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showInkAnnotation="0"/>
  <mc:AlternateContent xmlns:mc="http://schemas.openxmlformats.org/markup-compatibility/2006">
    <mc:Choice Requires="x15">
      <x15ac:absPath xmlns:x15ac="http://schemas.microsoft.com/office/spreadsheetml/2010/11/ac" url="/var/mobile/Containers/Data/Application/FDB00B6F-FF29-403B-ADEE-CB35685AB572/Library/Caches/SideLoading/"/>
    </mc:Choice>
  </mc:AlternateContent>
  <xr:revisionPtr revIDLastSave="0" documentId="8_{F558D9A6-C168-3841-94D2-711EB0EBC6CB}" xr6:coauthVersionLast="47" xr6:coauthVersionMax="47" xr10:uidLastSave="{00000000-0000-0000-0000-000000000000}"/>
  <bookViews>
    <workbookView xWindow="0" yWindow="40" windowWidth="15960" windowHeight="18080" activeTab="1" xr2:uid="{00000000-000D-0000-FFFF-FFFF00000000}"/>
  </bookViews>
  <sheets>
    <sheet name="Résumé de l’exportation" sheetId="1" r:id="rId1"/>
    <sheet name="Polars vers Excel ok - Tableau " sheetId="2" r:id="rId2"/>
    <sheet name="Egypte" sheetId="7" r:id="rId3"/>
    <sheet name="Feuil4" sheetId="9" r:id="rId4"/>
    <sheet name="Feuil3" sheetId="8" r:id="rId5"/>
    <sheet name="PAYS" sheetId="6" r:id="rId6"/>
    <sheet name="Feuil1" sheetId="4" r:id="rId7"/>
    <sheet name="polars version simplifiée" sheetId="3" r:id="rId8"/>
    <sheet name="Feuil2" sheetId="5" r:id="rId9"/>
  </sheets>
  <definedNames>
    <definedName name="_xlnm._FilterDatabase" localSheetId="1" hidden="1">'Polars vers Excel ok - Tableau '!$A$1:$JH$1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2" l="1"/>
  <c r="I1458" i="2"/>
  <c r="I1403" i="2"/>
  <c r="I1395" i="2"/>
  <c r="I1280" i="2"/>
  <c r="I1272" i="2"/>
  <c r="I1240" i="2"/>
  <c r="I1087" i="2"/>
  <c r="I1044" i="2"/>
  <c r="I961" i="2"/>
  <c r="I928" i="2"/>
  <c r="I890" i="2"/>
  <c r="I824" i="2"/>
  <c r="I711" i="2"/>
  <c r="I392" i="2"/>
  <c r="I343" i="2"/>
  <c r="I251" i="2"/>
  <c r="I146" i="2"/>
  <c r="I144" i="2"/>
  <c r="I124" i="2"/>
  <c r="I87" i="2"/>
  <c r="I86" i="2"/>
  <c r="I71" i="2"/>
  <c r="I52" i="2"/>
  <c r="I51" i="2"/>
  <c r="J2" i="2"/>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18" i="2"/>
  <c r="J1119" i="2"/>
  <c r="J1120" i="2"/>
  <c r="J1121" i="2"/>
  <c r="J1122" i="2"/>
  <c r="J1123" i="2"/>
  <c r="J1124" i="2"/>
  <c r="J1125" i="2"/>
  <c r="J1126" i="2"/>
  <c r="J1127" i="2"/>
  <c r="J1128" i="2"/>
  <c r="J1129" i="2"/>
  <c r="J1130" i="2"/>
  <c r="J1131" i="2"/>
  <c r="J1132" i="2"/>
  <c r="J1133" i="2"/>
  <c r="J1134" i="2"/>
  <c r="J1135" i="2"/>
  <c r="J1136" i="2"/>
  <c r="J1137" i="2"/>
  <c r="J1138" i="2"/>
  <c r="J1139" i="2"/>
  <c r="J1140" i="2"/>
  <c r="J1141" i="2"/>
  <c r="J1142" i="2"/>
  <c r="J1143" i="2"/>
  <c r="J1144" i="2"/>
  <c r="J1145" i="2"/>
  <c r="J1146" i="2"/>
  <c r="J1147" i="2"/>
  <c r="J1148" i="2"/>
  <c r="J1149" i="2"/>
  <c r="J1150" i="2"/>
  <c r="J1151" i="2"/>
  <c r="J1152" i="2"/>
  <c r="J1153" i="2"/>
  <c r="J1154" i="2"/>
  <c r="J1155" i="2"/>
  <c r="J1156" i="2"/>
  <c r="J1157" i="2"/>
  <c r="J1158" i="2"/>
  <c r="J1159" i="2"/>
  <c r="J1160" i="2"/>
  <c r="J1161" i="2"/>
  <c r="J1162" i="2"/>
  <c r="J1163" i="2"/>
  <c r="J1164" i="2"/>
  <c r="J1165" i="2"/>
  <c r="J1166" i="2"/>
  <c r="J1167" i="2"/>
  <c r="J1168" i="2"/>
  <c r="J1169" i="2"/>
  <c r="J1170" i="2"/>
  <c r="J1171" i="2"/>
  <c r="J1172" i="2"/>
  <c r="J1173" i="2"/>
  <c r="J1174" i="2"/>
  <c r="J1175" i="2"/>
  <c r="J1176" i="2"/>
  <c r="J1177" i="2"/>
  <c r="J1178" i="2"/>
  <c r="J1179" i="2"/>
  <c r="J1180" i="2"/>
  <c r="J1181" i="2"/>
  <c r="J1182" i="2"/>
  <c r="J1183" i="2"/>
  <c r="J1184" i="2"/>
  <c r="J1185" i="2"/>
  <c r="J1186" i="2"/>
  <c r="J1187" i="2"/>
  <c r="J1188" i="2"/>
  <c r="J1189" i="2"/>
  <c r="J1190" i="2"/>
  <c r="J1191" i="2"/>
  <c r="J1192" i="2"/>
  <c r="J1193" i="2"/>
  <c r="J1194" i="2"/>
  <c r="J1195" i="2"/>
  <c r="J1196" i="2"/>
  <c r="J1197" i="2"/>
  <c r="J1198" i="2"/>
  <c r="J1199" i="2"/>
  <c r="J1200" i="2"/>
  <c r="J1201" i="2"/>
  <c r="J1202" i="2"/>
  <c r="J1203" i="2"/>
  <c r="J1204" i="2"/>
  <c r="J1205" i="2"/>
  <c r="J1206" i="2"/>
  <c r="J1207" i="2"/>
  <c r="J1208" i="2"/>
  <c r="J1209" i="2"/>
  <c r="J1210" i="2"/>
  <c r="J1211" i="2"/>
  <c r="J1212" i="2"/>
  <c r="J1213" i="2"/>
  <c r="J1214" i="2"/>
  <c r="J1215" i="2"/>
  <c r="J1216" i="2"/>
  <c r="J1217" i="2"/>
  <c r="J1218" i="2"/>
  <c r="J1219" i="2"/>
  <c r="J1220" i="2"/>
  <c r="J1221" i="2"/>
  <c r="J1222" i="2"/>
  <c r="J1223" i="2"/>
  <c r="J1224" i="2"/>
  <c r="J1225" i="2"/>
  <c r="J1226" i="2"/>
  <c r="J1227" i="2"/>
  <c r="J1228" i="2"/>
  <c r="J1229" i="2"/>
  <c r="J1230" i="2"/>
  <c r="J1231" i="2"/>
  <c r="J1232" i="2"/>
  <c r="J1233" i="2"/>
  <c r="J1234" i="2"/>
  <c r="J1235" i="2"/>
  <c r="J1236" i="2"/>
  <c r="J1237" i="2"/>
  <c r="J1238" i="2"/>
  <c r="J1239" i="2"/>
  <c r="J1240" i="2"/>
  <c r="J1241" i="2"/>
  <c r="J1242" i="2"/>
  <c r="J1243" i="2"/>
  <c r="J1244" i="2"/>
  <c r="J1245" i="2"/>
  <c r="J1246" i="2"/>
  <c r="J1247" i="2"/>
  <c r="J1248" i="2"/>
  <c r="J1249" i="2"/>
  <c r="J1250" i="2"/>
  <c r="J1251" i="2"/>
  <c r="J1252" i="2"/>
  <c r="J1253" i="2"/>
  <c r="J1254" i="2"/>
  <c r="J1255" i="2"/>
  <c r="J1256" i="2"/>
  <c r="J1257" i="2"/>
  <c r="J1258" i="2"/>
  <c r="J1259" i="2"/>
  <c r="J1260" i="2"/>
  <c r="J1261" i="2"/>
  <c r="J1262" i="2"/>
  <c r="J1263" i="2"/>
  <c r="J1264" i="2"/>
  <c r="J1265" i="2"/>
  <c r="J1266" i="2"/>
  <c r="J1267" i="2"/>
  <c r="J1268" i="2"/>
  <c r="J1269" i="2"/>
  <c r="J1270" i="2"/>
  <c r="J1271" i="2"/>
  <c r="J1272" i="2"/>
  <c r="J1273" i="2"/>
  <c r="J1274" i="2"/>
  <c r="J1275" i="2"/>
  <c r="J1276" i="2"/>
  <c r="J1277" i="2"/>
  <c r="J1278" i="2"/>
  <c r="J1279" i="2"/>
  <c r="J1280" i="2"/>
  <c r="J1281" i="2"/>
  <c r="J1282" i="2"/>
  <c r="J1283" i="2"/>
  <c r="J1284" i="2"/>
  <c r="J1285" i="2"/>
  <c r="J1286" i="2"/>
  <c r="J1287" i="2"/>
  <c r="J1288" i="2"/>
  <c r="J1289" i="2"/>
  <c r="J1290" i="2"/>
  <c r="J1291" i="2"/>
  <c r="J1292" i="2"/>
  <c r="J1293" i="2"/>
  <c r="J1294" i="2"/>
  <c r="J1295" i="2"/>
  <c r="J1296" i="2"/>
  <c r="J1297" i="2"/>
  <c r="J1298" i="2"/>
  <c r="J1299" i="2"/>
  <c r="J1300" i="2"/>
  <c r="J1301" i="2"/>
  <c r="J1302" i="2"/>
  <c r="J1303" i="2"/>
  <c r="J1304" i="2"/>
  <c r="J1305" i="2"/>
  <c r="J1306" i="2"/>
  <c r="J1307" i="2"/>
  <c r="J1308" i="2"/>
  <c r="J1309" i="2"/>
  <c r="J1310" i="2"/>
  <c r="J1311" i="2"/>
  <c r="J1312" i="2"/>
  <c r="J1313" i="2"/>
  <c r="J1314" i="2"/>
  <c r="J1315" i="2"/>
  <c r="J1316" i="2"/>
  <c r="J1317" i="2"/>
  <c r="J1318" i="2"/>
  <c r="J1319" i="2"/>
  <c r="J1320" i="2"/>
  <c r="J1321" i="2"/>
  <c r="J1322" i="2"/>
  <c r="J1323" i="2"/>
  <c r="J1324" i="2"/>
  <c r="J1325" i="2"/>
  <c r="J1326" i="2"/>
  <c r="J1327" i="2"/>
  <c r="J1328" i="2"/>
  <c r="J1329" i="2"/>
  <c r="J1330" i="2"/>
  <c r="J1331" i="2"/>
  <c r="J1332" i="2"/>
  <c r="J1333" i="2"/>
  <c r="J1334" i="2"/>
  <c r="J1335" i="2"/>
  <c r="J1336" i="2"/>
  <c r="J1337" i="2"/>
  <c r="J1338" i="2"/>
  <c r="J1339" i="2"/>
  <c r="J1340" i="2"/>
  <c r="J1341" i="2"/>
  <c r="J1342" i="2"/>
  <c r="J1343" i="2"/>
  <c r="J1344" i="2"/>
  <c r="J1345" i="2"/>
  <c r="J1346" i="2"/>
  <c r="J1347" i="2"/>
  <c r="J1348" i="2"/>
  <c r="J1349" i="2"/>
  <c r="J1350" i="2"/>
  <c r="J1351" i="2"/>
  <c r="J1352" i="2"/>
  <c r="J1353" i="2"/>
  <c r="J1354" i="2"/>
  <c r="J1355" i="2"/>
  <c r="J1356" i="2"/>
  <c r="J1357" i="2"/>
  <c r="J1358" i="2"/>
  <c r="J1359" i="2"/>
  <c r="J1360" i="2"/>
  <c r="J1361" i="2"/>
  <c r="J1362" i="2"/>
  <c r="J1363" i="2"/>
  <c r="J1364" i="2"/>
  <c r="J1365" i="2"/>
  <c r="J1366" i="2"/>
  <c r="J1367" i="2"/>
  <c r="J1368" i="2"/>
  <c r="J1369" i="2"/>
  <c r="J1370" i="2"/>
  <c r="J1371" i="2"/>
  <c r="J1372" i="2"/>
  <c r="J1373" i="2"/>
  <c r="J1374" i="2"/>
  <c r="J1375" i="2"/>
  <c r="J1376" i="2"/>
  <c r="J1377" i="2"/>
  <c r="J1378" i="2"/>
  <c r="J1379" i="2"/>
  <c r="J1380" i="2"/>
  <c r="J1381" i="2"/>
  <c r="J1382" i="2"/>
  <c r="J1383" i="2"/>
  <c r="J1384" i="2"/>
  <c r="J1385" i="2"/>
  <c r="J1386" i="2"/>
  <c r="J1387" i="2"/>
  <c r="J1388" i="2"/>
  <c r="J1389" i="2"/>
  <c r="J1390" i="2"/>
  <c r="J1391" i="2"/>
  <c r="J1392" i="2"/>
  <c r="J1393" i="2"/>
  <c r="J1394" i="2"/>
  <c r="J1395" i="2"/>
  <c r="J1396" i="2"/>
  <c r="J1397" i="2"/>
  <c r="J1398" i="2"/>
  <c r="J1399" i="2"/>
  <c r="J1400" i="2"/>
  <c r="J1401" i="2"/>
  <c r="J1402" i="2"/>
  <c r="J1403" i="2"/>
  <c r="J1404" i="2"/>
  <c r="J1405" i="2"/>
  <c r="J1406" i="2"/>
  <c r="J1407" i="2"/>
  <c r="J1408" i="2"/>
  <c r="J1409" i="2"/>
  <c r="J1410" i="2"/>
  <c r="J1411" i="2"/>
  <c r="J1412" i="2"/>
  <c r="J1413" i="2"/>
  <c r="J1414" i="2"/>
  <c r="J1415" i="2"/>
  <c r="J1416" i="2"/>
  <c r="J1417" i="2"/>
  <c r="J1418" i="2"/>
  <c r="J1419" i="2"/>
  <c r="J1420" i="2"/>
  <c r="J1421" i="2"/>
  <c r="J1422" i="2"/>
  <c r="J1423" i="2"/>
  <c r="J1424" i="2"/>
  <c r="J1425" i="2"/>
  <c r="J1426" i="2"/>
  <c r="J1427" i="2"/>
  <c r="J1428" i="2"/>
  <c r="J1429" i="2"/>
  <c r="J1430" i="2"/>
  <c r="J1431" i="2"/>
  <c r="J1432" i="2"/>
  <c r="J1433" i="2"/>
  <c r="J1434" i="2"/>
  <c r="J1435" i="2"/>
  <c r="J1436" i="2"/>
  <c r="J1437" i="2"/>
  <c r="J1438" i="2"/>
  <c r="J1439" i="2"/>
  <c r="J1440" i="2"/>
  <c r="J1441" i="2"/>
  <c r="J1442" i="2"/>
  <c r="J1443" i="2"/>
  <c r="J1444" i="2"/>
  <c r="J1445" i="2"/>
  <c r="J1446" i="2"/>
  <c r="J1447" i="2"/>
  <c r="J1448" i="2"/>
  <c r="J1449" i="2"/>
  <c r="J1450" i="2"/>
  <c r="J1451" i="2"/>
  <c r="J1452" i="2"/>
  <c r="J1453" i="2"/>
  <c r="J1454" i="2"/>
  <c r="J1455" i="2"/>
  <c r="J1456" i="2"/>
  <c r="J1457" i="2"/>
  <c r="J1458" i="2"/>
  <c r="J1459" i="2"/>
  <c r="J1460" i="2"/>
  <c r="J1461" i="2"/>
  <c r="J1462" i="2"/>
  <c r="J1463" i="2"/>
  <c r="J1464" i="2"/>
  <c r="J1465" i="2"/>
  <c r="J1466" i="2"/>
  <c r="J1467" i="2"/>
  <c r="J1468" i="2"/>
  <c r="J1469" i="2"/>
  <c r="J1470" i="2"/>
  <c r="J1471" i="2"/>
  <c r="J1472" i="2"/>
  <c r="J1473" i="2"/>
  <c r="J1474" i="2"/>
  <c r="J1475" i="2"/>
  <c r="J1476" i="2"/>
  <c r="J1477" i="2"/>
  <c r="J1478" i="2"/>
  <c r="J1479" i="2"/>
  <c r="J1480" i="2"/>
  <c r="J1481" i="2"/>
  <c r="J1482" i="2"/>
  <c r="J1483" i="2"/>
  <c r="J1484" i="2"/>
  <c r="J1485" i="2"/>
  <c r="J1486" i="2"/>
  <c r="J1487" i="2"/>
  <c r="J1488" i="2"/>
  <c r="J1489" i="2"/>
  <c r="J1490" i="2"/>
  <c r="J1491" i="2"/>
  <c r="J1492" i="2"/>
  <c r="J1493" i="2"/>
  <c r="J1494" i="2"/>
  <c r="J1495" i="2"/>
  <c r="J1496" i="2"/>
  <c r="J1497" i="2"/>
  <c r="J1498" i="2"/>
  <c r="J1499" i="2"/>
  <c r="J1500" i="2"/>
  <c r="J1501" i="2"/>
  <c r="J1502" i="2"/>
  <c r="J1503" i="2"/>
  <c r="J1504" i="2"/>
  <c r="J1505" i="2"/>
  <c r="J1506" i="2"/>
  <c r="J1507" i="2"/>
  <c r="J1508" i="2"/>
  <c r="J1509" i="2"/>
  <c r="J1510" i="2"/>
  <c r="J1511" i="2"/>
  <c r="J1512" i="2"/>
  <c r="J1513" i="2"/>
  <c r="J1514" i="2"/>
  <c r="J1515" i="2"/>
  <c r="J1516" i="2"/>
  <c r="J1517" i="2"/>
  <c r="J1518" i="2"/>
  <c r="J1519" i="2"/>
  <c r="J1520" i="2"/>
  <c r="J1521" i="2"/>
  <c r="J1522" i="2"/>
  <c r="J1523" i="2"/>
  <c r="J1524" i="2"/>
  <c r="J1525" i="2"/>
  <c r="J1526" i="2"/>
  <c r="J1527" i="2"/>
  <c r="J1528" i="2"/>
  <c r="J1529" i="2"/>
  <c r="H328" i="2"/>
  <c r="H327" i="2"/>
  <c r="H9" i="2"/>
  <c r="H8" i="2"/>
  <c r="H326" i="2"/>
  <c r="H7" i="2"/>
  <c r="H6" i="2"/>
  <c r="H5" i="2"/>
  <c r="H325" i="2"/>
  <c r="H11" i="2"/>
  <c r="H32" i="2"/>
  <c r="H4" i="2"/>
  <c r="H3" i="2"/>
  <c r="H16" i="2"/>
  <c r="H12" i="2"/>
  <c r="H2" i="2"/>
  <c r="H14" i="2"/>
  <c r="H10" i="2"/>
  <c r="H15" i="2"/>
  <c r="H267" i="2"/>
  <c r="H268" i="2"/>
  <c r="H269" i="2"/>
  <c r="H1485" i="2"/>
  <c r="H1520" i="2"/>
  <c r="H302" i="2"/>
  <c r="H491" i="2"/>
  <c r="H150" i="2"/>
  <c r="H152" i="2"/>
  <c r="H160" i="2"/>
  <c r="H200" i="2"/>
  <c r="H201" i="2"/>
  <c r="H212" i="2"/>
  <c r="H232" i="2"/>
  <c r="H233" i="2"/>
  <c r="H234" i="2"/>
  <c r="H242" i="2"/>
  <c r="H245" i="2"/>
  <c r="H17" i="2"/>
  <c r="H292" i="2"/>
  <c r="H303" i="2"/>
  <c r="H304" i="2"/>
  <c r="H308" i="2"/>
  <c r="H309" i="2"/>
  <c r="H310" i="2"/>
  <c r="H311" i="2"/>
  <c r="H312" i="2"/>
  <c r="H313" i="2"/>
  <c r="H314" i="2"/>
  <c r="H315" i="2"/>
  <c r="H470" i="2"/>
  <c r="H471" i="2"/>
  <c r="H474" i="2"/>
  <c r="H492" i="2"/>
  <c r="H493" i="2"/>
  <c r="H494" i="2"/>
  <c r="H495" i="2"/>
  <c r="H538" i="2"/>
  <c r="H544" i="2"/>
  <c r="H552" i="2"/>
  <c r="H599" i="2"/>
  <c r="H600" i="2"/>
  <c r="H691" i="2"/>
  <c r="H692" i="2"/>
  <c r="H705" i="2"/>
  <c r="H706" i="2"/>
  <c r="H707" i="2"/>
  <c r="H708" i="2"/>
  <c r="H709" i="2"/>
  <c r="H710" i="2"/>
  <c r="H716" i="2"/>
  <c r="H730" i="2"/>
  <c r="H731" i="2"/>
  <c r="H732" i="2"/>
  <c r="H733" i="2"/>
  <c r="H734" i="2"/>
  <c r="H735" i="2"/>
  <c r="H736" i="2"/>
  <c r="H751" i="2"/>
  <c r="H753" i="2"/>
  <c r="H754" i="2"/>
  <c r="H755" i="2"/>
  <c r="H756" i="2"/>
  <c r="H771" i="2"/>
  <c r="H791" i="2"/>
  <c r="H857" i="2"/>
  <c r="H910" i="2"/>
  <c r="H911" i="2"/>
  <c r="H912" i="2"/>
  <c r="H913" i="2"/>
  <c r="H914" i="2"/>
  <c r="H915" i="2"/>
  <c r="H916" i="2"/>
  <c r="H917" i="2"/>
  <c r="H918" i="2"/>
  <c r="H919" i="2"/>
  <c r="H920" i="2"/>
  <c r="H921" i="2"/>
  <c r="H922" i="2"/>
  <c r="H923" i="2"/>
  <c r="H954" i="2"/>
  <c r="H1024" i="2"/>
  <c r="H1025" i="2"/>
  <c r="H1026" i="2"/>
  <c r="H1027" i="2"/>
  <c r="H1028" i="2"/>
  <c r="H1276" i="2"/>
  <c r="H1285" i="2"/>
  <c r="H1286" i="2"/>
  <c r="H1287" i="2"/>
  <c r="H1288" i="2"/>
  <c r="H1338" i="2"/>
  <c r="H1396" i="2"/>
  <c r="H1410" i="2"/>
  <c r="H1411" i="2"/>
  <c r="H1412" i="2"/>
  <c r="H1413" i="2"/>
  <c r="H1414" i="2"/>
  <c r="H1415" i="2"/>
  <c r="H1416" i="2"/>
  <c r="H1417" i="2"/>
  <c r="H1418" i="2"/>
  <c r="H1419" i="2"/>
  <c r="H1466" i="2"/>
  <c r="H1440" i="2"/>
  <c r="H1441" i="2"/>
  <c r="H1442" i="2"/>
  <c r="H1443" i="2"/>
  <c r="H1444" i="2"/>
  <c r="H1459" i="2"/>
  <c r="H1460" i="2"/>
  <c r="H1478" i="2"/>
  <c r="H178" i="2"/>
  <c r="H180" i="2"/>
  <c r="H208" i="2"/>
  <c r="H213" i="2"/>
  <c r="H216" i="2"/>
  <c r="H217" i="2"/>
  <c r="H235" i="2"/>
  <c r="H236" i="2"/>
  <c r="H241" i="2"/>
  <c r="H243" i="2"/>
  <c r="H246" i="2"/>
  <c r="H253" i="2"/>
  <c r="H254" i="2"/>
  <c r="H255" i="2"/>
  <c r="H256" i="2"/>
  <c r="H258" i="2"/>
  <c r="H259" i="2"/>
  <c r="H260" i="2"/>
  <c r="H261" i="2"/>
  <c r="H262" i="2"/>
  <c r="H263" i="2"/>
  <c r="H264" i="2"/>
  <c r="H265" i="2"/>
  <c r="H266" i="2"/>
  <c r="H291" i="2"/>
  <c r="H305" i="2"/>
  <c r="H772" i="2"/>
  <c r="H306" i="2"/>
  <c r="H307" i="2"/>
  <c r="H316" i="2"/>
  <c r="H329" i="2"/>
  <c r="H330" i="2"/>
  <c r="H331" i="2"/>
  <c r="H332" i="2"/>
  <c r="H333" i="2"/>
  <c r="H334" i="2"/>
  <c r="H335" i="2"/>
  <c r="H336" i="2"/>
  <c r="H337" i="2"/>
  <c r="H343" i="2"/>
  <c r="H344" i="2"/>
  <c r="H345" i="2"/>
  <c r="H346" i="2"/>
  <c r="H347" i="2"/>
  <c r="H348" i="2"/>
  <c r="H349" i="2"/>
  <c r="H350" i="2"/>
  <c r="H351" i="2"/>
  <c r="H352" i="2"/>
  <c r="H353" i="2"/>
  <c r="H357" i="2"/>
  <c r="H358" i="2"/>
  <c r="H359" i="2"/>
  <c r="H360" i="2"/>
  <c r="H361" i="2"/>
  <c r="H362" i="2"/>
  <c r="H363" i="2"/>
  <c r="H423" i="2"/>
  <c r="H424" i="2"/>
  <c r="H425" i="2"/>
  <c r="H496" i="2"/>
  <c r="H497" i="2"/>
  <c r="H498" i="2"/>
  <c r="H499" i="2"/>
  <c r="H500" i="2"/>
  <c r="H501" i="2"/>
  <c r="H502" i="2"/>
  <c r="H503" i="2"/>
  <c r="H504" i="2"/>
  <c r="H505" i="2"/>
  <c r="H506" i="2"/>
  <c r="H507" i="2"/>
  <c r="H508" i="2"/>
  <c r="H509" i="2"/>
  <c r="H510" i="2"/>
  <c r="H511" i="2"/>
  <c r="H512" i="2"/>
  <c r="H513" i="2"/>
  <c r="H514" i="2"/>
  <c r="H515" i="2"/>
  <c r="H516" i="2"/>
  <c r="H517" i="2"/>
  <c r="H518" i="2"/>
  <c r="H539" i="2"/>
  <c r="H542" i="2"/>
  <c r="H549" i="2"/>
  <c r="H590" i="2"/>
  <c r="H591" i="2"/>
  <c r="H592" i="2"/>
  <c r="H594" i="2"/>
  <c r="H595" i="2"/>
  <c r="H596" i="2"/>
  <c r="H597" i="2"/>
  <c r="H598" i="2"/>
  <c r="H601" i="2"/>
  <c r="H602" i="2"/>
  <c r="H603" i="2"/>
  <c r="H604" i="2"/>
  <c r="H605" i="2"/>
  <c r="H606" i="2"/>
  <c r="H693" i="2"/>
  <c r="H702" i="2"/>
  <c r="H703" i="2"/>
  <c r="H717" i="2"/>
  <c r="H718" i="2"/>
  <c r="H719" i="2"/>
  <c r="H723" i="2"/>
  <c r="H737" i="2"/>
  <c r="H738" i="2"/>
  <c r="H739" i="2"/>
  <c r="H740" i="2"/>
  <c r="H741" i="2"/>
  <c r="H742" i="2"/>
  <c r="H743" i="2"/>
  <c r="H744" i="2"/>
  <c r="H745" i="2"/>
  <c r="H746" i="2"/>
  <c r="H747" i="2"/>
  <c r="H748" i="2"/>
  <c r="H749" i="2"/>
  <c r="H750" i="2"/>
  <c r="H757" i="2"/>
  <c r="H767" i="2"/>
  <c r="H773" i="2"/>
  <c r="H810" i="2"/>
  <c r="H811" i="2"/>
  <c r="H812" i="2"/>
  <c r="H813" i="2"/>
  <c r="H814" i="2"/>
  <c r="H888" i="2"/>
  <c r="H959" i="2"/>
  <c r="H960" i="2"/>
  <c r="H968" i="2"/>
  <c r="H969" i="2"/>
  <c r="H970" i="2"/>
  <c r="H971" i="2"/>
  <c r="H972" i="2"/>
  <c r="H973" i="2"/>
  <c r="H974" i="2"/>
  <c r="H975" i="2"/>
  <c r="H976" i="2"/>
  <c r="H977" i="2"/>
  <c r="H978" i="2"/>
  <c r="H979" i="2"/>
  <c r="H980" i="2"/>
  <c r="H981" i="2"/>
  <c r="H982" i="2"/>
  <c r="H983" i="2"/>
  <c r="H984" i="2"/>
  <c r="H985" i="2"/>
  <c r="H986" i="2"/>
  <c r="H987" i="2"/>
  <c r="H1029" i="2"/>
  <c r="H1030" i="2"/>
  <c r="H1031" i="2"/>
  <c r="H1032" i="2"/>
  <c r="H1033" i="2"/>
  <c r="H1034" i="2"/>
  <c r="H1035" i="2"/>
  <c r="H1036" i="2"/>
  <c r="H1037" i="2"/>
  <c r="H1038" i="2"/>
  <c r="H1039" i="2"/>
  <c r="H1040" i="2"/>
  <c r="H1043" i="2"/>
  <c r="H1087" i="2"/>
  <c r="H1093" i="2"/>
  <c r="H1123" i="2"/>
  <c r="H1124" i="2"/>
  <c r="H1125" i="2"/>
  <c r="H1126" i="2"/>
  <c r="H1127" i="2"/>
  <c r="H1128" i="2"/>
  <c r="H1129" i="2"/>
  <c r="H1130" i="2"/>
  <c r="H1131" i="2"/>
  <c r="H1134" i="2"/>
  <c r="H1135" i="2"/>
  <c r="H1136" i="2"/>
  <c r="H1137" i="2"/>
  <c r="H1141" i="2"/>
  <c r="H1142" i="2"/>
  <c r="H1143" i="2"/>
  <c r="H1144" i="2"/>
  <c r="H1145" i="2"/>
  <c r="H1146" i="2"/>
  <c r="H1147" i="2"/>
  <c r="H1148" i="2"/>
  <c r="H1149" i="2"/>
  <c r="H1150" i="2"/>
  <c r="H1151" i="2"/>
  <c r="H1152" i="2"/>
  <c r="H1153" i="2"/>
  <c r="H1154" i="2"/>
  <c r="H1155" i="2"/>
  <c r="H1156" i="2"/>
  <c r="H1157" i="2"/>
  <c r="H1158" i="2"/>
  <c r="H1185" i="2"/>
  <c r="H1242" i="2"/>
  <c r="H1273" i="2"/>
  <c r="H1278" i="2"/>
  <c r="H1279" i="2"/>
  <c r="H1280" i="2"/>
  <c r="H1289" i="2"/>
  <c r="H1290" i="2"/>
  <c r="H1291" i="2"/>
  <c r="H1292" i="2"/>
  <c r="H1293" i="2"/>
  <c r="H1294" i="2"/>
  <c r="H1295" i="2"/>
  <c r="H1296" i="2"/>
  <c r="H1297" i="2"/>
  <c r="H1299" i="2"/>
  <c r="H1300" i="2"/>
  <c r="H1301" i="2"/>
  <c r="H1302" i="2"/>
  <c r="H1303" i="2"/>
  <c r="H1304" i="2"/>
  <c r="H1305" i="2"/>
  <c r="H1306" i="2"/>
  <c r="H1307" i="2"/>
  <c r="H1380" i="2"/>
  <c r="H1420" i="2"/>
  <c r="H1421" i="2"/>
  <c r="H1422" i="2"/>
  <c r="H1423" i="2"/>
  <c r="H1424" i="2"/>
  <c r="H1425" i="2"/>
  <c r="H1426" i="2"/>
  <c r="H1427" i="2"/>
  <c r="H1467" i="2"/>
  <c r="H1446" i="2"/>
  <c r="H1447" i="2"/>
  <c r="H1448" i="2"/>
  <c r="H1464" i="2"/>
  <c r="H1479" i="2"/>
  <c r="H1480" i="2"/>
  <c r="H1481" i="2"/>
  <c r="H1482" i="2"/>
  <c r="H1483" i="2"/>
  <c r="H1484" i="2"/>
  <c r="H1521" i="2"/>
  <c r="H1522" i="2"/>
  <c r="H712" i="2"/>
  <c r="H338" i="2"/>
  <c r="H47" i="2"/>
  <c r="H48" i="2"/>
  <c r="H85" i="2"/>
  <c r="H77" i="2"/>
  <c r="H78" i="2"/>
  <c r="H79" i="2"/>
  <c r="H873" i="2"/>
  <c r="H156" i="2"/>
  <c r="H298" i="2"/>
  <c r="H300" i="2"/>
  <c r="H318" i="2"/>
  <c r="H339" i="2"/>
  <c r="H340" i="2"/>
  <c r="H376" i="2"/>
  <c r="H387" i="2"/>
  <c r="H924" i="2"/>
  <c r="H1159" i="2"/>
  <c r="H472" i="2"/>
  <c r="H575" i="2"/>
  <c r="H815" i="2"/>
  <c r="H816" i="2"/>
  <c r="H818" i="2"/>
  <c r="H820" i="2"/>
  <c r="H828" i="2"/>
  <c r="H846" i="2"/>
  <c r="H865" i="2"/>
  <c r="H867" i="2"/>
  <c r="H868" i="2"/>
  <c r="H869" i="2"/>
  <c r="H870" i="2"/>
  <c r="H871" i="2"/>
  <c r="H872" i="2"/>
  <c r="H884" i="2"/>
  <c r="H890" i="2"/>
  <c r="H925" i="2"/>
  <c r="H928" i="2"/>
  <c r="H929" i="2"/>
  <c r="H948" i="2"/>
  <c r="H955" i="2"/>
  <c r="H988" i="2"/>
  <c r="H1094" i="2"/>
  <c r="H1121" i="2"/>
  <c r="H1132" i="2"/>
  <c r="H1138" i="2"/>
  <c r="H1139" i="2"/>
  <c r="H1140" i="2"/>
  <c r="H1160" i="2"/>
  <c r="H1377" i="2"/>
  <c r="H1378" i="2"/>
  <c r="H1383" i="2"/>
  <c r="H1405" i="2"/>
  <c r="H1435" i="2"/>
  <c r="H1436" i="2"/>
  <c r="H1437" i="2"/>
  <c r="H1445" i="2"/>
  <c r="H146" i="2"/>
  <c r="H157" i="2"/>
  <c r="H301" i="2"/>
  <c r="H569" i="2"/>
  <c r="H573" i="2"/>
  <c r="H608" i="2"/>
  <c r="H611" i="2"/>
  <c r="H889" i="2"/>
  <c r="H1063" i="2"/>
  <c r="H1064" i="2"/>
  <c r="H1269" i="2"/>
  <c r="H1277" i="2"/>
  <c r="H1365" i="2"/>
  <c r="H1430" i="2"/>
  <c r="H1518" i="2"/>
  <c r="H1457" i="2"/>
  <c r="H88" i="2"/>
  <c r="H118" i="2"/>
  <c r="H231" i="2"/>
  <c r="H244" i="2"/>
  <c r="H286" i="2"/>
  <c r="H373" i="2"/>
  <c r="H374" i="2"/>
  <c r="H891" i="2"/>
  <c r="H577" i="2"/>
  <c r="H610" i="2"/>
  <c r="H674" i="2"/>
  <c r="H848" i="2"/>
  <c r="H861" i="2"/>
  <c r="H892" i="2"/>
  <c r="H893" i="2"/>
  <c r="H894" i="2"/>
  <c r="H895" i="2"/>
  <c r="H896" i="2"/>
  <c r="H897" i="2"/>
  <c r="H898" i="2"/>
  <c r="H899" i="2"/>
  <c r="H900" i="2"/>
  <c r="H901" i="2"/>
  <c r="H902" i="2"/>
  <c r="H903" i="2"/>
  <c r="H904" i="2"/>
  <c r="H905" i="2"/>
  <c r="H906" i="2"/>
  <c r="H907" i="2"/>
  <c r="H908" i="2"/>
  <c r="H909" i="2"/>
  <c r="H945" i="2"/>
  <c r="H950" i="2"/>
  <c r="H990" i="2"/>
  <c r="H1337" i="2"/>
  <c r="H1340" i="2"/>
  <c r="H1379" i="2"/>
  <c r="H1395" i="2"/>
  <c r="H1398" i="2"/>
  <c r="H1401" i="2"/>
  <c r="H1431" i="2"/>
  <c r="H175" i="2"/>
  <c r="H372" i="2"/>
  <c r="H406" i="2"/>
  <c r="H478" i="2"/>
  <c r="H1178" i="2"/>
  <c r="H540" i="2"/>
  <c r="H589" i="2"/>
  <c r="H675" i="2"/>
  <c r="H817" i="2"/>
  <c r="H931" i="2"/>
  <c r="H964" i="2"/>
  <c r="H1020" i="2"/>
  <c r="H1179" i="2"/>
  <c r="H1180" i="2"/>
  <c r="H1181" i="2"/>
  <c r="H1182" i="2"/>
  <c r="H1183" i="2"/>
  <c r="H1184" i="2"/>
  <c r="H1309" i="2"/>
  <c r="H181" i="2"/>
  <c r="H367" i="2"/>
  <c r="H946" i="2"/>
  <c r="H1397" i="2"/>
  <c r="H930" i="2"/>
  <c r="H69" i="2"/>
  <c r="H191" i="2"/>
  <c r="H193" i="2"/>
  <c r="H228" i="2"/>
  <c r="H450" i="2"/>
  <c r="H721" i="2"/>
  <c r="H949" i="2"/>
  <c r="H1005" i="2"/>
  <c r="H1343" i="2"/>
  <c r="H1404" i="2"/>
  <c r="H19" i="2"/>
  <c r="H49" i="2"/>
  <c r="H89" i="2"/>
  <c r="H147" i="2"/>
  <c r="H161" i="2"/>
  <c r="H165" i="2"/>
  <c r="H166" i="2"/>
  <c r="H167" i="2"/>
  <c r="H169" i="2"/>
  <c r="H214" i="2"/>
  <c r="H272" i="2"/>
  <c r="H273" i="2"/>
  <c r="H321" i="2"/>
  <c r="H366" i="2"/>
  <c r="H368" i="2"/>
  <c r="H369" i="2"/>
  <c r="H375" i="2"/>
  <c r="H377" i="2"/>
  <c r="H385" i="2"/>
  <c r="H386" i="2"/>
  <c r="H422" i="2"/>
  <c r="H456" i="2"/>
  <c r="H475" i="2"/>
  <c r="H483" i="2"/>
  <c r="H484" i="2"/>
  <c r="H485" i="2"/>
  <c r="H486" i="2"/>
  <c r="H543" i="2"/>
  <c r="H550" i="2"/>
  <c r="H777" i="2"/>
  <c r="H782" i="2"/>
  <c r="H790" i="2"/>
  <c r="H796" i="2"/>
  <c r="H798" i="2"/>
  <c r="H800" i="2"/>
  <c r="H806" i="2"/>
  <c r="H809" i="2"/>
  <c r="H879" i="2"/>
  <c r="H885" i="2"/>
  <c r="H943" i="2"/>
  <c r="H957" i="2"/>
  <c r="H962" i="2"/>
  <c r="H963" i="2"/>
  <c r="H991" i="2"/>
  <c r="H1051" i="2"/>
  <c r="H1108" i="2"/>
  <c r="H1114" i="2"/>
  <c r="H1115" i="2"/>
  <c r="H1116" i="2"/>
  <c r="H1266" i="2"/>
  <c r="H1267" i="2"/>
  <c r="H1275" i="2"/>
  <c r="H1316" i="2"/>
  <c r="H1325" i="2"/>
  <c r="H1329" i="2"/>
  <c r="H1384" i="2"/>
  <c r="H1394" i="2"/>
  <c r="H1501" i="2"/>
  <c r="H162" i="2"/>
  <c r="H572" i="2"/>
  <c r="H1091" i="2"/>
  <c r="H140" i="2"/>
  <c r="H942" i="2"/>
  <c r="H966" i="2"/>
  <c r="H1050" i="2"/>
  <c r="H68" i="2"/>
  <c r="H520" i="2"/>
  <c r="H31" i="2"/>
  <c r="H90" i="2"/>
  <c r="H107" i="2"/>
  <c r="H163" i="2"/>
  <c r="H182" i="2"/>
  <c r="H183" i="2"/>
  <c r="H184" i="2"/>
  <c r="H215" i="2"/>
  <c r="H322" i="2"/>
  <c r="H323" i="2"/>
  <c r="H384" i="2"/>
  <c r="H391" i="2"/>
  <c r="H445" i="2"/>
  <c r="H548" i="2"/>
  <c r="H551" i="2"/>
  <c r="H795" i="2"/>
  <c r="H794" i="2"/>
  <c r="H799" i="2"/>
  <c r="H860" i="2"/>
  <c r="H880" i="2"/>
  <c r="H881" i="2"/>
  <c r="H937" i="2"/>
  <c r="H958" i="2"/>
  <c r="H992" i="2"/>
  <c r="H1161" i="2"/>
  <c r="H1219" i="2"/>
  <c r="H1265" i="2"/>
  <c r="H1268" i="2"/>
  <c r="H1311" i="2"/>
  <c r="H1315" i="2"/>
  <c r="H1336" i="2"/>
  <c r="H1345" i="2"/>
  <c r="H1399" i="2"/>
  <c r="H1408" i="2"/>
  <c r="H1475" i="2"/>
  <c r="H1476" i="2"/>
  <c r="H1502" i="2"/>
  <c r="H37" i="2"/>
  <c r="H148" i="2"/>
  <c r="H149" i="2"/>
  <c r="H786" i="2"/>
  <c r="H934" i="2"/>
  <c r="H936" i="2"/>
  <c r="H1004" i="2"/>
  <c r="H1264" i="2"/>
  <c r="H1312" i="2"/>
  <c r="H447" i="2"/>
  <c r="H779" i="2"/>
  <c r="H951" i="2"/>
  <c r="H1372" i="2"/>
  <c r="H230" i="2"/>
  <c r="H35" i="2"/>
  <c r="H170" i="2"/>
  <c r="H226" i="2"/>
  <c r="H758" i="2"/>
  <c r="H827" i="2"/>
  <c r="H886" i="2"/>
  <c r="H927" i="2"/>
  <c r="H44" i="2"/>
  <c r="H805" i="2"/>
  <c r="H38" i="2"/>
  <c r="H92" i="2"/>
  <c r="H93" i="2"/>
  <c r="H138" i="2"/>
  <c r="H139" i="2"/>
  <c r="H141" i="2"/>
  <c r="H225" i="2"/>
  <c r="H319" i="2"/>
  <c r="H320" i="2"/>
  <c r="H356" i="2"/>
  <c r="H364" i="2"/>
  <c r="H370" i="2"/>
  <c r="H378" i="2"/>
  <c r="H381" i="2"/>
  <c r="H389" i="2"/>
  <c r="H393" i="2"/>
  <c r="H448" i="2"/>
  <c r="H449" i="2"/>
  <c r="H465" i="2"/>
  <c r="H479" i="2"/>
  <c r="H480" i="2"/>
  <c r="H519" i="2"/>
  <c r="H388" i="2"/>
  <c r="H481" i="2"/>
  <c r="H593" i="2"/>
  <c r="H780" i="2"/>
  <c r="H783" i="2"/>
  <c r="H784" i="2"/>
  <c r="H804" i="2"/>
  <c r="H787" i="2"/>
  <c r="H967" i="2"/>
  <c r="H1076" i="2"/>
  <c r="H1082" i="2"/>
  <c r="H1118" i="2"/>
  <c r="H1223" i="2"/>
  <c r="H1104" i="2"/>
  <c r="H1106" i="2"/>
  <c r="H1260" i="2"/>
  <c r="H1326" i="2"/>
  <c r="H1373" i="2"/>
  <c r="H1391" i="2"/>
  <c r="H1438" i="2"/>
  <c r="H1508" i="2"/>
  <c r="H1393" i="2"/>
  <c r="H45" i="2"/>
  <c r="H94" i="2"/>
  <c r="H274" i="2"/>
  <c r="H390" i="2"/>
  <c r="H576" i="2"/>
  <c r="H788" i="2"/>
  <c r="H953" i="2"/>
  <c r="H965" i="2"/>
  <c r="H1085" i="2"/>
  <c r="H1105" i="2"/>
  <c r="H1107" i="2"/>
  <c r="H1261" i="2"/>
  <c r="H1327" i="2"/>
  <c r="H1371" i="2"/>
  <c r="H1375" i="2"/>
  <c r="H1392" i="2"/>
  <c r="H1507" i="2"/>
  <c r="H546" i="2"/>
  <c r="H547" i="2"/>
  <c r="H797" i="2"/>
  <c r="H768" i="2"/>
  <c r="H142" i="2"/>
  <c r="H280" i="2"/>
  <c r="H487" i="2"/>
  <c r="H556" i="2"/>
  <c r="H882" i="2"/>
  <c r="H883" i="2"/>
  <c r="H926" i="2"/>
  <c r="H1021" i="2"/>
  <c r="H1086" i="2"/>
  <c r="H1228" i="2"/>
  <c r="H1270" i="2"/>
  <c r="H1317" i="2"/>
  <c r="H1222" i="2"/>
  <c r="H1461" i="2"/>
  <c r="H1523" i="2"/>
  <c r="H1524" i="2"/>
  <c r="H1406" i="2"/>
  <c r="H489" i="2"/>
  <c r="H678" i="2"/>
  <c r="H679" i="2"/>
  <c r="H612" i="2"/>
  <c r="H657" i="2"/>
  <c r="H1006" i="2"/>
  <c r="H1119" i="2"/>
  <c r="H1120" i="2"/>
  <c r="H43" i="2"/>
  <c r="H145" i="2"/>
  <c r="H189" i="2"/>
  <c r="H317" i="2"/>
  <c r="H451" i="2"/>
  <c r="H568" i="2"/>
  <c r="H555" i="2"/>
  <c r="H570" i="2"/>
  <c r="H574" i="2"/>
  <c r="H1007" i="2"/>
  <c r="H1061" i="2"/>
  <c r="H1248" i="2"/>
  <c r="H1511" i="2"/>
  <c r="H1528" i="2"/>
  <c r="H1529" i="2"/>
  <c r="H1527" i="2"/>
  <c r="H20" i="2"/>
  <c r="H46" i="2"/>
  <c r="H95" i="2"/>
  <c r="H177" i="2"/>
  <c r="H275" i="2"/>
  <c r="H455" i="2"/>
  <c r="H469" i="2"/>
  <c r="H695" i="2"/>
  <c r="H699" i="2"/>
  <c r="H789" i="2"/>
  <c r="H994" i="2"/>
  <c r="H1000" i="2"/>
  <c r="H1376" i="2"/>
  <c r="H454" i="2"/>
  <c r="H1512" i="2"/>
  <c r="H70" i="2"/>
  <c r="H76" i="2"/>
  <c r="H609" i="2"/>
  <c r="H21" i="2"/>
  <c r="H22" i="2"/>
  <c r="H71" i="2"/>
  <c r="H72" i="2"/>
  <c r="H73" i="2"/>
  <c r="H74" i="2"/>
  <c r="H75" i="2"/>
  <c r="H80" i="2"/>
  <c r="H81" i="2"/>
  <c r="H86" i="2"/>
  <c r="H87" i="2"/>
  <c r="H127" i="2"/>
  <c r="H192" i="2"/>
  <c r="H199" i="2"/>
  <c r="H1226" i="2"/>
  <c r="H203" i="2"/>
  <c r="H204" i="2"/>
  <c r="H205" i="2"/>
  <c r="H206" i="2"/>
  <c r="H207" i="2"/>
  <c r="H211" i="2"/>
  <c r="H237" i="2"/>
  <c r="H238" i="2"/>
  <c r="H239" i="2"/>
  <c r="H251" i="2"/>
  <c r="H1227" i="2"/>
  <c r="H1233" i="2"/>
  <c r="H371" i="2"/>
  <c r="H414" i="2"/>
  <c r="H415" i="2"/>
  <c r="H416" i="2"/>
  <c r="H417" i="2"/>
  <c r="H418" i="2"/>
  <c r="H419" i="2"/>
  <c r="H473" i="2"/>
  <c r="H476" i="2"/>
  <c r="H553" i="2"/>
  <c r="H554" i="2"/>
  <c r="H557" i="2"/>
  <c r="H558" i="2"/>
  <c r="H559" i="2"/>
  <c r="H560" i="2"/>
  <c r="H561" i="2"/>
  <c r="H562" i="2"/>
  <c r="H563" i="2"/>
  <c r="H564" i="2"/>
  <c r="H565" i="2"/>
  <c r="H578" i="2"/>
  <c r="H579" i="2"/>
  <c r="H580" i="2"/>
  <c r="H581" i="2"/>
  <c r="H582" i="2"/>
  <c r="H583" i="2"/>
  <c r="H584" i="2"/>
  <c r="H585" i="2"/>
  <c r="H23" i="2"/>
  <c r="H849" i="2"/>
  <c r="H729" i="2"/>
  <c r="H752" i="2"/>
  <c r="H759" i="2"/>
  <c r="H760" i="2"/>
  <c r="H761" i="2"/>
  <c r="H762" i="2"/>
  <c r="H763" i="2"/>
  <c r="H764" i="2"/>
  <c r="H765" i="2"/>
  <c r="H769" i="2"/>
  <c r="H770" i="2"/>
  <c r="H850" i="2"/>
  <c r="H851" i="2"/>
  <c r="H852" i="2"/>
  <c r="H853" i="2"/>
  <c r="H854" i="2"/>
  <c r="H855" i="2"/>
  <c r="H856" i="2"/>
  <c r="H1042" i="2"/>
  <c r="H1044" i="2"/>
  <c r="H1045" i="2"/>
  <c r="H1065" i="2"/>
  <c r="H1067" i="2"/>
  <c r="H1068" i="2"/>
  <c r="H1069" i="2"/>
  <c r="H1070" i="2"/>
  <c r="H1071" i="2"/>
  <c r="H1072" i="2"/>
  <c r="H1075" i="2"/>
  <c r="H1088" i="2"/>
  <c r="H1109" i="2"/>
  <c r="H1110" i="2"/>
  <c r="H1111" i="2"/>
  <c r="H1112" i="2"/>
  <c r="H1187" i="2"/>
  <c r="H1188" i="2"/>
  <c r="H1189" i="2"/>
  <c r="H1220" i="2"/>
  <c r="H1229" i="2"/>
  <c r="H1230" i="2"/>
  <c r="H1231" i="2"/>
  <c r="H1234" i="2"/>
  <c r="H1235" i="2"/>
  <c r="H1236" i="2"/>
  <c r="H1237" i="2"/>
  <c r="H1238" i="2"/>
  <c r="H1239" i="2"/>
  <c r="H1240" i="2"/>
  <c r="H1243" i="2"/>
  <c r="H1246" i="2"/>
  <c r="H1281" i="2"/>
  <c r="H1282" i="2"/>
  <c r="H1283" i="2"/>
  <c r="H1284" i="2"/>
  <c r="H1274" i="2"/>
  <c r="H1308" i="2"/>
  <c r="H1318" i="2"/>
  <c r="H1319" i="2"/>
  <c r="H1320" i="2"/>
  <c r="H1321" i="2"/>
  <c r="H1322" i="2"/>
  <c r="H1323" i="2"/>
  <c r="H1324" i="2"/>
  <c r="H1328" i="2"/>
  <c r="H1346" i="2"/>
  <c r="H1347" i="2"/>
  <c r="H1348" i="2"/>
  <c r="H1349" i="2"/>
  <c r="H1350" i="2"/>
  <c r="H1351" i="2"/>
  <c r="H1352" i="2"/>
  <c r="H1353" i="2"/>
  <c r="H1354" i="2"/>
  <c r="H1355" i="2"/>
  <c r="H1356" i="2"/>
  <c r="H1357" i="2"/>
  <c r="H1358" i="2"/>
  <c r="H1359" i="2"/>
  <c r="H1360" i="2"/>
  <c r="H1361" i="2"/>
  <c r="H1362" i="2"/>
  <c r="H1366" i="2"/>
  <c r="H1439" i="2"/>
  <c r="H1465" i="2"/>
  <c r="H1487" i="2"/>
  <c r="H1488" i="2"/>
  <c r="H1489" i="2"/>
  <c r="H1490" i="2"/>
  <c r="H1491" i="2"/>
  <c r="H1492" i="2"/>
  <c r="H1493" i="2"/>
  <c r="H1494" i="2"/>
  <c r="H1495" i="2"/>
  <c r="H1496" i="2"/>
  <c r="H1497" i="2"/>
  <c r="H252" i="2"/>
  <c r="H1339" i="2"/>
  <c r="H24" i="2"/>
  <c r="H25" i="2"/>
  <c r="H26" i="2"/>
  <c r="H27" i="2"/>
  <c r="H28" i="2"/>
  <c r="H29" i="2"/>
  <c r="H36" i="2"/>
  <c r="H53" i="2"/>
  <c r="H67" i="2"/>
  <c r="H84" i="2"/>
  <c r="H82" i="2"/>
  <c r="H83" i="2"/>
  <c r="H98" i="2"/>
  <c r="H342" i="2"/>
  <c r="H179" i="2"/>
  <c r="H194" i="2"/>
  <c r="H195" i="2"/>
  <c r="H196" i="2"/>
  <c r="H293" i="2"/>
  <c r="H324" i="2"/>
  <c r="H354" i="2"/>
  <c r="H365" i="2"/>
  <c r="H545" i="2"/>
  <c r="H704" i="2"/>
  <c r="H792" i="2"/>
  <c r="H793" i="2"/>
  <c r="H823" i="2"/>
  <c r="H824" i="2"/>
  <c r="H829" i="2"/>
  <c r="H830" i="2"/>
  <c r="H847" i="2"/>
  <c r="H947" i="2"/>
  <c r="H1073" i="2"/>
  <c r="H1077" i="2"/>
  <c r="H1081" i="2"/>
  <c r="H1113" i="2"/>
  <c r="H1186" i="2"/>
  <c r="H1271" i="2"/>
  <c r="H1341" i="2"/>
  <c r="H1342" i="2"/>
  <c r="H1344" i="2"/>
  <c r="H1363" i="2"/>
  <c r="H1364" i="2"/>
  <c r="H1400" i="2"/>
  <c r="H1428" i="2"/>
  <c r="H457" i="2"/>
  <c r="H566" i="2"/>
  <c r="H567" i="2"/>
  <c r="H1232" i="2"/>
  <c r="H1498" i="2"/>
  <c r="H1499" i="2"/>
  <c r="H1500" i="2"/>
  <c r="H202" i="2"/>
  <c r="H227" i="2"/>
  <c r="H446" i="2"/>
  <c r="H724" i="2"/>
  <c r="H725" i="2"/>
  <c r="H726" i="2"/>
  <c r="H727" i="2"/>
  <c r="H728" i="2"/>
  <c r="H1041" i="2"/>
  <c r="H1122" i="2"/>
  <c r="H1171" i="2"/>
  <c r="H677" i="2"/>
  <c r="H341" i="2"/>
  <c r="H186" i="2"/>
  <c r="H91" i="2"/>
  <c r="H108" i="2"/>
  <c r="H109" i="2"/>
  <c r="H110" i="2"/>
  <c r="H111" i="2"/>
  <c r="H112" i="2"/>
  <c r="H113" i="2"/>
  <c r="H114" i="2"/>
  <c r="H115" i="2"/>
  <c r="H116" i="2"/>
  <c r="H117" i="2"/>
  <c r="H164" i="2"/>
  <c r="H281" i="2"/>
  <c r="H282" i="2"/>
  <c r="H785" i="2"/>
  <c r="H989" i="2"/>
  <c r="H1504" i="2"/>
  <c r="H1505" i="2"/>
  <c r="H1506" i="2"/>
  <c r="H537" i="2"/>
  <c r="H125" i="2"/>
  <c r="H122" i="2"/>
  <c r="H123" i="2"/>
  <c r="H355" i="2"/>
  <c r="H392" i="2"/>
  <c r="H874" i="2"/>
  <c r="H1133" i="2"/>
  <c r="H1192" i="2"/>
  <c r="H1244" i="2"/>
  <c r="H39" i="2"/>
  <c r="H40" i="2"/>
  <c r="H41" i="2"/>
  <c r="H42" i="2"/>
  <c r="H59" i="2"/>
  <c r="H60" i="2"/>
  <c r="H61" i="2"/>
  <c r="H62" i="2"/>
  <c r="H63" i="2"/>
  <c r="H64" i="2"/>
  <c r="H65" i="2"/>
  <c r="H96" i="2"/>
  <c r="H121" i="2"/>
  <c r="H128" i="2"/>
  <c r="H129" i="2"/>
  <c r="H130" i="2"/>
  <c r="H131" i="2"/>
  <c r="H132" i="2"/>
  <c r="H133" i="2"/>
  <c r="H134" i="2"/>
  <c r="H135" i="2"/>
  <c r="H136" i="2"/>
  <c r="H144" i="2"/>
  <c r="H173" i="2"/>
  <c r="H197" i="2"/>
  <c r="H218" i="2"/>
  <c r="H219" i="2"/>
  <c r="H220" i="2"/>
  <c r="H221" i="2"/>
  <c r="H222" i="2"/>
  <c r="H223" i="2"/>
  <c r="H250" i="2"/>
  <c r="H270" i="2"/>
  <c r="H271" i="2"/>
  <c r="H276" i="2"/>
  <c r="H277" i="2"/>
  <c r="H278" i="2"/>
  <c r="H279" i="2"/>
  <c r="H287" i="2"/>
  <c r="H288" i="2"/>
  <c r="H290" i="2"/>
  <c r="H394" i="2"/>
  <c r="H395" i="2"/>
  <c r="H396" i="2"/>
  <c r="H397" i="2"/>
  <c r="H398" i="2"/>
  <c r="H399" i="2"/>
  <c r="H400" i="2"/>
  <c r="H401" i="2"/>
  <c r="H402" i="2"/>
  <c r="H403" i="2"/>
  <c r="H404" i="2"/>
  <c r="H426" i="2"/>
  <c r="H427" i="2"/>
  <c r="H428" i="2"/>
  <c r="H429" i="2"/>
  <c r="H430" i="2"/>
  <c r="H431" i="2"/>
  <c r="H432" i="2"/>
  <c r="H433" i="2"/>
  <c r="H434" i="2"/>
  <c r="H435" i="2"/>
  <c r="H436" i="2"/>
  <c r="H437" i="2"/>
  <c r="H438" i="2"/>
  <c r="H439" i="2"/>
  <c r="H440" i="2"/>
  <c r="H441" i="2"/>
  <c r="H442" i="2"/>
  <c r="H408" i="2"/>
  <c r="H409" i="2"/>
  <c r="H410" i="2"/>
  <c r="H411" i="2"/>
  <c r="H412" i="2"/>
  <c r="H413" i="2"/>
  <c r="H420" i="2"/>
  <c r="H421" i="2"/>
  <c r="H452" i="2"/>
  <c r="H458" i="2"/>
  <c r="H459" i="2"/>
  <c r="H460" i="2"/>
  <c r="H461" i="2"/>
  <c r="H462" i="2"/>
  <c r="H463" i="2"/>
  <c r="H464" i="2"/>
  <c r="H468" i="2"/>
  <c r="H467" i="2"/>
  <c r="H530" i="2"/>
  <c r="H531" i="2"/>
  <c r="H532" i="2"/>
  <c r="H533" i="2"/>
  <c r="H534" i="2"/>
  <c r="H535" i="2"/>
  <c r="H536" i="2"/>
  <c r="H711" i="2"/>
  <c r="H586" i="2"/>
  <c r="H587" i="2"/>
  <c r="H588" i="2"/>
  <c r="H673" i="2"/>
  <c r="H680" i="2"/>
  <c r="H681" i="2"/>
  <c r="H682" i="2"/>
  <c r="H683" i="2"/>
  <c r="H684" i="2"/>
  <c r="H685" i="2"/>
  <c r="H686" i="2"/>
  <c r="H687" i="2"/>
  <c r="H688" i="2"/>
  <c r="H689" i="2"/>
  <c r="H690" i="2"/>
  <c r="H613" i="2"/>
  <c r="H614" i="2"/>
  <c r="H615" i="2"/>
  <c r="H616" i="2"/>
  <c r="H617" i="2"/>
  <c r="H618" i="2"/>
  <c r="H619" i="2"/>
  <c r="H620" i="2"/>
  <c r="H621" i="2"/>
  <c r="H622" i="2"/>
  <c r="H623" i="2"/>
  <c r="H624" i="2"/>
  <c r="H625"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8" i="2"/>
  <c r="H659" i="2"/>
  <c r="H660" i="2"/>
  <c r="H661" i="2"/>
  <c r="H662" i="2"/>
  <c r="H663" i="2"/>
  <c r="H664" i="2"/>
  <c r="H665" i="2"/>
  <c r="H666" i="2"/>
  <c r="H667" i="2"/>
  <c r="H668" i="2"/>
  <c r="H669" i="2"/>
  <c r="H670" i="2"/>
  <c r="H671" i="2"/>
  <c r="H672" i="2"/>
  <c r="H696" i="2"/>
  <c r="H697" i="2"/>
  <c r="H698" i="2"/>
  <c r="H700" i="2"/>
  <c r="H701" i="2"/>
  <c r="H722" i="2"/>
  <c r="H137" i="2"/>
  <c r="H778" i="2"/>
  <c r="H801" i="2"/>
  <c r="H807" i="2"/>
  <c r="H405" i="2"/>
  <c r="H821" i="2"/>
  <c r="H832" i="2"/>
  <c r="H833" i="2"/>
  <c r="H834" i="2"/>
  <c r="H835" i="2"/>
  <c r="H836" i="2"/>
  <c r="H837" i="2"/>
  <c r="H838" i="2"/>
  <c r="H839" i="2"/>
  <c r="H840" i="2"/>
  <c r="H841" i="2"/>
  <c r="H842" i="2"/>
  <c r="H843" i="2"/>
  <c r="H844" i="2"/>
  <c r="H453" i="2"/>
  <c r="H863" i="2"/>
  <c r="H875" i="2"/>
  <c r="H876" i="2"/>
  <c r="H877" i="2"/>
  <c r="H878" i="2"/>
  <c r="H626" i="2"/>
  <c r="H932" i="2"/>
  <c r="H935" i="2"/>
  <c r="H944" i="2"/>
  <c r="H995" i="2"/>
  <c r="H998" i="2"/>
  <c r="H999" i="2"/>
  <c r="H1001" i="2"/>
  <c r="H1002" i="2"/>
  <c r="H1003" i="2"/>
  <c r="H1008" i="2"/>
  <c r="H1009" i="2"/>
  <c r="H1010" i="2"/>
  <c r="H1011" i="2"/>
  <c r="H1012" i="2"/>
  <c r="H1013" i="2"/>
  <c r="H1014" i="2"/>
  <c r="H1015" i="2"/>
  <c r="H1016" i="2"/>
  <c r="H1017" i="2"/>
  <c r="H1018" i="2"/>
  <c r="H1019" i="2"/>
  <c r="H1046" i="2"/>
  <c r="H1047" i="2"/>
  <c r="H1048" i="2"/>
  <c r="H1049" i="2"/>
  <c r="H1052" i="2"/>
  <c r="H1053" i="2"/>
  <c r="H1054" i="2"/>
  <c r="H1055" i="2"/>
  <c r="H1056" i="2"/>
  <c r="H1057" i="2"/>
  <c r="H1058" i="2"/>
  <c r="H1059" i="2"/>
  <c r="H1083" i="2"/>
  <c r="H1084" i="2"/>
  <c r="H1089" i="2"/>
  <c r="H1090" i="2"/>
  <c r="H1092" i="2"/>
  <c r="H1096" i="2"/>
  <c r="H1097" i="2"/>
  <c r="H1098" i="2"/>
  <c r="H1099" i="2"/>
  <c r="H1100" i="2"/>
  <c r="H1101" i="2"/>
  <c r="H1102" i="2"/>
  <c r="H1103" i="2"/>
  <c r="H1117" i="2"/>
  <c r="H1162" i="2"/>
  <c r="H1163" i="2"/>
  <c r="H1164" i="2"/>
  <c r="H1165" i="2"/>
  <c r="H1166" i="2"/>
  <c r="H1167" i="2"/>
  <c r="H1168" i="2"/>
  <c r="H1169" i="2"/>
  <c r="H1170" i="2"/>
  <c r="H1172" i="2"/>
  <c r="H1173" i="2"/>
  <c r="H1174" i="2"/>
  <c r="H1175" i="2"/>
  <c r="H1176" i="2"/>
  <c r="H1177" i="2"/>
  <c r="H1060"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41" i="2"/>
  <c r="H1245" i="2"/>
  <c r="H1249" i="2"/>
  <c r="H1250" i="2"/>
  <c r="H1251" i="2"/>
  <c r="H1252" i="2"/>
  <c r="H1253" i="2"/>
  <c r="H1254" i="2"/>
  <c r="H1255" i="2"/>
  <c r="H1256" i="2"/>
  <c r="H1257" i="2"/>
  <c r="H1258" i="2"/>
  <c r="H1259" i="2"/>
  <c r="H1263" i="2"/>
  <c r="H1272" i="2"/>
  <c r="H1310" i="2"/>
  <c r="H1313" i="2"/>
  <c r="H1314" i="2"/>
  <c r="H1330" i="2"/>
  <c r="H1331" i="2"/>
  <c r="H1332" i="2"/>
  <c r="H1333" i="2"/>
  <c r="H1334" i="2"/>
  <c r="H1335" i="2"/>
  <c r="H1368" i="2"/>
  <c r="H1369" i="2"/>
  <c r="H1385" i="2"/>
  <c r="H1386" i="2"/>
  <c r="H1387" i="2"/>
  <c r="H1388" i="2"/>
  <c r="H1389" i="2"/>
  <c r="H1390" i="2"/>
  <c r="H1407" i="2"/>
  <c r="H1432" i="2"/>
  <c r="H1449" i="2"/>
  <c r="H1450" i="2"/>
  <c r="H1451" i="2"/>
  <c r="H1452" i="2"/>
  <c r="H1453" i="2"/>
  <c r="H1454" i="2"/>
  <c r="H1455" i="2"/>
  <c r="H1456" i="2"/>
  <c r="H1458" i="2"/>
  <c r="H1463" i="2"/>
  <c r="H1468" i="2"/>
  <c r="H1469" i="2"/>
  <c r="H1470" i="2"/>
  <c r="H1471" i="2"/>
  <c r="H1472" i="2"/>
  <c r="H1473" i="2"/>
  <c r="H1474" i="2"/>
  <c r="H1062" i="2"/>
  <c r="H1510" i="2"/>
  <c r="H1525" i="2"/>
  <c r="H30" i="2"/>
  <c r="H50" i="2"/>
  <c r="H66" i="2"/>
  <c r="H124" i="2"/>
  <c r="H151" i="2"/>
  <c r="H155" i="2"/>
  <c r="H176" i="2"/>
  <c r="H188" i="2"/>
  <c r="H198" i="2"/>
  <c r="H224" i="2"/>
  <c r="H380" i="2"/>
  <c r="H443" i="2"/>
  <c r="H720" i="2"/>
  <c r="H444" i="2"/>
  <c r="H862" i="2"/>
  <c r="H952" i="2"/>
  <c r="H961" i="2"/>
  <c r="H996" i="2"/>
  <c r="H997" i="2"/>
  <c r="H1022" i="2"/>
  <c r="H822" i="2"/>
  <c r="H1074" i="2"/>
  <c r="H1079" i="2"/>
  <c r="H845" i="2"/>
  <c r="H1374" i="2"/>
  <c r="H1402" i="2"/>
  <c r="H1403" i="2"/>
  <c r="H1433" i="2"/>
  <c r="H1434" i="2"/>
  <c r="H1514" i="2"/>
  <c r="H1515" i="2"/>
  <c r="H1516" i="2"/>
  <c r="H209" i="2"/>
  <c r="H627" i="2"/>
  <c r="H628" i="2"/>
  <c r="H713" i="2"/>
  <c r="H714" i="2"/>
  <c r="H715" i="2"/>
  <c r="H490" i="2"/>
  <c r="H1095" i="2"/>
  <c r="H1381" i="2"/>
  <c r="H51" i="2"/>
  <c r="H52" i="2"/>
  <c r="H174" i="2"/>
  <c r="H1078" i="2"/>
  <c r="H229" i="2"/>
  <c r="H190" i="2"/>
  <c r="H1382" i="2"/>
  <c r="H54" i="2"/>
  <c r="H55" i="2"/>
  <c r="H56" i="2"/>
  <c r="H57" i="2"/>
  <c r="H58" i="2"/>
  <c r="H289" i="2"/>
  <c r="H294" i="2"/>
  <c r="H295" i="2"/>
  <c r="H296" i="2"/>
  <c r="H297" i="2"/>
  <c r="H939" i="2"/>
  <c r="H940" i="2"/>
  <c r="H941" i="2"/>
  <c r="H299" i="2"/>
  <c r="H676" i="2"/>
  <c r="H488" i="2"/>
  <c r="H571" i="2"/>
  <c r="H1370" i="2"/>
  <c r="H1509" i="2"/>
  <c r="H864" i="2"/>
  <c r="H18" i="2"/>
  <c r="H825" i="2"/>
  <c r="H826" i="2"/>
  <c r="H99" i="2"/>
  <c r="H100" i="2"/>
  <c r="H101" i="2"/>
  <c r="H102" i="2"/>
  <c r="H103" i="2"/>
  <c r="H104" i="2"/>
  <c r="H105" i="2"/>
  <c r="H106" i="2"/>
  <c r="H1262" i="2"/>
  <c r="H1503" i="2"/>
  <c r="H1526" i="2"/>
  <c r="H774" i="2"/>
  <c r="H775" i="2"/>
  <c r="H248" i="2"/>
  <c r="H249" i="2"/>
  <c r="H522" i="2"/>
  <c r="H523" i="2"/>
  <c r="H34" i="2"/>
  <c r="H524" i="2"/>
  <c r="H525" i="2"/>
  <c r="H526" i="2"/>
  <c r="H527" i="2"/>
  <c r="H528" i="2"/>
  <c r="H529" i="2"/>
  <c r="H1429" i="2"/>
  <c r="H1513" i="2"/>
  <c r="H33" i="2"/>
  <c r="H153" i="2"/>
  <c r="H154" i="2"/>
  <c r="H159" i="2"/>
  <c r="H831" i="2"/>
  <c r="H866" i="2"/>
  <c r="H938" i="2"/>
  <c r="H1190" i="2"/>
  <c r="H1191" i="2"/>
  <c r="H482" i="2"/>
  <c r="H781" i="2"/>
  <c r="H143" i="2"/>
  <c r="H171" i="2"/>
  <c r="H172" i="2"/>
  <c r="H185" i="2"/>
  <c r="H187" i="2"/>
  <c r="H210" i="2"/>
  <c r="H240" i="2"/>
  <c r="H247" i="2"/>
  <c r="H477" i="2"/>
  <c r="H766" i="2"/>
  <c r="H858" i="2"/>
  <c r="H859" i="2"/>
  <c r="H956" i="2"/>
  <c r="H1224" i="2"/>
  <c r="H1225" i="2"/>
  <c r="H1247" i="2"/>
  <c r="H1477" i="2"/>
  <c r="H158" i="2"/>
  <c r="H521" i="2"/>
  <c r="H607" i="2"/>
  <c r="H694" i="2"/>
  <c r="H1367" i="2"/>
  <c r="H1221" i="2"/>
  <c r="H1409" i="2"/>
  <c r="H1462" i="2"/>
  <c r="H1486" i="2"/>
  <c r="H97" i="2"/>
  <c r="H808" i="2"/>
  <c r="H1023" i="2"/>
  <c r="H1080" i="2"/>
  <c r="H120" i="2"/>
  <c r="H168" i="2"/>
  <c r="H283" i="2"/>
  <c r="H284" i="2"/>
  <c r="H285" i="2"/>
  <c r="H379" i="2"/>
  <c r="H382" i="2"/>
  <c r="H383" i="2"/>
  <c r="H407" i="2"/>
  <c r="H776" i="2"/>
  <c r="H802" i="2"/>
  <c r="H803" i="2"/>
  <c r="H887" i="2"/>
  <c r="H933" i="2"/>
  <c r="H993" i="2"/>
  <c r="H126" i="2"/>
  <c r="H819" i="2"/>
  <c r="H119" i="2"/>
  <c r="H1066" i="2"/>
  <c r="H257" i="2"/>
  <c r="H466" i="2"/>
  <c r="H541" i="2"/>
  <c r="H1298" i="2"/>
  <c r="H1517" i="2"/>
  <c r="H1519" i="2"/>
  <c r="H13" i="2"/>
  <c r="D21" i="7"/>
  <c r="D20" i="7"/>
  <c r="D19" i="7"/>
  <c r="D18" i="7"/>
  <c r="D17" i="7"/>
  <c r="D16" i="7"/>
  <c r="D15" i="7"/>
  <c r="D14" i="7"/>
  <c r="D13" i="7"/>
  <c r="D3" i="7"/>
  <c r="D4" i="7"/>
  <c r="D5" i="7"/>
  <c r="D6" i="7"/>
  <c r="D7" i="7"/>
  <c r="D8" i="7"/>
  <c r="D9" i="7"/>
  <c r="D10" i="7"/>
  <c r="D11" i="7"/>
  <c r="D12" i="7"/>
  <c r="D2" i="7"/>
  <c r="F13" i="2"/>
  <c r="F15" i="2"/>
  <c r="F10" i="2"/>
  <c r="F14" i="2"/>
  <c r="F2" i="2"/>
  <c r="F12" i="2"/>
  <c r="F16" i="2"/>
  <c r="F3" i="2"/>
  <c r="F4" i="2"/>
  <c r="F32" i="2"/>
  <c r="F11" i="2"/>
  <c r="F325" i="2"/>
  <c r="F5" i="2"/>
  <c r="F6" i="2"/>
  <c r="F7" i="2"/>
  <c r="F326" i="2"/>
  <c r="F8" i="2"/>
  <c r="F9" i="2"/>
  <c r="F327" i="2"/>
  <c r="F328" i="2"/>
  <c r="F1519" i="2"/>
  <c r="F1517" i="2"/>
  <c r="F1298" i="2"/>
  <c r="D1298" i="2"/>
  <c r="F541" i="2"/>
  <c r="F466" i="2"/>
  <c r="F257" i="2"/>
  <c r="F1066" i="2"/>
  <c r="F119" i="2"/>
  <c r="F819" i="2"/>
  <c r="F126" i="2"/>
  <c r="AA993" i="2"/>
  <c r="F993" i="2"/>
  <c r="AA933" i="2"/>
  <c r="F933" i="2"/>
  <c r="AA887" i="2"/>
  <c r="F887" i="2"/>
  <c r="AA803" i="2"/>
  <c r="F803" i="2"/>
  <c r="AA802" i="2"/>
  <c r="F802" i="2"/>
  <c r="AA776" i="2"/>
  <c r="F776" i="2"/>
  <c r="AA407" i="2"/>
  <c r="F407" i="2"/>
  <c r="AA383" i="2"/>
  <c r="F383" i="2"/>
  <c r="AA382" i="2"/>
  <c r="F382" i="2"/>
  <c r="AA379" i="2"/>
  <c r="F379" i="2"/>
  <c r="AA285" i="2"/>
  <c r="F285" i="2"/>
  <c r="AA284" i="2"/>
  <c r="F284" i="2"/>
  <c r="AA283" i="2"/>
  <c r="F283" i="2"/>
  <c r="AA168" i="2"/>
  <c r="F168" i="2"/>
  <c r="AA120" i="2"/>
  <c r="F120" i="2"/>
  <c r="F1080" i="2"/>
  <c r="F1023" i="2"/>
  <c r="F808" i="2"/>
  <c r="F97" i="2"/>
  <c r="F1486" i="2"/>
  <c r="D1486" i="2"/>
  <c r="F1462" i="2"/>
  <c r="D1462" i="2"/>
  <c r="F1409" i="2"/>
  <c r="F1221" i="2"/>
  <c r="F1367" i="2"/>
  <c r="F694" i="2"/>
  <c r="F607" i="2"/>
  <c r="F521" i="2"/>
  <c r="F158" i="2"/>
  <c r="F1477" i="2"/>
  <c r="F1247" i="2"/>
  <c r="F1225" i="2"/>
  <c r="F1224" i="2"/>
  <c r="F956" i="2"/>
  <c r="F859" i="2"/>
  <c r="F858" i="2"/>
  <c r="F766" i="2"/>
  <c r="F477" i="2"/>
  <c r="F247" i="2"/>
  <c r="F240" i="2"/>
  <c r="F210" i="2"/>
  <c r="F187" i="2"/>
  <c r="F185" i="2"/>
  <c r="F172" i="2"/>
  <c r="F171" i="2"/>
  <c r="F143" i="2"/>
  <c r="F781" i="2"/>
  <c r="F482" i="2"/>
  <c r="F1191" i="2"/>
  <c r="F1190" i="2"/>
  <c r="F938" i="2"/>
  <c r="F866" i="2"/>
  <c r="F831" i="2"/>
  <c r="F159" i="2"/>
  <c r="F154" i="2"/>
  <c r="F153" i="2"/>
  <c r="F33" i="2"/>
  <c r="F1513" i="2"/>
  <c r="F1429" i="2"/>
  <c r="F529" i="2"/>
  <c r="F528" i="2"/>
  <c r="F527" i="2"/>
  <c r="F526" i="2"/>
  <c r="F525" i="2"/>
  <c r="F524" i="2"/>
  <c r="F34" i="2"/>
  <c r="F523" i="2"/>
  <c r="F522" i="2"/>
  <c r="F249" i="2"/>
  <c r="F248" i="2"/>
  <c r="F775" i="2"/>
  <c r="F774" i="2"/>
  <c r="F1526" i="2"/>
  <c r="F1503" i="2"/>
  <c r="F1262" i="2"/>
  <c r="F106" i="2"/>
  <c r="F105" i="2"/>
  <c r="F104" i="2"/>
  <c r="F103" i="2"/>
  <c r="F102" i="2"/>
  <c r="F101" i="2"/>
  <c r="F100" i="2"/>
  <c r="F99" i="2"/>
  <c r="F826" i="2"/>
  <c r="F825" i="2"/>
  <c r="F18" i="2"/>
  <c r="F864" i="2"/>
  <c r="D864" i="2"/>
  <c r="F1509" i="2"/>
  <c r="D1509" i="2"/>
  <c r="F1370" i="2"/>
  <c r="D1370" i="2"/>
  <c r="F571" i="2"/>
  <c r="D571" i="2"/>
  <c r="F488" i="2"/>
  <c r="D488" i="2"/>
  <c r="F676" i="2"/>
  <c r="F299" i="2"/>
  <c r="F941" i="2"/>
  <c r="F940" i="2"/>
  <c r="F939" i="2"/>
  <c r="D939" i="2"/>
  <c r="F297" i="2"/>
  <c r="F296" i="2"/>
  <c r="F295" i="2"/>
  <c r="F294" i="2"/>
  <c r="F289" i="2"/>
  <c r="F58" i="2"/>
  <c r="F57" i="2"/>
  <c r="F56" i="2"/>
  <c r="F55" i="2"/>
  <c r="F54" i="2"/>
  <c r="F1382" i="2"/>
  <c r="F190" i="2"/>
  <c r="F229" i="2"/>
  <c r="F1078" i="2"/>
  <c r="F174" i="2"/>
  <c r="F52" i="2"/>
  <c r="F51" i="2"/>
  <c r="F1381" i="2"/>
  <c r="F1095" i="2"/>
  <c r="F490" i="2"/>
  <c r="F715" i="2"/>
  <c r="F714" i="2"/>
  <c r="F713" i="2"/>
  <c r="F628" i="2"/>
  <c r="F627" i="2"/>
  <c r="F209" i="2"/>
  <c r="F1516" i="2"/>
  <c r="F1515" i="2"/>
  <c r="F1514" i="2"/>
  <c r="F1434" i="2"/>
  <c r="F1433" i="2"/>
  <c r="F1403" i="2"/>
  <c r="F1402" i="2"/>
  <c r="F1374" i="2"/>
  <c r="F845" i="2"/>
  <c r="F1079" i="2"/>
  <c r="F1074" i="2"/>
  <c r="F822" i="2"/>
  <c r="F1022" i="2"/>
  <c r="F997" i="2"/>
  <c r="F996" i="2"/>
  <c r="F961" i="2"/>
  <c r="F952" i="2"/>
  <c r="F862" i="2"/>
  <c r="F444" i="2"/>
  <c r="F720" i="2"/>
  <c r="F443" i="2"/>
  <c r="F380" i="2"/>
  <c r="F224" i="2"/>
  <c r="F198" i="2"/>
  <c r="F188" i="2"/>
  <c r="F176" i="2"/>
  <c r="F155" i="2"/>
  <c r="F151" i="2"/>
  <c r="F124" i="2"/>
  <c r="F66" i="2"/>
  <c r="F50" i="2"/>
  <c r="F30" i="2"/>
  <c r="F1525" i="2"/>
  <c r="F1510" i="2"/>
  <c r="F1474" i="2"/>
  <c r="F1473" i="2"/>
  <c r="F1472" i="2"/>
  <c r="F1471" i="2"/>
  <c r="F1470" i="2"/>
  <c r="F1469" i="2"/>
  <c r="F1468" i="2"/>
  <c r="F1463" i="2"/>
  <c r="F1458" i="2"/>
  <c r="F1456" i="2"/>
  <c r="F1455" i="2"/>
  <c r="F1454" i="2"/>
  <c r="F1453" i="2"/>
  <c r="F1452" i="2"/>
  <c r="F1451" i="2"/>
  <c r="F1450" i="2"/>
  <c r="F1449" i="2"/>
  <c r="F1432" i="2"/>
  <c r="F1407" i="2"/>
  <c r="F1390" i="2"/>
  <c r="F1389" i="2"/>
  <c r="F1388" i="2"/>
  <c r="F1387" i="2"/>
  <c r="F1386" i="2"/>
  <c r="F1385" i="2"/>
  <c r="F1369" i="2"/>
  <c r="F1368" i="2"/>
  <c r="F1335" i="2"/>
  <c r="F1334" i="2"/>
  <c r="F1333" i="2"/>
  <c r="F1332" i="2"/>
  <c r="F1331" i="2"/>
  <c r="F1330" i="2"/>
  <c r="F1314" i="2"/>
  <c r="F1313" i="2"/>
  <c r="F1310" i="2"/>
  <c r="F1272" i="2"/>
  <c r="F1263" i="2"/>
  <c r="F1259" i="2"/>
  <c r="F1258" i="2"/>
  <c r="F1257" i="2"/>
  <c r="F1256" i="2"/>
  <c r="F1255" i="2"/>
  <c r="F1254" i="2"/>
  <c r="F1253" i="2"/>
  <c r="F1252" i="2"/>
  <c r="F1251" i="2"/>
  <c r="F1250" i="2"/>
  <c r="F1249" i="2"/>
  <c r="F1245" i="2"/>
  <c r="F1241" i="2"/>
  <c r="F1218" i="2"/>
  <c r="F1217" i="2"/>
  <c r="F1216" i="2"/>
  <c r="F1215" i="2"/>
  <c r="F1214" i="2"/>
  <c r="F1213" i="2"/>
  <c r="F1212" i="2"/>
  <c r="F1211" i="2"/>
  <c r="F1210" i="2"/>
  <c r="F1209" i="2"/>
  <c r="F1208" i="2"/>
  <c r="F1207" i="2"/>
  <c r="F1206" i="2"/>
  <c r="F1205" i="2"/>
  <c r="F1204" i="2"/>
  <c r="F1203" i="2"/>
  <c r="F1202" i="2"/>
  <c r="F1201" i="2"/>
  <c r="F1200" i="2"/>
  <c r="F1199" i="2"/>
  <c r="F1198" i="2"/>
  <c r="F1197" i="2"/>
  <c r="F1196" i="2"/>
  <c r="F1195" i="2"/>
  <c r="F1194" i="2"/>
  <c r="F1193" i="2"/>
  <c r="F1060" i="2"/>
  <c r="F1177" i="2"/>
  <c r="F1176" i="2"/>
  <c r="F1175" i="2"/>
  <c r="F1174" i="2"/>
  <c r="F1173" i="2"/>
  <c r="F1172" i="2"/>
  <c r="F1170" i="2"/>
  <c r="F1169" i="2"/>
  <c r="F1168" i="2"/>
  <c r="F1167" i="2"/>
  <c r="F1166" i="2"/>
  <c r="F1165" i="2"/>
  <c r="F1164" i="2"/>
  <c r="F1163" i="2"/>
  <c r="F1162" i="2"/>
  <c r="F1117" i="2"/>
  <c r="F1103" i="2"/>
  <c r="F1102" i="2"/>
  <c r="F1101" i="2"/>
  <c r="F1100" i="2"/>
  <c r="F1099" i="2"/>
  <c r="F1098" i="2"/>
  <c r="F1097" i="2"/>
  <c r="F1096" i="2"/>
  <c r="F1092" i="2"/>
  <c r="F1090" i="2"/>
  <c r="F1089" i="2"/>
  <c r="F1084" i="2"/>
  <c r="F1083" i="2"/>
  <c r="F1059" i="2"/>
  <c r="F1058" i="2"/>
  <c r="F1057" i="2"/>
  <c r="F1056" i="2"/>
  <c r="F1055" i="2"/>
  <c r="F1054" i="2"/>
  <c r="F1053" i="2"/>
  <c r="F1052" i="2"/>
  <c r="F1049" i="2"/>
  <c r="F1048" i="2"/>
  <c r="F1047" i="2"/>
  <c r="F1046" i="2"/>
  <c r="F1019" i="2"/>
  <c r="F1018" i="2"/>
  <c r="F1017" i="2"/>
  <c r="F1016" i="2"/>
  <c r="F1015" i="2"/>
  <c r="F1014" i="2"/>
  <c r="F1013" i="2"/>
  <c r="F1012" i="2"/>
  <c r="F1011" i="2"/>
  <c r="F1010" i="2"/>
  <c r="F1009" i="2"/>
  <c r="F1008" i="2"/>
  <c r="F1003" i="2"/>
  <c r="F1002" i="2"/>
  <c r="F1001" i="2"/>
  <c r="F999" i="2"/>
  <c r="F998" i="2"/>
  <c r="F995" i="2"/>
  <c r="F944" i="2"/>
  <c r="F935" i="2"/>
  <c r="F932" i="2"/>
  <c r="F626" i="2"/>
  <c r="F878" i="2"/>
  <c r="F877" i="2"/>
  <c r="F876" i="2"/>
  <c r="F875" i="2"/>
  <c r="F863" i="2"/>
  <c r="F453" i="2"/>
  <c r="F844" i="2"/>
  <c r="F843" i="2"/>
  <c r="F842" i="2"/>
  <c r="F841" i="2"/>
  <c r="F840" i="2"/>
  <c r="F839" i="2"/>
  <c r="F838" i="2"/>
  <c r="F837" i="2"/>
  <c r="F836" i="2"/>
  <c r="F835" i="2"/>
  <c r="F834" i="2"/>
  <c r="F833" i="2"/>
  <c r="F832" i="2"/>
  <c r="F821" i="2"/>
  <c r="F405" i="2"/>
  <c r="F807" i="2"/>
  <c r="F801" i="2"/>
  <c r="F778" i="2"/>
  <c r="F137" i="2"/>
  <c r="F722" i="2"/>
  <c r="F701" i="2"/>
  <c r="F700" i="2"/>
  <c r="F698" i="2"/>
  <c r="F697" i="2"/>
  <c r="F696" i="2"/>
  <c r="F672" i="2"/>
  <c r="F671" i="2"/>
  <c r="F670" i="2"/>
  <c r="F669" i="2"/>
  <c r="F668" i="2"/>
  <c r="F667" i="2"/>
  <c r="F666" i="2"/>
  <c r="F665" i="2"/>
  <c r="F664" i="2"/>
  <c r="F663" i="2"/>
  <c r="F662" i="2"/>
  <c r="F661" i="2"/>
  <c r="F660" i="2"/>
  <c r="F659" i="2"/>
  <c r="F658" i="2"/>
  <c r="F656" i="2"/>
  <c r="F655" i="2"/>
  <c r="F654" i="2"/>
  <c r="F653" i="2"/>
  <c r="F652" i="2"/>
  <c r="F651" i="2"/>
  <c r="F650" i="2"/>
  <c r="F649" i="2"/>
  <c r="F648" i="2"/>
  <c r="F647" i="2"/>
  <c r="F646" i="2"/>
  <c r="F645" i="2"/>
  <c r="F644" i="2"/>
  <c r="F643" i="2"/>
  <c r="F642" i="2"/>
  <c r="F641" i="2"/>
  <c r="F640" i="2"/>
  <c r="F639" i="2"/>
  <c r="F638" i="2"/>
  <c r="F637" i="2"/>
  <c r="F636" i="2"/>
  <c r="F635" i="2"/>
  <c r="F634" i="2"/>
  <c r="F633" i="2"/>
  <c r="F632" i="2"/>
  <c r="F631" i="2"/>
  <c r="F630" i="2"/>
  <c r="F629" i="2"/>
  <c r="F625" i="2"/>
  <c r="F624" i="2"/>
  <c r="F623" i="2"/>
  <c r="F622" i="2"/>
  <c r="F621" i="2"/>
  <c r="F620" i="2"/>
  <c r="F619" i="2"/>
  <c r="F618" i="2"/>
  <c r="F617" i="2"/>
  <c r="F616" i="2"/>
  <c r="F615" i="2"/>
  <c r="F614" i="2"/>
  <c r="F613" i="2"/>
  <c r="F690" i="2"/>
  <c r="F689" i="2"/>
  <c r="F688" i="2"/>
  <c r="F687" i="2"/>
  <c r="F686" i="2"/>
  <c r="F685" i="2"/>
  <c r="F684" i="2"/>
  <c r="F683" i="2"/>
  <c r="F682" i="2"/>
  <c r="F681" i="2"/>
  <c r="F680" i="2"/>
  <c r="F673" i="2"/>
  <c r="F588" i="2"/>
  <c r="F587" i="2"/>
  <c r="F586" i="2"/>
  <c r="F711" i="2"/>
  <c r="F536" i="2"/>
  <c r="F535" i="2"/>
  <c r="F534" i="2"/>
  <c r="F533" i="2"/>
  <c r="F532" i="2"/>
  <c r="F531" i="2"/>
  <c r="F530" i="2"/>
  <c r="F468" i="2"/>
  <c r="F464" i="2"/>
  <c r="F463" i="2"/>
  <c r="F462" i="2"/>
  <c r="F461" i="2"/>
  <c r="F460" i="2"/>
  <c r="F459" i="2"/>
  <c r="F458" i="2"/>
  <c r="F452" i="2"/>
  <c r="F421" i="2"/>
  <c r="F420" i="2"/>
  <c r="F413" i="2"/>
  <c r="F412" i="2"/>
  <c r="F411" i="2"/>
  <c r="F410" i="2"/>
  <c r="F409" i="2"/>
  <c r="F408" i="2"/>
  <c r="F442" i="2"/>
  <c r="F441" i="2"/>
  <c r="F440" i="2"/>
  <c r="F439" i="2"/>
  <c r="F438" i="2"/>
  <c r="F437" i="2"/>
  <c r="F436" i="2"/>
  <c r="F435" i="2"/>
  <c r="F434" i="2"/>
  <c r="F433" i="2"/>
  <c r="F432" i="2"/>
  <c r="F431" i="2"/>
  <c r="F430" i="2"/>
  <c r="F429" i="2"/>
  <c r="F428" i="2"/>
  <c r="F427" i="2"/>
  <c r="F426" i="2"/>
  <c r="F404" i="2"/>
  <c r="F403" i="2"/>
  <c r="F402" i="2"/>
  <c r="F401" i="2"/>
  <c r="F400" i="2"/>
  <c r="F399" i="2"/>
  <c r="F398" i="2"/>
  <c r="F397" i="2"/>
  <c r="F396" i="2"/>
  <c r="F395" i="2"/>
  <c r="F394" i="2"/>
  <c r="F290" i="2"/>
  <c r="F288" i="2"/>
  <c r="F287" i="2"/>
  <c r="F279" i="2"/>
  <c r="F278" i="2"/>
  <c r="F277" i="2"/>
  <c r="F276" i="2"/>
  <c r="F271" i="2"/>
  <c r="F270" i="2"/>
  <c r="F250" i="2"/>
  <c r="F223" i="2"/>
  <c r="F222" i="2"/>
  <c r="F221" i="2"/>
  <c r="F220" i="2"/>
  <c r="F219" i="2"/>
  <c r="F218" i="2"/>
  <c r="F197" i="2"/>
  <c r="F173" i="2"/>
  <c r="F144" i="2"/>
  <c r="F136" i="2"/>
  <c r="F135" i="2"/>
  <c r="F134" i="2"/>
  <c r="F133" i="2"/>
  <c r="F132" i="2"/>
  <c r="F131" i="2"/>
  <c r="F130" i="2"/>
  <c r="F129" i="2"/>
  <c r="F128" i="2"/>
  <c r="F121" i="2"/>
  <c r="F96" i="2"/>
  <c r="F65" i="2"/>
  <c r="F64" i="2"/>
  <c r="F63" i="2"/>
  <c r="F62" i="2"/>
  <c r="F61" i="2"/>
  <c r="F60" i="2"/>
  <c r="F59" i="2"/>
  <c r="F42" i="2"/>
  <c r="F41" i="2"/>
  <c r="F40" i="2"/>
  <c r="F39" i="2"/>
  <c r="F1244" i="2"/>
  <c r="F1192" i="2"/>
  <c r="F1133" i="2"/>
  <c r="F874" i="2"/>
  <c r="F392" i="2"/>
  <c r="F355" i="2"/>
  <c r="F123" i="2"/>
  <c r="F122" i="2"/>
  <c r="F125" i="2"/>
  <c r="F537" i="2"/>
  <c r="F1506" i="2"/>
  <c r="F1505" i="2"/>
  <c r="F1504" i="2"/>
  <c r="F989" i="2"/>
  <c r="F785" i="2"/>
  <c r="F282" i="2"/>
  <c r="F281" i="2"/>
  <c r="F164" i="2"/>
  <c r="F117" i="2"/>
  <c r="F116" i="2"/>
  <c r="F115" i="2"/>
  <c r="F114" i="2"/>
  <c r="F113" i="2"/>
  <c r="F112" i="2"/>
  <c r="F111" i="2"/>
  <c r="F110" i="2"/>
  <c r="F109" i="2"/>
  <c r="F108" i="2"/>
  <c r="F91" i="2"/>
  <c r="F186" i="2"/>
  <c r="F341" i="2"/>
  <c r="F677" i="2"/>
  <c r="D677" i="2"/>
  <c r="F1171" i="2"/>
  <c r="F1122" i="2"/>
  <c r="F1041" i="2"/>
  <c r="F728" i="2"/>
  <c r="F727" i="2"/>
  <c r="F726" i="2"/>
  <c r="F725" i="2"/>
  <c r="F724" i="2"/>
  <c r="F446" i="2"/>
  <c r="F227" i="2"/>
  <c r="F202" i="2"/>
  <c r="F1500" i="2"/>
  <c r="F1499" i="2"/>
  <c r="F1498" i="2"/>
  <c r="F1232" i="2"/>
  <c r="F567" i="2"/>
  <c r="F566" i="2"/>
  <c r="F457" i="2"/>
  <c r="F1428" i="2"/>
  <c r="F1400" i="2"/>
  <c r="F1364" i="2"/>
  <c r="F1363" i="2"/>
  <c r="F1344" i="2"/>
  <c r="F1342" i="2"/>
  <c r="F1341" i="2"/>
  <c r="F1271" i="2"/>
  <c r="F1186" i="2"/>
  <c r="F1113" i="2"/>
  <c r="F1081" i="2"/>
  <c r="F1077" i="2"/>
  <c r="F1073" i="2"/>
  <c r="F947" i="2"/>
  <c r="F847" i="2"/>
  <c r="F830" i="2"/>
  <c r="F829" i="2"/>
  <c r="F824" i="2"/>
  <c r="F823" i="2"/>
  <c r="F793" i="2"/>
  <c r="F792" i="2"/>
  <c r="F704" i="2"/>
  <c r="F545" i="2"/>
  <c r="F365" i="2"/>
  <c r="F354" i="2"/>
  <c r="F324" i="2"/>
  <c r="F293" i="2"/>
  <c r="F196" i="2"/>
  <c r="F195" i="2"/>
  <c r="F194" i="2"/>
  <c r="F179" i="2"/>
  <c r="F342" i="2"/>
  <c r="F98" i="2"/>
  <c r="F83" i="2"/>
  <c r="F82" i="2"/>
  <c r="F84" i="2"/>
  <c r="F67" i="2"/>
  <c r="F53" i="2"/>
  <c r="F36" i="2"/>
  <c r="F29" i="2"/>
  <c r="F28" i="2"/>
  <c r="F27" i="2"/>
  <c r="F26" i="2"/>
  <c r="F25" i="2"/>
  <c r="F24" i="2"/>
  <c r="F1339" i="2"/>
  <c r="F252" i="2"/>
  <c r="F1497" i="2"/>
  <c r="F1496" i="2"/>
  <c r="F1495" i="2"/>
  <c r="F1494" i="2"/>
  <c r="F1493" i="2"/>
  <c r="F1492" i="2"/>
  <c r="F1491" i="2"/>
  <c r="F1490" i="2"/>
  <c r="F1489" i="2"/>
  <c r="F1488" i="2"/>
  <c r="F1487" i="2"/>
  <c r="F1465" i="2"/>
  <c r="F1439" i="2"/>
  <c r="F1366" i="2"/>
  <c r="F1362" i="2"/>
  <c r="F1361" i="2"/>
  <c r="F1360" i="2"/>
  <c r="F1359" i="2"/>
  <c r="F1358" i="2"/>
  <c r="F1357" i="2"/>
  <c r="F1356" i="2"/>
  <c r="F1355" i="2"/>
  <c r="F1354" i="2"/>
  <c r="F1353" i="2"/>
  <c r="F1352" i="2"/>
  <c r="F1351" i="2"/>
  <c r="F1350" i="2"/>
  <c r="F1349" i="2"/>
  <c r="F1348" i="2"/>
  <c r="F1347" i="2"/>
  <c r="F1346" i="2"/>
  <c r="F1328" i="2"/>
  <c r="F1324" i="2"/>
  <c r="F1323" i="2"/>
  <c r="F1322" i="2"/>
  <c r="F1321" i="2"/>
  <c r="F1320" i="2"/>
  <c r="F1319" i="2"/>
  <c r="F1318" i="2"/>
  <c r="F1308" i="2"/>
  <c r="F1274" i="2"/>
  <c r="F1284" i="2"/>
  <c r="F1283" i="2"/>
  <c r="F1282" i="2"/>
  <c r="F1281" i="2"/>
  <c r="F1246" i="2"/>
  <c r="F1243" i="2"/>
  <c r="F1240" i="2"/>
  <c r="F1239" i="2"/>
  <c r="F1238" i="2"/>
  <c r="F1237" i="2"/>
  <c r="F1236" i="2"/>
  <c r="F1235" i="2"/>
  <c r="F1234" i="2"/>
  <c r="F1231" i="2"/>
  <c r="F1230" i="2"/>
  <c r="F1229" i="2"/>
  <c r="F1220" i="2"/>
  <c r="F1189" i="2"/>
  <c r="F1188" i="2"/>
  <c r="F1187" i="2"/>
  <c r="F1112" i="2"/>
  <c r="F1111" i="2"/>
  <c r="F1110" i="2"/>
  <c r="F1109" i="2"/>
  <c r="F1075" i="2"/>
  <c r="F1072" i="2"/>
  <c r="F1071" i="2"/>
  <c r="F1070" i="2"/>
  <c r="F1069" i="2"/>
  <c r="F1068" i="2"/>
  <c r="F1067" i="2"/>
  <c r="F1065" i="2"/>
  <c r="F1045" i="2"/>
  <c r="F1044" i="2"/>
  <c r="F1042" i="2"/>
  <c r="F856" i="2"/>
  <c r="F855" i="2"/>
  <c r="F854" i="2"/>
  <c r="F853" i="2"/>
  <c r="F852" i="2"/>
  <c r="F851" i="2"/>
  <c r="F850" i="2"/>
  <c r="F770" i="2"/>
  <c r="F769" i="2"/>
  <c r="F765" i="2"/>
  <c r="F764" i="2"/>
  <c r="F763" i="2"/>
  <c r="F762" i="2"/>
  <c r="F761" i="2"/>
  <c r="F760" i="2"/>
  <c r="F759" i="2"/>
  <c r="F752" i="2"/>
  <c r="F729" i="2"/>
  <c r="F849" i="2"/>
  <c r="F23" i="2"/>
  <c r="F585" i="2"/>
  <c r="F584" i="2"/>
  <c r="F583" i="2"/>
  <c r="F582" i="2"/>
  <c r="F581" i="2"/>
  <c r="F580" i="2"/>
  <c r="F579" i="2"/>
  <c r="F578" i="2"/>
  <c r="F565" i="2"/>
  <c r="F564" i="2"/>
  <c r="F563" i="2"/>
  <c r="F562" i="2"/>
  <c r="F561" i="2"/>
  <c r="F560" i="2"/>
  <c r="F559" i="2"/>
  <c r="F558" i="2"/>
  <c r="F557" i="2"/>
  <c r="F554" i="2"/>
  <c r="F553" i="2"/>
  <c r="F476" i="2"/>
  <c r="F473" i="2"/>
  <c r="F419" i="2"/>
  <c r="F418" i="2"/>
  <c r="F417" i="2"/>
  <c r="F416" i="2"/>
  <c r="F415" i="2"/>
  <c r="F414" i="2"/>
  <c r="F371" i="2"/>
  <c r="F1233" i="2"/>
  <c r="F1227" i="2"/>
  <c r="F251" i="2"/>
  <c r="F239" i="2"/>
  <c r="F238" i="2"/>
  <c r="F237" i="2"/>
  <c r="F211" i="2"/>
  <c r="F207" i="2"/>
  <c r="F206" i="2"/>
  <c r="F205" i="2"/>
  <c r="F204" i="2"/>
  <c r="F203" i="2"/>
  <c r="F1226" i="2"/>
  <c r="F199" i="2"/>
  <c r="D199" i="2"/>
  <c r="F192" i="2"/>
  <c r="F127" i="2"/>
  <c r="F87" i="2"/>
  <c r="F86" i="2"/>
  <c r="F81" i="2"/>
  <c r="F80" i="2"/>
  <c r="F75" i="2"/>
  <c r="F74" i="2"/>
  <c r="F73" i="2"/>
  <c r="F72" i="2"/>
  <c r="F71" i="2"/>
  <c r="F22" i="2"/>
  <c r="F21" i="2"/>
  <c r="F609" i="2"/>
  <c r="D609" i="2"/>
  <c r="F76" i="2"/>
  <c r="D76" i="2"/>
  <c r="F70" i="2"/>
  <c r="D70" i="2"/>
  <c r="F1512" i="2"/>
  <c r="F454" i="2"/>
  <c r="F1376" i="2"/>
  <c r="F1000" i="2"/>
  <c r="F994" i="2"/>
  <c r="F789" i="2"/>
  <c r="F699" i="2"/>
  <c r="F695" i="2"/>
  <c r="F469" i="2"/>
  <c r="F455" i="2"/>
  <c r="F275" i="2"/>
  <c r="F177" i="2"/>
  <c r="F95" i="2"/>
  <c r="F46" i="2"/>
  <c r="F20" i="2"/>
  <c r="F1527" i="2"/>
  <c r="F1529" i="2"/>
  <c r="F1528" i="2"/>
  <c r="F1511" i="2"/>
  <c r="F1248" i="2"/>
  <c r="F1061" i="2"/>
  <c r="F1007" i="2"/>
  <c r="F574" i="2"/>
  <c r="F570" i="2"/>
  <c r="F555" i="2"/>
  <c r="F568" i="2"/>
  <c r="F451" i="2"/>
  <c r="F317" i="2"/>
  <c r="F189" i="2"/>
  <c r="F145" i="2"/>
  <c r="F43" i="2"/>
  <c r="F1120" i="2"/>
  <c r="D1120" i="2"/>
  <c r="F1119" i="2"/>
  <c r="D1119" i="2"/>
  <c r="F1006" i="2"/>
  <c r="D1006" i="2"/>
  <c r="F657" i="2"/>
  <c r="D657" i="2"/>
  <c r="F612" i="2"/>
  <c r="D612" i="2"/>
  <c r="F679" i="2"/>
  <c r="D679" i="2"/>
  <c r="F678" i="2"/>
  <c r="D678" i="2"/>
  <c r="F489" i="2"/>
  <c r="D489" i="2"/>
  <c r="F1406" i="2"/>
  <c r="F1524" i="2"/>
  <c r="D1524" i="2"/>
  <c r="F1523" i="2"/>
  <c r="D1523" i="2"/>
  <c r="F1461" i="2"/>
  <c r="D1461" i="2"/>
  <c r="F1222" i="2"/>
  <c r="D1222" i="2"/>
  <c r="F1317" i="2"/>
  <c r="D1317" i="2"/>
  <c r="F1270" i="2"/>
  <c r="D1270" i="2"/>
  <c r="F1228" i="2"/>
  <c r="D1228" i="2"/>
  <c r="F1086" i="2"/>
  <c r="D1086" i="2"/>
  <c r="F1021" i="2"/>
  <c r="D1021" i="2"/>
  <c r="F926" i="2"/>
  <c r="D926" i="2"/>
  <c r="F883" i="2"/>
  <c r="D883" i="2"/>
  <c r="F882" i="2"/>
  <c r="D882" i="2"/>
  <c r="F556" i="2"/>
  <c r="D556" i="2"/>
  <c r="F487" i="2"/>
  <c r="D487" i="2"/>
  <c r="F280" i="2"/>
  <c r="D280" i="2"/>
  <c r="F142" i="2"/>
  <c r="D142" i="2"/>
  <c r="F768" i="2"/>
  <c r="D768" i="2"/>
  <c r="F797" i="2"/>
  <c r="F547" i="2"/>
  <c r="F546" i="2"/>
  <c r="F1507" i="2"/>
  <c r="D1507" i="2"/>
  <c r="F1392" i="2"/>
  <c r="D1392" i="2"/>
  <c r="F1375" i="2"/>
  <c r="D1375" i="2"/>
  <c r="F1371" i="2"/>
  <c r="F1327" i="2"/>
  <c r="D1327" i="2"/>
  <c r="F1261" i="2"/>
  <c r="D1261" i="2"/>
  <c r="F1107" i="2"/>
  <c r="D1107" i="2"/>
  <c r="F1105" i="2"/>
  <c r="D1105" i="2"/>
  <c r="F1085" i="2"/>
  <c r="F965" i="2"/>
  <c r="F953" i="2"/>
  <c r="F788" i="2"/>
  <c r="D788" i="2"/>
  <c r="F576" i="2"/>
  <c r="D576" i="2"/>
  <c r="F390" i="2"/>
  <c r="D390" i="2"/>
  <c r="F274" i="2"/>
  <c r="F94" i="2"/>
  <c r="D94" i="2"/>
  <c r="F45" i="2"/>
  <c r="D45" i="2"/>
  <c r="F1393" i="2"/>
  <c r="F1508" i="2"/>
  <c r="F1438" i="2"/>
  <c r="F1391" i="2"/>
  <c r="F1373" i="2"/>
  <c r="F1326" i="2"/>
  <c r="F1260" i="2"/>
  <c r="F1106" i="2"/>
  <c r="F1104" i="2"/>
  <c r="F1223" i="2"/>
  <c r="F1118" i="2"/>
  <c r="F1082" i="2"/>
  <c r="D1082" i="2"/>
  <c r="F1076" i="2"/>
  <c r="D1076" i="2"/>
  <c r="F967" i="2"/>
  <c r="F787" i="2"/>
  <c r="F804" i="2"/>
  <c r="F784" i="2"/>
  <c r="F783" i="2"/>
  <c r="F780" i="2"/>
  <c r="F593" i="2"/>
  <c r="F481" i="2"/>
  <c r="F388" i="2"/>
  <c r="F519" i="2"/>
  <c r="F480" i="2"/>
  <c r="F479" i="2"/>
  <c r="D479" i="2"/>
  <c r="F465" i="2"/>
  <c r="D465" i="2"/>
  <c r="F449" i="2"/>
  <c r="F448" i="2"/>
  <c r="F393" i="2"/>
  <c r="D393" i="2"/>
  <c r="F389" i="2"/>
  <c r="D389" i="2"/>
  <c r="F381" i="2"/>
  <c r="F378" i="2"/>
  <c r="F370" i="2"/>
  <c r="F364" i="2"/>
  <c r="F356" i="2"/>
  <c r="F320" i="2"/>
  <c r="F319" i="2"/>
  <c r="D319" i="2"/>
  <c r="F225" i="2"/>
  <c r="D225" i="2"/>
  <c r="F141" i="2"/>
  <c r="D141" i="2"/>
  <c r="F139" i="2"/>
  <c r="F138" i="2"/>
  <c r="D138" i="2"/>
  <c r="F93" i="2"/>
  <c r="F92" i="2"/>
  <c r="F38" i="2"/>
  <c r="D38" i="2"/>
  <c r="F805" i="2"/>
  <c r="F44" i="2"/>
  <c r="F927" i="2"/>
  <c r="F886" i="2"/>
  <c r="F827" i="2"/>
  <c r="F758" i="2"/>
  <c r="F226" i="2"/>
  <c r="F170" i="2"/>
  <c r="K267" i="2"/>
  <c r="K268" i="2"/>
  <c r="K269" i="2"/>
  <c r="K1485" i="2"/>
  <c r="K1520" i="2"/>
  <c r="K302" i="2"/>
  <c r="K491" i="2"/>
  <c r="K150" i="2"/>
  <c r="K152" i="2"/>
  <c r="K160" i="2"/>
  <c r="K200" i="2"/>
  <c r="K201" i="2"/>
  <c r="K212" i="2"/>
  <c r="K232" i="2"/>
  <c r="K233" i="2"/>
  <c r="K234" i="2"/>
  <c r="K242" i="2"/>
  <c r="K245" i="2"/>
  <c r="K17" i="2"/>
  <c r="K292" i="2"/>
  <c r="K303" i="2"/>
  <c r="K304" i="2"/>
  <c r="K308" i="2"/>
  <c r="K309" i="2"/>
  <c r="K310" i="2"/>
  <c r="K311" i="2"/>
  <c r="K312" i="2"/>
  <c r="K313" i="2"/>
  <c r="K314" i="2"/>
  <c r="K315" i="2"/>
  <c r="K470" i="2"/>
  <c r="K471" i="2"/>
  <c r="K474" i="2"/>
  <c r="K492" i="2"/>
  <c r="K493" i="2"/>
  <c r="K494" i="2"/>
  <c r="K495" i="2"/>
  <c r="K538" i="2"/>
  <c r="K544" i="2"/>
  <c r="K552" i="2"/>
  <c r="K599" i="2"/>
  <c r="K600" i="2"/>
  <c r="K691" i="2"/>
  <c r="K692" i="2"/>
  <c r="K705" i="2"/>
  <c r="K706" i="2"/>
  <c r="K707" i="2"/>
  <c r="K708" i="2"/>
  <c r="K709" i="2"/>
  <c r="K710" i="2"/>
  <c r="K716" i="2"/>
  <c r="K730" i="2"/>
  <c r="K731" i="2"/>
  <c r="K732" i="2"/>
  <c r="K733" i="2"/>
  <c r="K734" i="2"/>
  <c r="K735" i="2"/>
  <c r="K736" i="2"/>
  <c r="K751" i="2"/>
  <c r="K753" i="2"/>
  <c r="K754" i="2"/>
  <c r="K755" i="2"/>
  <c r="K756" i="2"/>
  <c r="K771" i="2"/>
  <c r="K791" i="2"/>
  <c r="K857" i="2"/>
  <c r="K910" i="2"/>
  <c r="K911" i="2"/>
  <c r="K912" i="2"/>
  <c r="K913" i="2"/>
  <c r="K914" i="2"/>
  <c r="K915" i="2"/>
  <c r="K916" i="2"/>
  <c r="K917" i="2"/>
  <c r="K918" i="2"/>
  <c r="K919" i="2"/>
  <c r="K920" i="2"/>
  <c r="K921" i="2"/>
  <c r="K922" i="2"/>
  <c r="K923" i="2"/>
  <c r="K954" i="2"/>
  <c r="K1024" i="2"/>
  <c r="K1025" i="2"/>
  <c r="K1026" i="2"/>
  <c r="K1027" i="2"/>
  <c r="K1028" i="2"/>
  <c r="K1276" i="2"/>
  <c r="K1285" i="2"/>
  <c r="K1286" i="2"/>
  <c r="K1287" i="2"/>
  <c r="K1288" i="2"/>
  <c r="K1338" i="2"/>
  <c r="K1396" i="2"/>
  <c r="K1410" i="2"/>
  <c r="K1411" i="2"/>
  <c r="K1412" i="2"/>
  <c r="K1413" i="2"/>
  <c r="K1414" i="2"/>
  <c r="K1415" i="2"/>
  <c r="K1416" i="2"/>
  <c r="K1417" i="2"/>
  <c r="K1418" i="2"/>
  <c r="K1419" i="2"/>
  <c r="K1466" i="2"/>
  <c r="K1440" i="2"/>
  <c r="K1441" i="2"/>
  <c r="K1442" i="2"/>
  <c r="K1443" i="2"/>
  <c r="K1444" i="2"/>
  <c r="K1459" i="2"/>
  <c r="K1460" i="2"/>
  <c r="K1478" i="2"/>
  <c r="K178" i="2"/>
  <c r="K180" i="2"/>
  <c r="K208" i="2"/>
  <c r="K213" i="2"/>
  <c r="K216" i="2"/>
  <c r="K217" i="2"/>
  <c r="K235" i="2"/>
  <c r="K236" i="2"/>
  <c r="K241" i="2"/>
  <c r="K243" i="2"/>
  <c r="K246" i="2"/>
  <c r="K253" i="2"/>
  <c r="K254" i="2"/>
  <c r="K255" i="2"/>
  <c r="K256" i="2"/>
  <c r="K258" i="2"/>
  <c r="K259" i="2"/>
  <c r="K260" i="2"/>
  <c r="K261" i="2"/>
  <c r="K262" i="2"/>
  <c r="K263" i="2"/>
  <c r="K264" i="2"/>
  <c r="K265" i="2"/>
  <c r="K266" i="2"/>
  <c r="K291" i="2"/>
  <c r="K305" i="2"/>
  <c r="K772" i="2"/>
  <c r="K306" i="2"/>
  <c r="K307" i="2"/>
  <c r="K316" i="2"/>
  <c r="K329" i="2"/>
  <c r="K330" i="2"/>
  <c r="K331" i="2"/>
  <c r="K332" i="2"/>
  <c r="K333" i="2"/>
  <c r="K334" i="2"/>
  <c r="K335" i="2"/>
  <c r="K336" i="2"/>
  <c r="K337" i="2"/>
  <c r="K343" i="2"/>
  <c r="K344" i="2"/>
  <c r="K345" i="2"/>
  <c r="K346" i="2"/>
  <c r="K347" i="2"/>
  <c r="K348" i="2"/>
  <c r="K349" i="2"/>
  <c r="K350" i="2"/>
  <c r="K351" i="2"/>
  <c r="K352" i="2"/>
  <c r="K353" i="2"/>
  <c r="K357" i="2"/>
  <c r="K358" i="2"/>
  <c r="K359" i="2"/>
  <c r="K360" i="2"/>
  <c r="K361" i="2"/>
  <c r="K362" i="2"/>
  <c r="K363" i="2"/>
  <c r="K423" i="2"/>
  <c r="K424" i="2"/>
  <c r="K425" i="2"/>
  <c r="K496" i="2"/>
  <c r="K497" i="2"/>
  <c r="K498" i="2"/>
  <c r="K499" i="2"/>
  <c r="K500" i="2"/>
  <c r="K501" i="2"/>
  <c r="K502" i="2"/>
  <c r="K503" i="2"/>
  <c r="K504" i="2"/>
  <c r="K505" i="2"/>
  <c r="K506" i="2"/>
  <c r="K507" i="2"/>
  <c r="K508" i="2"/>
  <c r="K509" i="2"/>
  <c r="K510" i="2"/>
  <c r="K511" i="2"/>
  <c r="K512" i="2"/>
  <c r="K513" i="2"/>
  <c r="K514" i="2"/>
  <c r="K515" i="2"/>
  <c r="K516" i="2"/>
  <c r="K517" i="2"/>
  <c r="K518" i="2"/>
  <c r="K539" i="2"/>
  <c r="K542" i="2"/>
  <c r="K549" i="2"/>
  <c r="K590" i="2"/>
  <c r="K591" i="2"/>
  <c r="K592" i="2"/>
  <c r="K594" i="2"/>
  <c r="K595" i="2"/>
  <c r="K596" i="2"/>
  <c r="K597" i="2"/>
  <c r="K598" i="2"/>
  <c r="K601" i="2"/>
  <c r="K602" i="2"/>
  <c r="K603" i="2"/>
  <c r="K604" i="2"/>
  <c r="K605" i="2"/>
  <c r="K606" i="2"/>
  <c r="K693" i="2"/>
  <c r="K702" i="2"/>
  <c r="K703" i="2"/>
  <c r="K717" i="2"/>
  <c r="K718" i="2"/>
  <c r="K719" i="2"/>
  <c r="K723" i="2"/>
  <c r="K737" i="2"/>
  <c r="K738" i="2"/>
  <c r="K739" i="2"/>
  <c r="K740" i="2"/>
  <c r="K741" i="2"/>
  <c r="K742" i="2"/>
  <c r="K743" i="2"/>
  <c r="K744" i="2"/>
  <c r="K745" i="2"/>
  <c r="K746" i="2"/>
  <c r="K747" i="2"/>
  <c r="K748" i="2"/>
  <c r="K749" i="2"/>
  <c r="K750" i="2"/>
  <c r="K757" i="2"/>
  <c r="K767" i="2"/>
  <c r="K773" i="2"/>
  <c r="K810" i="2"/>
  <c r="K811" i="2"/>
  <c r="K812" i="2"/>
  <c r="K813" i="2"/>
  <c r="K814" i="2"/>
  <c r="K888" i="2"/>
  <c r="K959" i="2"/>
  <c r="K960" i="2"/>
  <c r="K968" i="2"/>
  <c r="K969" i="2"/>
  <c r="K970" i="2"/>
  <c r="K971" i="2"/>
  <c r="K972" i="2"/>
  <c r="K973" i="2"/>
  <c r="K974" i="2"/>
  <c r="K975" i="2"/>
  <c r="K976" i="2"/>
  <c r="K977" i="2"/>
  <c r="K978" i="2"/>
  <c r="K979" i="2"/>
  <c r="K980" i="2"/>
  <c r="K981" i="2"/>
  <c r="K982" i="2"/>
  <c r="K983" i="2"/>
  <c r="K984" i="2"/>
  <c r="K985" i="2"/>
  <c r="K986" i="2"/>
  <c r="K987" i="2"/>
  <c r="K1029" i="2"/>
  <c r="K1030" i="2"/>
  <c r="K1031" i="2"/>
  <c r="K1032" i="2"/>
  <c r="K1033" i="2"/>
  <c r="K1034" i="2"/>
  <c r="K1035" i="2"/>
  <c r="K1036" i="2"/>
  <c r="K1037" i="2"/>
  <c r="K1038" i="2"/>
  <c r="K1039" i="2"/>
  <c r="K1040" i="2"/>
  <c r="K1043" i="2"/>
  <c r="K1087" i="2"/>
  <c r="K1093" i="2"/>
  <c r="K1123" i="2"/>
  <c r="K1124" i="2"/>
  <c r="K1125" i="2"/>
  <c r="K1126" i="2"/>
  <c r="K1127" i="2"/>
  <c r="K1128" i="2"/>
  <c r="K1129" i="2"/>
  <c r="K1130" i="2"/>
  <c r="K1131" i="2"/>
  <c r="K1134" i="2"/>
  <c r="K1135" i="2"/>
  <c r="K1136" i="2"/>
  <c r="K1137" i="2"/>
  <c r="K1141" i="2"/>
  <c r="K1142" i="2"/>
  <c r="K1143" i="2"/>
  <c r="K1144" i="2"/>
  <c r="K1145" i="2"/>
  <c r="K1146" i="2"/>
  <c r="K1147" i="2"/>
  <c r="K1148" i="2"/>
  <c r="K1149" i="2"/>
  <c r="K1150" i="2"/>
  <c r="K1151" i="2"/>
  <c r="K1152" i="2"/>
  <c r="K1153" i="2"/>
  <c r="K1154" i="2"/>
  <c r="K1155" i="2"/>
  <c r="K1156" i="2"/>
  <c r="K1157" i="2"/>
  <c r="K1158" i="2"/>
  <c r="K1185" i="2"/>
  <c r="K1242" i="2"/>
  <c r="K1273" i="2"/>
  <c r="K1278" i="2"/>
  <c r="K1279" i="2"/>
  <c r="K1280" i="2"/>
  <c r="K1289" i="2"/>
  <c r="K1290" i="2"/>
  <c r="K1291" i="2"/>
  <c r="K1292" i="2"/>
  <c r="K1293" i="2"/>
  <c r="K1294" i="2"/>
  <c r="K1295" i="2"/>
  <c r="K1296" i="2"/>
  <c r="K1297" i="2"/>
  <c r="K1299" i="2"/>
  <c r="K1300" i="2"/>
  <c r="K1301" i="2"/>
  <c r="K1302" i="2"/>
  <c r="K1303" i="2"/>
  <c r="K1304" i="2"/>
  <c r="K1305" i="2"/>
  <c r="K1306" i="2"/>
  <c r="K1307" i="2"/>
  <c r="K1380" i="2"/>
  <c r="K1420" i="2"/>
  <c r="K1421" i="2"/>
  <c r="K1422" i="2"/>
  <c r="K1423" i="2"/>
  <c r="K1424" i="2"/>
  <c r="K1425" i="2"/>
  <c r="K1426" i="2"/>
  <c r="K1427" i="2"/>
  <c r="K1467" i="2"/>
  <c r="K1446" i="2"/>
  <c r="K1447" i="2"/>
  <c r="K1448" i="2"/>
  <c r="K1464" i="2"/>
  <c r="K1479" i="2"/>
  <c r="K1480" i="2"/>
  <c r="K1481" i="2"/>
  <c r="K1482" i="2"/>
  <c r="K1483" i="2"/>
  <c r="K1484" i="2"/>
  <c r="K1521" i="2"/>
  <c r="K1522" i="2"/>
  <c r="K712" i="2"/>
  <c r="K338" i="2"/>
  <c r="K47" i="2"/>
  <c r="K48" i="2"/>
  <c r="K85" i="2"/>
  <c r="K77" i="2"/>
  <c r="K78" i="2"/>
  <c r="K79" i="2"/>
  <c r="K873" i="2"/>
  <c r="K156" i="2"/>
  <c r="K298" i="2"/>
  <c r="K300" i="2"/>
  <c r="K318" i="2"/>
  <c r="K339" i="2"/>
  <c r="K340" i="2"/>
  <c r="K376" i="2"/>
  <c r="K387" i="2"/>
  <c r="K924" i="2"/>
  <c r="K1159" i="2"/>
  <c r="K472" i="2"/>
  <c r="K575" i="2"/>
  <c r="K815" i="2"/>
  <c r="K816" i="2"/>
  <c r="K818" i="2"/>
  <c r="K820" i="2"/>
  <c r="K828" i="2"/>
  <c r="K846" i="2"/>
  <c r="K865" i="2"/>
  <c r="K867" i="2"/>
  <c r="K868" i="2"/>
  <c r="K869" i="2"/>
  <c r="K870" i="2"/>
  <c r="K871" i="2"/>
  <c r="K872" i="2"/>
  <c r="K884" i="2"/>
  <c r="K890" i="2"/>
  <c r="K925" i="2"/>
  <c r="K928" i="2"/>
  <c r="K929" i="2"/>
  <c r="K948" i="2"/>
  <c r="K955" i="2"/>
  <c r="K988" i="2"/>
  <c r="K1094" i="2"/>
  <c r="K1121" i="2"/>
  <c r="K1132" i="2"/>
  <c r="K1138" i="2"/>
  <c r="K1139" i="2"/>
  <c r="K1140" i="2"/>
  <c r="K1160" i="2"/>
  <c r="K1377" i="2"/>
  <c r="K1378" i="2"/>
  <c r="K1383" i="2"/>
  <c r="K1405" i="2"/>
  <c r="K1435" i="2"/>
  <c r="K1436" i="2"/>
  <c r="K1437" i="2"/>
  <c r="K1445" i="2"/>
  <c r="K146" i="2"/>
  <c r="K157" i="2"/>
  <c r="K301" i="2"/>
  <c r="K569" i="2"/>
  <c r="K573" i="2"/>
  <c r="K608" i="2"/>
  <c r="K611" i="2"/>
  <c r="K889" i="2"/>
  <c r="K1063" i="2"/>
  <c r="K1064" i="2"/>
  <c r="K1269" i="2"/>
  <c r="K1277" i="2"/>
  <c r="K1365" i="2"/>
  <c r="K1430" i="2"/>
  <c r="K1518" i="2"/>
  <c r="K1457" i="2"/>
  <c r="K88" i="2"/>
  <c r="K118" i="2"/>
  <c r="K231" i="2"/>
  <c r="K244" i="2"/>
  <c r="K286" i="2"/>
  <c r="K373" i="2"/>
  <c r="K374" i="2"/>
  <c r="K891" i="2"/>
  <c r="K577" i="2"/>
  <c r="K610" i="2"/>
  <c r="K674" i="2"/>
  <c r="K848" i="2"/>
  <c r="K861" i="2"/>
  <c r="K892" i="2"/>
  <c r="K893" i="2"/>
  <c r="K894" i="2"/>
  <c r="K895" i="2"/>
  <c r="K896" i="2"/>
  <c r="K897" i="2"/>
  <c r="K898" i="2"/>
  <c r="K899" i="2"/>
  <c r="K900" i="2"/>
  <c r="K901" i="2"/>
  <c r="K902" i="2"/>
  <c r="K903" i="2"/>
  <c r="K904" i="2"/>
  <c r="K905" i="2"/>
  <c r="K906" i="2"/>
  <c r="K907" i="2"/>
  <c r="K908" i="2"/>
  <c r="K909" i="2"/>
  <c r="K945" i="2"/>
  <c r="K950" i="2"/>
  <c r="K990" i="2"/>
  <c r="K1337" i="2"/>
  <c r="K1340" i="2"/>
  <c r="K1379" i="2"/>
  <c r="K1395" i="2"/>
  <c r="K1398" i="2"/>
  <c r="K1401" i="2"/>
  <c r="K1431" i="2"/>
  <c r="K175" i="2"/>
  <c r="K372" i="2"/>
  <c r="K406" i="2"/>
  <c r="K478" i="2"/>
  <c r="K1178" i="2"/>
  <c r="K540" i="2"/>
  <c r="K589" i="2"/>
  <c r="K675" i="2"/>
  <c r="K817" i="2"/>
  <c r="K931" i="2"/>
  <c r="K964" i="2"/>
  <c r="K1020" i="2"/>
  <c r="K1179" i="2"/>
  <c r="K1180" i="2"/>
  <c r="K1181" i="2"/>
  <c r="K1182" i="2"/>
  <c r="K1183" i="2"/>
  <c r="K1184" i="2"/>
  <c r="K1309" i="2"/>
  <c r="K181" i="2"/>
  <c r="K367" i="2"/>
  <c r="K946" i="2"/>
  <c r="K1397" i="2"/>
  <c r="K930" i="2"/>
  <c r="K69" i="2"/>
  <c r="K191" i="2"/>
  <c r="K193" i="2"/>
  <c r="K228" i="2"/>
  <c r="K450" i="2"/>
  <c r="K721" i="2"/>
  <c r="K949" i="2"/>
  <c r="K1005" i="2"/>
  <c r="K1343" i="2"/>
  <c r="K1404" i="2"/>
  <c r="K19" i="2"/>
  <c r="K49" i="2"/>
  <c r="K89" i="2"/>
  <c r="K147" i="2"/>
  <c r="K161" i="2"/>
  <c r="K165" i="2"/>
  <c r="K166" i="2"/>
  <c r="K167" i="2"/>
  <c r="K169" i="2"/>
  <c r="K214" i="2"/>
  <c r="K272" i="2"/>
  <c r="K273" i="2"/>
  <c r="K321" i="2"/>
  <c r="K366" i="2"/>
  <c r="K368" i="2"/>
  <c r="K369" i="2"/>
  <c r="K375" i="2"/>
  <c r="K377" i="2"/>
  <c r="K385" i="2"/>
  <c r="K386" i="2"/>
  <c r="K422" i="2"/>
  <c r="K456" i="2"/>
  <c r="K475" i="2"/>
  <c r="K483" i="2"/>
  <c r="K484" i="2"/>
  <c r="K485" i="2"/>
  <c r="K486" i="2"/>
  <c r="K543" i="2"/>
  <c r="K550" i="2"/>
  <c r="K777" i="2"/>
  <c r="K782" i="2"/>
  <c r="K790" i="2"/>
  <c r="K796" i="2"/>
  <c r="K798" i="2"/>
  <c r="K800" i="2"/>
  <c r="K806" i="2"/>
  <c r="K809" i="2"/>
  <c r="K879" i="2"/>
  <c r="K885" i="2"/>
  <c r="K943" i="2"/>
  <c r="K957" i="2"/>
  <c r="K962" i="2"/>
  <c r="K963" i="2"/>
  <c r="K991" i="2"/>
  <c r="K1051" i="2"/>
  <c r="K1108" i="2"/>
  <c r="K1114" i="2"/>
  <c r="K1115" i="2"/>
  <c r="K1116" i="2"/>
  <c r="K1266" i="2"/>
  <c r="K1267" i="2"/>
  <c r="K1275" i="2"/>
  <c r="K1316" i="2"/>
  <c r="K1325" i="2"/>
  <c r="K1329" i="2"/>
  <c r="K1384" i="2"/>
  <c r="K1394" i="2"/>
  <c r="K1501" i="2"/>
  <c r="K162" i="2"/>
  <c r="K572" i="2"/>
  <c r="K1091" i="2"/>
  <c r="K140" i="2"/>
  <c r="K942" i="2"/>
  <c r="K966" i="2"/>
  <c r="K1050" i="2"/>
  <c r="K68" i="2"/>
  <c r="K520" i="2"/>
  <c r="K31" i="2"/>
  <c r="K90" i="2"/>
  <c r="K107" i="2"/>
  <c r="K163" i="2"/>
  <c r="K182" i="2"/>
  <c r="K183" i="2"/>
  <c r="K184" i="2"/>
  <c r="K215" i="2"/>
  <c r="K322" i="2"/>
  <c r="K323" i="2"/>
  <c r="K384" i="2"/>
  <c r="K391" i="2"/>
  <c r="K445" i="2"/>
  <c r="K548" i="2"/>
  <c r="K551" i="2"/>
  <c r="K795" i="2"/>
  <c r="K794" i="2"/>
  <c r="K799" i="2"/>
  <c r="K860" i="2"/>
  <c r="K880" i="2"/>
  <c r="K881" i="2"/>
  <c r="K937" i="2"/>
  <c r="K958" i="2"/>
  <c r="K992" i="2"/>
  <c r="K1161" i="2"/>
  <c r="K1219" i="2"/>
  <c r="K1265" i="2"/>
  <c r="K1268" i="2"/>
  <c r="K1311" i="2"/>
  <c r="K1315" i="2"/>
  <c r="K1336" i="2"/>
  <c r="K1345" i="2"/>
  <c r="K1399" i="2"/>
  <c r="K1408" i="2"/>
  <c r="K1475" i="2"/>
  <c r="K1476" i="2"/>
  <c r="K1502" i="2"/>
  <c r="K37" i="2"/>
  <c r="K148" i="2"/>
  <c r="K149" i="2"/>
  <c r="K786" i="2"/>
  <c r="K934" i="2"/>
  <c r="K936" i="2"/>
  <c r="K1004" i="2"/>
  <c r="K1264" i="2"/>
  <c r="K1312" i="2"/>
  <c r="K447" i="2"/>
  <c r="K779" i="2"/>
  <c r="K951" i="2"/>
  <c r="K1372" i="2"/>
  <c r="K230" i="2"/>
  <c r="K35" i="2"/>
  <c r="K170" i="2"/>
  <c r="K226" i="2"/>
  <c r="K758" i="2"/>
  <c r="K827" i="2"/>
  <c r="K886" i="2"/>
  <c r="K927" i="2"/>
  <c r="K44" i="2"/>
  <c r="K805" i="2"/>
  <c r="K38" i="2"/>
  <c r="K92" i="2"/>
  <c r="K93" i="2"/>
  <c r="K138" i="2"/>
  <c r="K139" i="2"/>
  <c r="K141" i="2"/>
  <c r="K225" i="2"/>
  <c r="K319" i="2"/>
  <c r="K320" i="2"/>
  <c r="K356" i="2"/>
  <c r="K364" i="2"/>
  <c r="K370" i="2"/>
  <c r="K378" i="2"/>
  <c r="K381" i="2"/>
  <c r="K389" i="2"/>
  <c r="K393" i="2"/>
  <c r="K448" i="2"/>
  <c r="K449" i="2"/>
  <c r="K465" i="2"/>
  <c r="K479" i="2"/>
  <c r="K480" i="2"/>
  <c r="K519" i="2"/>
  <c r="K388" i="2"/>
  <c r="K481" i="2"/>
  <c r="K593" i="2"/>
  <c r="K780" i="2"/>
  <c r="K783" i="2"/>
  <c r="K784" i="2"/>
  <c r="K804" i="2"/>
  <c r="K787" i="2"/>
  <c r="K967" i="2"/>
  <c r="K1076" i="2"/>
  <c r="K1082" i="2"/>
  <c r="K1118" i="2"/>
  <c r="K1223" i="2"/>
  <c r="K1104" i="2"/>
  <c r="K1106" i="2"/>
  <c r="K1260" i="2"/>
  <c r="K1326" i="2"/>
  <c r="K1373" i="2"/>
  <c r="K1391" i="2"/>
  <c r="K1438" i="2"/>
  <c r="K1508" i="2"/>
  <c r="K1393" i="2"/>
  <c r="K45" i="2"/>
  <c r="K94" i="2"/>
  <c r="K274" i="2"/>
  <c r="K390" i="2"/>
  <c r="K576" i="2"/>
  <c r="K788" i="2"/>
  <c r="K953" i="2"/>
  <c r="K965" i="2"/>
  <c r="K1085" i="2"/>
  <c r="K1105" i="2"/>
  <c r="K1107" i="2"/>
  <c r="K1261" i="2"/>
  <c r="K1327" i="2"/>
  <c r="K1371" i="2"/>
  <c r="K1375" i="2"/>
  <c r="K1392" i="2"/>
  <c r="K1507" i="2"/>
  <c r="K546" i="2"/>
  <c r="K547" i="2"/>
  <c r="K797" i="2"/>
  <c r="K768" i="2"/>
  <c r="K142" i="2"/>
  <c r="K280" i="2"/>
  <c r="K487" i="2"/>
  <c r="K556" i="2"/>
  <c r="K882" i="2"/>
  <c r="K883" i="2"/>
  <c r="K926" i="2"/>
  <c r="K1021" i="2"/>
  <c r="K1086" i="2"/>
  <c r="K1228" i="2"/>
  <c r="K1270" i="2"/>
  <c r="K1317" i="2"/>
  <c r="K1222" i="2"/>
  <c r="K1461" i="2"/>
  <c r="K1523" i="2"/>
  <c r="K1524" i="2"/>
  <c r="K1406" i="2"/>
  <c r="K489" i="2"/>
  <c r="K678" i="2"/>
  <c r="K679" i="2"/>
  <c r="K612" i="2"/>
  <c r="K657" i="2"/>
  <c r="K1006" i="2"/>
  <c r="K1119" i="2"/>
  <c r="K1120" i="2"/>
  <c r="K43" i="2"/>
  <c r="K145" i="2"/>
  <c r="K189" i="2"/>
  <c r="K317" i="2"/>
  <c r="K451" i="2"/>
  <c r="K568" i="2"/>
  <c r="K555" i="2"/>
  <c r="K570" i="2"/>
  <c r="K574" i="2"/>
  <c r="K1007" i="2"/>
  <c r="K1061" i="2"/>
  <c r="K1248" i="2"/>
  <c r="K1511" i="2"/>
  <c r="K1528" i="2"/>
  <c r="K1529" i="2"/>
  <c r="K1527" i="2"/>
  <c r="K20" i="2"/>
  <c r="K46" i="2"/>
  <c r="K95" i="2"/>
  <c r="K177" i="2"/>
  <c r="K275" i="2"/>
  <c r="K455" i="2"/>
  <c r="K469" i="2"/>
  <c r="K695" i="2"/>
  <c r="K699" i="2"/>
  <c r="K789" i="2"/>
  <c r="K994" i="2"/>
  <c r="K1000" i="2"/>
  <c r="K1376" i="2"/>
  <c r="K454" i="2"/>
  <c r="K1512" i="2"/>
  <c r="K70" i="2"/>
  <c r="K76" i="2"/>
  <c r="K609" i="2"/>
  <c r="K21" i="2"/>
  <c r="K22" i="2"/>
  <c r="K71" i="2"/>
  <c r="K72" i="2"/>
  <c r="K73" i="2"/>
  <c r="K74" i="2"/>
  <c r="K75" i="2"/>
  <c r="K80" i="2"/>
  <c r="K81" i="2"/>
  <c r="K86" i="2"/>
  <c r="K87" i="2"/>
  <c r="K127" i="2"/>
  <c r="K192" i="2"/>
  <c r="K199" i="2"/>
  <c r="K1226" i="2"/>
  <c r="K203" i="2"/>
  <c r="K204" i="2"/>
  <c r="K205" i="2"/>
  <c r="K206" i="2"/>
  <c r="K207" i="2"/>
  <c r="K211" i="2"/>
  <c r="K237" i="2"/>
  <c r="K238" i="2"/>
  <c r="K239" i="2"/>
  <c r="K251" i="2"/>
  <c r="K1227" i="2"/>
  <c r="K1233" i="2"/>
  <c r="K371" i="2"/>
  <c r="K414" i="2"/>
  <c r="K415" i="2"/>
  <c r="K416" i="2"/>
  <c r="K417" i="2"/>
  <c r="K418" i="2"/>
  <c r="K419" i="2"/>
  <c r="K473" i="2"/>
  <c r="K476" i="2"/>
  <c r="K553" i="2"/>
  <c r="K554" i="2"/>
  <c r="K557" i="2"/>
  <c r="K558" i="2"/>
  <c r="K559" i="2"/>
  <c r="K560" i="2"/>
  <c r="K561" i="2"/>
  <c r="K562" i="2"/>
  <c r="K563" i="2"/>
  <c r="K564" i="2"/>
  <c r="K565" i="2"/>
  <c r="K578" i="2"/>
  <c r="K579" i="2"/>
  <c r="K580" i="2"/>
  <c r="K581" i="2"/>
  <c r="K582" i="2"/>
  <c r="K583" i="2"/>
  <c r="K584" i="2"/>
  <c r="K585" i="2"/>
  <c r="K23" i="2"/>
  <c r="K849" i="2"/>
  <c r="K729" i="2"/>
  <c r="K752" i="2"/>
  <c r="K759" i="2"/>
  <c r="K760" i="2"/>
  <c r="K761" i="2"/>
  <c r="K762" i="2"/>
  <c r="K763" i="2"/>
  <c r="K764" i="2"/>
  <c r="K765" i="2"/>
  <c r="K769" i="2"/>
  <c r="K770" i="2"/>
  <c r="K850" i="2"/>
  <c r="K851" i="2"/>
  <c r="K852" i="2"/>
  <c r="K853" i="2"/>
  <c r="K854" i="2"/>
  <c r="K855" i="2"/>
  <c r="K856" i="2"/>
  <c r="K1042" i="2"/>
  <c r="K1044" i="2"/>
  <c r="K1045" i="2"/>
  <c r="K1065" i="2"/>
  <c r="K1067" i="2"/>
  <c r="K1068" i="2"/>
  <c r="K1069" i="2"/>
  <c r="K1070" i="2"/>
  <c r="K1071" i="2"/>
  <c r="K1072" i="2"/>
  <c r="K1075" i="2"/>
  <c r="K1088" i="2"/>
  <c r="K1109" i="2"/>
  <c r="K1110" i="2"/>
  <c r="K1111" i="2"/>
  <c r="K1112" i="2"/>
  <c r="K1187" i="2"/>
  <c r="K1188" i="2"/>
  <c r="K1189" i="2"/>
  <c r="K1220" i="2"/>
  <c r="K1229" i="2"/>
  <c r="K1230" i="2"/>
  <c r="K1231" i="2"/>
  <c r="K1234" i="2"/>
  <c r="K1235" i="2"/>
  <c r="K1236" i="2"/>
  <c r="K1237" i="2"/>
  <c r="K1238" i="2"/>
  <c r="K1239" i="2"/>
  <c r="K1240" i="2"/>
  <c r="K1243" i="2"/>
  <c r="K1246" i="2"/>
  <c r="K1281" i="2"/>
  <c r="K1282" i="2"/>
  <c r="K1283" i="2"/>
  <c r="K1284" i="2"/>
  <c r="K1274" i="2"/>
  <c r="K1308" i="2"/>
  <c r="K1318" i="2"/>
  <c r="K1319" i="2"/>
  <c r="K1320" i="2"/>
  <c r="K1321" i="2"/>
  <c r="K1322" i="2"/>
  <c r="K1323" i="2"/>
  <c r="K1324" i="2"/>
  <c r="K1328" i="2"/>
  <c r="K1346" i="2"/>
  <c r="K1347" i="2"/>
  <c r="K1348" i="2"/>
  <c r="K1349" i="2"/>
  <c r="K1350" i="2"/>
  <c r="K1351" i="2"/>
  <c r="K1352" i="2"/>
  <c r="K1353" i="2"/>
  <c r="K1354" i="2"/>
  <c r="K1355" i="2"/>
  <c r="K1356" i="2"/>
  <c r="K1357" i="2"/>
  <c r="K1358" i="2"/>
  <c r="K1359" i="2"/>
  <c r="K1360" i="2"/>
  <c r="K1361" i="2"/>
  <c r="K1362" i="2"/>
  <c r="K1366" i="2"/>
  <c r="K1439" i="2"/>
  <c r="K1465" i="2"/>
  <c r="K1487" i="2"/>
  <c r="K1488" i="2"/>
  <c r="K1489" i="2"/>
  <c r="K1490" i="2"/>
  <c r="K1491" i="2"/>
  <c r="K1492" i="2"/>
  <c r="K1493" i="2"/>
  <c r="K1494" i="2"/>
  <c r="K1495" i="2"/>
  <c r="K1496" i="2"/>
  <c r="K1497" i="2"/>
  <c r="K252" i="2"/>
  <c r="K1339" i="2"/>
  <c r="K24" i="2"/>
  <c r="K25" i="2"/>
  <c r="K26" i="2"/>
  <c r="K27" i="2"/>
  <c r="K28" i="2"/>
  <c r="K29" i="2"/>
  <c r="K36" i="2"/>
  <c r="K53" i="2"/>
  <c r="K67" i="2"/>
  <c r="K84" i="2"/>
  <c r="K82" i="2"/>
  <c r="K83" i="2"/>
  <c r="K98" i="2"/>
  <c r="K342" i="2"/>
  <c r="K179" i="2"/>
  <c r="K194" i="2"/>
  <c r="K195" i="2"/>
  <c r="K196" i="2"/>
  <c r="K293" i="2"/>
  <c r="K324" i="2"/>
  <c r="K354" i="2"/>
  <c r="K365" i="2"/>
  <c r="K545" i="2"/>
  <c r="K704" i="2"/>
  <c r="K792" i="2"/>
  <c r="K793" i="2"/>
  <c r="K823" i="2"/>
  <c r="K824" i="2"/>
  <c r="K829" i="2"/>
  <c r="K830" i="2"/>
  <c r="K847" i="2"/>
  <c r="K947" i="2"/>
  <c r="K1073" i="2"/>
  <c r="K1077" i="2"/>
  <c r="K1081" i="2"/>
  <c r="K1113" i="2"/>
  <c r="K1186" i="2"/>
  <c r="K1271" i="2"/>
  <c r="K1341" i="2"/>
  <c r="K1342" i="2"/>
  <c r="K1344" i="2"/>
  <c r="K1363" i="2"/>
  <c r="K1364" i="2"/>
  <c r="K1400" i="2"/>
  <c r="K1428" i="2"/>
  <c r="K457" i="2"/>
  <c r="K566" i="2"/>
  <c r="K567" i="2"/>
  <c r="K1232" i="2"/>
  <c r="K1498" i="2"/>
  <c r="K1499" i="2"/>
  <c r="K1500" i="2"/>
  <c r="K202" i="2"/>
  <c r="K227" i="2"/>
  <c r="K446" i="2"/>
  <c r="K724" i="2"/>
  <c r="K725" i="2"/>
  <c r="K726" i="2"/>
  <c r="K727" i="2"/>
  <c r="K728" i="2"/>
  <c r="K1041" i="2"/>
  <c r="K1122" i="2"/>
  <c r="K1171" i="2"/>
  <c r="K677" i="2"/>
  <c r="K341" i="2"/>
  <c r="K186" i="2"/>
  <c r="K91" i="2"/>
  <c r="K108" i="2"/>
  <c r="K109" i="2"/>
  <c r="K110" i="2"/>
  <c r="K111" i="2"/>
  <c r="K112" i="2"/>
  <c r="K113" i="2"/>
  <c r="K114" i="2"/>
  <c r="K115" i="2"/>
  <c r="K116" i="2"/>
  <c r="K117" i="2"/>
  <c r="K164" i="2"/>
  <c r="K281" i="2"/>
  <c r="K282" i="2"/>
  <c r="K785" i="2"/>
  <c r="K989" i="2"/>
  <c r="K1504" i="2"/>
  <c r="K1505" i="2"/>
  <c r="K1506" i="2"/>
  <c r="K537" i="2"/>
  <c r="K125" i="2"/>
  <c r="K122" i="2"/>
  <c r="K123" i="2"/>
  <c r="K355" i="2"/>
  <c r="K392" i="2"/>
  <c r="K874" i="2"/>
  <c r="K1133" i="2"/>
  <c r="K1192" i="2"/>
  <c r="K1244" i="2"/>
  <c r="K39" i="2"/>
  <c r="K40" i="2"/>
  <c r="K41" i="2"/>
  <c r="K42" i="2"/>
  <c r="K59" i="2"/>
  <c r="K60" i="2"/>
  <c r="K61" i="2"/>
  <c r="K62" i="2"/>
  <c r="K63" i="2"/>
  <c r="K64" i="2"/>
  <c r="K65" i="2"/>
  <c r="K96" i="2"/>
  <c r="K121" i="2"/>
  <c r="K128" i="2"/>
  <c r="K129" i="2"/>
  <c r="K130" i="2"/>
  <c r="K131" i="2"/>
  <c r="K132" i="2"/>
  <c r="K133" i="2"/>
  <c r="K134" i="2"/>
  <c r="K135" i="2"/>
  <c r="K136" i="2"/>
  <c r="K144" i="2"/>
  <c r="K173" i="2"/>
  <c r="K197" i="2"/>
  <c r="K218" i="2"/>
  <c r="K219" i="2"/>
  <c r="K220" i="2"/>
  <c r="K221" i="2"/>
  <c r="K222" i="2"/>
  <c r="K223" i="2"/>
  <c r="K250" i="2"/>
  <c r="K270" i="2"/>
  <c r="K271" i="2"/>
  <c r="K276" i="2"/>
  <c r="K277" i="2"/>
  <c r="K278" i="2"/>
  <c r="K279" i="2"/>
  <c r="K287" i="2"/>
  <c r="K288" i="2"/>
  <c r="K290" i="2"/>
  <c r="K394" i="2"/>
  <c r="K395" i="2"/>
  <c r="K396" i="2"/>
  <c r="K397" i="2"/>
  <c r="K398" i="2"/>
  <c r="K399" i="2"/>
  <c r="K400" i="2"/>
  <c r="K401" i="2"/>
  <c r="K402" i="2"/>
  <c r="K403" i="2"/>
  <c r="K404" i="2"/>
  <c r="K426" i="2"/>
  <c r="K427" i="2"/>
  <c r="K428" i="2"/>
  <c r="K429" i="2"/>
  <c r="K430" i="2"/>
  <c r="K431" i="2"/>
  <c r="K432" i="2"/>
  <c r="K433" i="2"/>
  <c r="K434" i="2"/>
  <c r="K435" i="2"/>
  <c r="K436" i="2"/>
  <c r="K437" i="2"/>
  <c r="K438" i="2"/>
  <c r="K439" i="2"/>
  <c r="K440" i="2"/>
  <c r="K441" i="2"/>
  <c r="K442" i="2"/>
  <c r="K408" i="2"/>
  <c r="K409" i="2"/>
  <c r="K410" i="2"/>
  <c r="K411" i="2"/>
  <c r="K412" i="2"/>
  <c r="K413" i="2"/>
  <c r="K420" i="2"/>
  <c r="K421" i="2"/>
  <c r="K452" i="2"/>
  <c r="K458" i="2"/>
  <c r="K459" i="2"/>
  <c r="K460" i="2"/>
  <c r="K461" i="2"/>
  <c r="K462" i="2"/>
  <c r="K463" i="2"/>
  <c r="K464" i="2"/>
  <c r="K468" i="2"/>
  <c r="K467" i="2"/>
  <c r="K530" i="2"/>
  <c r="K531" i="2"/>
  <c r="K532" i="2"/>
  <c r="K533" i="2"/>
  <c r="K534" i="2"/>
  <c r="K535" i="2"/>
  <c r="K536" i="2"/>
  <c r="K711" i="2"/>
  <c r="K586" i="2"/>
  <c r="K587" i="2"/>
  <c r="K588" i="2"/>
  <c r="K673" i="2"/>
  <c r="K680" i="2"/>
  <c r="K681" i="2"/>
  <c r="K682" i="2"/>
  <c r="K683" i="2"/>
  <c r="K684" i="2"/>
  <c r="K685" i="2"/>
  <c r="K686" i="2"/>
  <c r="K687" i="2"/>
  <c r="K688" i="2"/>
  <c r="K689" i="2"/>
  <c r="K690" i="2"/>
  <c r="K613" i="2"/>
  <c r="K614" i="2"/>
  <c r="K615" i="2"/>
  <c r="K616" i="2"/>
  <c r="K617" i="2"/>
  <c r="K618" i="2"/>
  <c r="K619" i="2"/>
  <c r="K620" i="2"/>
  <c r="K621" i="2"/>
  <c r="K622" i="2"/>
  <c r="K623" i="2"/>
  <c r="K624" i="2"/>
  <c r="K625"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8" i="2"/>
  <c r="K659" i="2"/>
  <c r="K660" i="2"/>
  <c r="K661" i="2"/>
  <c r="K662" i="2"/>
  <c r="K663" i="2"/>
  <c r="K664" i="2"/>
  <c r="K665" i="2"/>
  <c r="K666" i="2"/>
  <c r="K667" i="2"/>
  <c r="K668" i="2"/>
  <c r="K669" i="2"/>
  <c r="K670" i="2"/>
  <c r="K671" i="2"/>
  <c r="K672" i="2"/>
  <c r="K696" i="2"/>
  <c r="K697" i="2"/>
  <c r="K698" i="2"/>
  <c r="K700" i="2"/>
  <c r="K701" i="2"/>
  <c r="K722" i="2"/>
  <c r="K137" i="2"/>
  <c r="K778" i="2"/>
  <c r="K801" i="2"/>
  <c r="K807" i="2"/>
  <c r="K405" i="2"/>
  <c r="K821" i="2"/>
  <c r="K832" i="2"/>
  <c r="K833" i="2"/>
  <c r="K834" i="2"/>
  <c r="K835" i="2"/>
  <c r="K836" i="2"/>
  <c r="K837" i="2"/>
  <c r="K838" i="2"/>
  <c r="K839" i="2"/>
  <c r="K840" i="2"/>
  <c r="K841" i="2"/>
  <c r="K842" i="2"/>
  <c r="K843" i="2"/>
  <c r="K844" i="2"/>
  <c r="K453" i="2"/>
  <c r="K863" i="2"/>
  <c r="K875" i="2"/>
  <c r="K876" i="2"/>
  <c r="K877" i="2"/>
  <c r="K878" i="2"/>
  <c r="K626" i="2"/>
  <c r="K932" i="2"/>
  <c r="K935" i="2"/>
  <c r="K944" i="2"/>
  <c r="K995" i="2"/>
  <c r="K998" i="2"/>
  <c r="K999" i="2"/>
  <c r="K1001" i="2"/>
  <c r="K1002" i="2"/>
  <c r="K1003" i="2"/>
  <c r="K1008" i="2"/>
  <c r="K1009" i="2"/>
  <c r="K1010" i="2"/>
  <c r="K1011" i="2"/>
  <c r="K1012" i="2"/>
  <c r="K1013" i="2"/>
  <c r="K1014" i="2"/>
  <c r="K1015" i="2"/>
  <c r="K1016" i="2"/>
  <c r="K1017" i="2"/>
  <c r="K1018" i="2"/>
  <c r="K1019" i="2"/>
  <c r="K1046" i="2"/>
  <c r="K1047" i="2"/>
  <c r="K1048" i="2"/>
  <c r="K1049" i="2"/>
  <c r="K1052" i="2"/>
  <c r="K1053" i="2"/>
  <c r="K1054" i="2"/>
  <c r="K1055" i="2"/>
  <c r="K1056" i="2"/>
  <c r="K1057" i="2"/>
  <c r="K1058" i="2"/>
  <c r="K1059" i="2"/>
  <c r="K1083" i="2"/>
  <c r="K1084" i="2"/>
  <c r="K1089" i="2"/>
  <c r="K1090" i="2"/>
  <c r="K1092" i="2"/>
  <c r="K1096" i="2"/>
  <c r="K1097" i="2"/>
  <c r="K1098" i="2"/>
  <c r="K1099" i="2"/>
  <c r="K1100" i="2"/>
  <c r="K1101" i="2"/>
  <c r="K1102" i="2"/>
  <c r="K1103" i="2"/>
  <c r="K1117" i="2"/>
  <c r="K1162" i="2"/>
  <c r="K1163" i="2"/>
  <c r="K1164" i="2"/>
  <c r="K1165" i="2"/>
  <c r="K1166" i="2"/>
  <c r="K1167" i="2"/>
  <c r="K1168" i="2"/>
  <c r="K1169" i="2"/>
  <c r="K1170" i="2"/>
  <c r="K1172" i="2"/>
  <c r="K1173" i="2"/>
  <c r="K1174" i="2"/>
  <c r="K1175" i="2"/>
  <c r="K1176" i="2"/>
  <c r="K1177" i="2"/>
  <c r="K1060"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41" i="2"/>
  <c r="K1245" i="2"/>
  <c r="K1249" i="2"/>
  <c r="K1250" i="2"/>
  <c r="K1251" i="2"/>
  <c r="K1252" i="2"/>
  <c r="K1253" i="2"/>
  <c r="K1254" i="2"/>
  <c r="K1255" i="2"/>
  <c r="K1256" i="2"/>
  <c r="K1257" i="2"/>
  <c r="K1258" i="2"/>
  <c r="K1259" i="2"/>
  <c r="K1263" i="2"/>
  <c r="K1272" i="2"/>
  <c r="K1310" i="2"/>
  <c r="K1313" i="2"/>
  <c r="K1314" i="2"/>
  <c r="K1330" i="2"/>
  <c r="K1331" i="2"/>
  <c r="K1332" i="2"/>
  <c r="K1333" i="2"/>
  <c r="K1334" i="2"/>
  <c r="K1335" i="2"/>
  <c r="K1368" i="2"/>
  <c r="K1369" i="2"/>
  <c r="K1385" i="2"/>
  <c r="K1386" i="2"/>
  <c r="K1387" i="2"/>
  <c r="K1388" i="2"/>
  <c r="K1389" i="2"/>
  <c r="K1390" i="2"/>
  <c r="K1407" i="2"/>
  <c r="K1432" i="2"/>
  <c r="K1449" i="2"/>
  <c r="K1450" i="2"/>
  <c r="K1451" i="2"/>
  <c r="K1452" i="2"/>
  <c r="K1453" i="2"/>
  <c r="K1454" i="2"/>
  <c r="K1455" i="2"/>
  <c r="K1456" i="2"/>
  <c r="K1458" i="2"/>
  <c r="K1463" i="2"/>
  <c r="K1468" i="2"/>
  <c r="K1469" i="2"/>
  <c r="K1470" i="2"/>
  <c r="K1471" i="2"/>
  <c r="K1472" i="2"/>
  <c r="K1473" i="2"/>
  <c r="K1474" i="2"/>
  <c r="K1062" i="2"/>
  <c r="K1510" i="2"/>
  <c r="K1525" i="2"/>
  <c r="K30" i="2"/>
  <c r="K50" i="2"/>
  <c r="K66" i="2"/>
  <c r="K124" i="2"/>
  <c r="K151" i="2"/>
  <c r="K155" i="2"/>
  <c r="K176" i="2"/>
  <c r="K188" i="2"/>
  <c r="K198" i="2"/>
  <c r="K224" i="2"/>
  <c r="K380" i="2"/>
  <c r="K443" i="2"/>
  <c r="K720" i="2"/>
  <c r="K444" i="2"/>
  <c r="K862" i="2"/>
  <c r="K952" i="2"/>
  <c r="K961" i="2"/>
  <c r="K996" i="2"/>
  <c r="K997" i="2"/>
  <c r="K1022" i="2"/>
  <c r="K822" i="2"/>
  <c r="K1074" i="2"/>
  <c r="K1079" i="2"/>
  <c r="K845" i="2"/>
  <c r="K1374" i="2"/>
  <c r="K1402" i="2"/>
  <c r="K1403" i="2"/>
  <c r="K1433" i="2"/>
  <c r="K1434" i="2"/>
  <c r="K1514" i="2"/>
  <c r="K1515" i="2"/>
  <c r="K1516" i="2"/>
  <c r="K209" i="2"/>
  <c r="K627" i="2"/>
  <c r="K628" i="2"/>
  <c r="K713" i="2"/>
  <c r="K714" i="2"/>
  <c r="K715" i="2"/>
  <c r="K490" i="2"/>
  <c r="K1095" i="2"/>
  <c r="K1381" i="2"/>
  <c r="K51" i="2"/>
  <c r="K52" i="2"/>
  <c r="K174" i="2"/>
  <c r="K1078" i="2"/>
  <c r="K229" i="2"/>
  <c r="K190" i="2"/>
  <c r="K1382" i="2"/>
  <c r="K54" i="2"/>
  <c r="K55" i="2"/>
  <c r="K56" i="2"/>
  <c r="K57" i="2"/>
  <c r="K58" i="2"/>
  <c r="K289" i="2"/>
  <c r="K294" i="2"/>
  <c r="K295" i="2"/>
  <c r="K296" i="2"/>
  <c r="K297" i="2"/>
  <c r="K939" i="2"/>
  <c r="K940" i="2"/>
  <c r="K941" i="2"/>
  <c r="K299" i="2"/>
  <c r="K676" i="2"/>
  <c r="K488" i="2"/>
  <c r="K571" i="2"/>
  <c r="K1370" i="2"/>
  <c r="K1509" i="2"/>
  <c r="K864" i="2"/>
  <c r="K18" i="2"/>
  <c r="K825" i="2"/>
  <c r="K826" i="2"/>
  <c r="K99" i="2"/>
  <c r="K100" i="2"/>
  <c r="K101" i="2"/>
  <c r="K102" i="2"/>
  <c r="K103" i="2"/>
  <c r="K104" i="2"/>
  <c r="K105" i="2"/>
  <c r="K106" i="2"/>
  <c r="K1262" i="2"/>
  <c r="K1503" i="2"/>
  <c r="K1526" i="2"/>
  <c r="K774" i="2"/>
  <c r="K775" i="2"/>
  <c r="K248" i="2"/>
  <c r="K249" i="2"/>
  <c r="K522" i="2"/>
  <c r="K523" i="2"/>
  <c r="K34" i="2"/>
  <c r="K524" i="2"/>
  <c r="K525" i="2"/>
  <c r="K526" i="2"/>
  <c r="K527" i="2"/>
  <c r="K528" i="2"/>
  <c r="K529" i="2"/>
  <c r="K1429" i="2"/>
  <c r="K1513" i="2"/>
  <c r="K33" i="2"/>
  <c r="K153" i="2"/>
  <c r="K154" i="2"/>
  <c r="K159" i="2"/>
  <c r="K831" i="2"/>
  <c r="K866" i="2"/>
  <c r="K938" i="2"/>
  <c r="K1190" i="2"/>
  <c r="K1191" i="2"/>
  <c r="K482" i="2"/>
  <c r="K781" i="2"/>
  <c r="K143" i="2"/>
  <c r="K171" i="2"/>
  <c r="K172" i="2"/>
  <c r="K185" i="2"/>
  <c r="K187" i="2"/>
  <c r="K210" i="2"/>
  <c r="K240" i="2"/>
  <c r="K247" i="2"/>
  <c r="K477" i="2"/>
  <c r="K766" i="2"/>
  <c r="K858" i="2"/>
  <c r="K859" i="2"/>
  <c r="K956" i="2"/>
  <c r="K1224" i="2"/>
  <c r="K1225" i="2"/>
  <c r="K1247" i="2"/>
  <c r="K1477" i="2"/>
  <c r="K158" i="2"/>
  <c r="K521" i="2"/>
  <c r="K607" i="2"/>
  <c r="K694" i="2"/>
  <c r="K1367" i="2"/>
  <c r="K1221" i="2"/>
  <c r="K1409" i="2"/>
  <c r="K1462" i="2"/>
  <c r="K1486" i="2"/>
  <c r="K97" i="2"/>
  <c r="K808" i="2"/>
  <c r="K1023" i="2"/>
  <c r="K1080" i="2"/>
  <c r="K120" i="2"/>
  <c r="K168" i="2"/>
  <c r="K283" i="2"/>
  <c r="K284" i="2"/>
  <c r="K285" i="2"/>
  <c r="K379" i="2"/>
  <c r="K382" i="2"/>
  <c r="K383" i="2"/>
  <c r="K407" i="2"/>
  <c r="K776" i="2"/>
  <c r="K802" i="2"/>
  <c r="K803" i="2"/>
  <c r="K887" i="2"/>
  <c r="K933" i="2"/>
  <c r="K993" i="2"/>
  <c r="K126" i="2"/>
  <c r="K819" i="2"/>
  <c r="K119" i="2"/>
  <c r="K1066" i="2"/>
  <c r="K257" i="2"/>
  <c r="K466" i="2"/>
  <c r="K541" i="2"/>
  <c r="K1298" i="2"/>
  <c r="K1517" i="2"/>
  <c r="K1519" i="2"/>
  <c r="K13" i="2"/>
  <c r="K15" i="2"/>
  <c r="K10" i="2"/>
  <c r="K14" i="2"/>
  <c r="K2" i="2"/>
  <c r="K12" i="2"/>
  <c r="K16" i="2"/>
  <c r="K3" i="2"/>
  <c r="K4" i="2"/>
  <c r="K32" i="2"/>
  <c r="K11" i="2"/>
  <c r="K325" i="2"/>
  <c r="K5" i="2"/>
  <c r="K6" i="2"/>
  <c r="K7" i="2"/>
  <c r="K326" i="2"/>
  <c r="K8" i="2"/>
  <c r="K9" i="2"/>
  <c r="K327" i="2"/>
  <c r="K328" i="2"/>
  <c r="F35" i="2"/>
  <c r="F230" i="2"/>
  <c r="F1372" i="2"/>
  <c r="F951" i="2"/>
  <c r="F779" i="2"/>
  <c r="F447" i="2"/>
  <c r="F1312" i="2"/>
  <c r="F1264" i="2"/>
  <c r="F1004" i="2"/>
  <c r="F936" i="2"/>
  <c r="D936" i="2"/>
  <c r="F934" i="2"/>
  <c r="F786" i="2"/>
  <c r="F149" i="2"/>
  <c r="D149" i="2"/>
  <c r="F148" i="2"/>
  <c r="F37" i="2"/>
  <c r="D37" i="2"/>
  <c r="F1502" i="2"/>
  <c r="D1502" i="2"/>
  <c r="F1476" i="2"/>
  <c r="D1476" i="2"/>
  <c r="F1475" i="2"/>
  <c r="F1408" i="2"/>
  <c r="D1408" i="2"/>
  <c r="F1399" i="2"/>
  <c r="F1345" i="2"/>
  <c r="D1345" i="2"/>
  <c r="F1336" i="2"/>
  <c r="F1315" i="2"/>
  <c r="F1311" i="2"/>
  <c r="F1268" i="2"/>
  <c r="D1268" i="2"/>
  <c r="F1265" i="2"/>
  <c r="F1219" i="2"/>
  <c r="F1161" i="2"/>
  <c r="F992" i="2"/>
  <c r="D992" i="2"/>
  <c r="F958" i="2"/>
  <c r="D958" i="2"/>
  <c r="F937" i="2"/>
  <c r="F881" i="2"/>
  <c r="F880" i="2"/>
  <c r="D880" i="2"/>
  <c r="F860" i="2"/>
  <c r="F799" i="2"/>
  <c r="D799" i="2"/>
  <c r="F794" i="2"/>
  <c r="F795" i="2"/>
  <c r="F551" i="2"/>
  <c r="D551" i="2"/>
  <c r="F548" i="2"/>
  <c r="F445" i="2"/>
  <c r="D445" i="2"/>
  <c r="F391" i="2"/>
  <c r="D391" i="2"/>
  <c r="F384" i="2"/>
  <c r="D384" i="2"/>
  <c r="F323" i="2"/>
  <c r="D323" i="2"/>
  <c r="F322" i="2"/>
  <c r="F215" i="2"/>
  <c r="D215" i="2"/>
  <c r="F184" i="2"/>
  <c r="F183" i="2"/>
  <c r="D183" i="2"/>
  <c r="F182" i="2"/>
  <c r="F163" i="2"/>
  <c r="D163" i="2"/>
  <c r="F107" i="2"/>
  <c r="F90" i="2"/>
  <c r="D90" i="2"/>
  <c r="F31" i="2"/>
  <c r="F520" i="2"/>
  <c r="D520" i="2"/>
  <c r="F68" i="2"/>
  <c r="D68" i="2"/>
  <c r="F1050" i="2"/>
  <c r="D1050" i="2"/>
  <c r="F966" i="2"/>
  <c r="D966" i="2"/>
  <c r="F942" i="2"/>
  <c r="D942" i="2"/>
  <c r="F140" i="2"/>
  <c r="D140" i="2"/>
  <c r="F1091" i="2"/>
  <c r="F572" i="2"/>
  <c r="F162" i="2"/>
  <c r="D162" i="2"/>
  <c r="F1501" i="2"/>
  <c r="F1394" i="2"/>
  <c r="F1384" i="2"/>
  <c r="F1329" i="2"/>
  <c r="F1325" i="2"/>
  <c r="F1316" i="2"/>
  <c r="F1275" i="2"/>
  <c r="F1267" i="2"/>
  <c r="F1266" i="2"/>
  <c r="F1116" i="2"/>
  <c r="F1115" i="2"/>
  <c r="D1115" i="2"/>
  <c r="F1114" i="2"/>
  <c r="F1108" i="2"/>
  <c r="F1051" i="2"/>
  <c r="F991" i="2"/>
  <c r="F963" i="2"/>
  <c r="F962" i="2"/>
  <c r="F957" i="2"/>
  <c r="F943" i="2"/>
  <c r="F885" i="2"/>
  <c r="F879" i="2"/>
  <c r="F809" i="2"/>
  <c r="F806" i="2"/>
  <c r="F800" i="2"/>
  <c r="F798" i="2"/>
  <c r="F796" i="2"/>
  <c r="F790" i="2"/>
  <c r="F782" i="2"/>
  <c r="F777" i="2"/>
  <c r="F550" i="2"/>
  <c r="F543" i="2"/>
  <c r="F486" i="2"/>
  <c r="F485" i="2"/>
  <c r="F484" i="2"/>
  <c r="F483" i="2"/>
  <c r="F475" i="2"/>
  <c r="F456" i="2"/>
  <c r="F422" i="2"/>
  <c r="F386" i="2"/>
  <c r="F385" i="2"/>
  <c r="F377" i="2"/>
  <c r="F375" i="2"/>
  <c r="F369" i="2"/>
  <c r="F368" i="2"/>
  <c r="F366" i="2"/>
  <c r="F321" i="2"/>
  <c r="F273" i="2"/>
  <c r="F272" i="2"/>
  <c r="F214" i="2"/>
  <c r="F169" i="2"/>
  <c r="F167" i="2"/>
  <c r="F166" i="2"/>
  <c r="D166" i="2"/>
  <c r="F165" i="2"/>
  <c r="F161" i="2"/>
  <c r="F147" i="2"/>
  <c r="F89" i="2"/>
  <c r="F49" i="2"/>
  <c r="F19" i="2"/>
  <c r="F1404" i="2"/>
  <c r="F1343" i="2"/>
  <c r="F1005" i="2"/>
  <c r="F949" i="2"/>
  <c r="F721" i="2"/>
  <c r="F450" i="2"/>
  <c r="F228" i="2"/>
  <c r="F193" i="2"/>
  <c r="F191" i="2"/>
  <c r="F69" i="2"/>
  <c r="F930" i="2"/>
  <c r="F1397" i="2"/>
  <c r="F946" i="2"/>
  <c r="F367" i="2"/>
  <c r="F181" i="2"/>
  <c r="F1309" i="2"/>
  <c r="F1184" i="2"/>
  <c r="F1183" i="2"/>
  <c r="F1182" i="2"/>
  <c r="F1181" i="2"/>
  <c r="F1180" i="2"/>
  <c r="F1179" i="2"/>
  <c r="F1020" i="2"/>
  <c r="F964" i="2"/>
  <c r="F931" i="2"/>
  <c r="F817" i="2"/>
  <c r="F675" i="2"/>
  <c r="D675" i="2"/>
  <c r="F589" i="2"/>
  <c r="F540" i="2"/>
  <c r="F1178" i="2"/>
  <c r="F478" i="2"/>
  <c r="F406" i="2"/>
  <c r="F372" i="2"/>
  <c r="F175" i="2"/>
  <c r="F1431" i="2"/>
  <c r="F1401" i="2"/>
  <c r="F1398" i="2"/>
  <c r="F1395" i="2"/>
  <c r="F1379" i="2"/>
  <c r="F1340" i="2"/>
  <c r="F1337" i="2"/>
  <c r="F990" i="2"/>
  <c r="F950" i="2"/>
  <c r="F945" i="2"/>
  <c r="F909" i="2"/>
  <c r="F908" i="2"/>
  <c r="F907" i="2"/>
  <c r="F906" i="2"/>
  <c r="F905" i="2"/>
  <c r="F904" i="2"/>
  <c r="F903" i="2"/>
  <c r="F902" i="2"/>
  <c r="F901" i="2"/>
  <c r="F900" i="2"/>
  <c r="F899" i="2"/>
  <c r="F898" i="2"/>
  <c r="F897" i="2"/>
  <c r="F896" i="2"/>
  <c r="F895" i="2"/>
  <c r="F894" i="2"/>
  <c r="F893" i="2"/>
  <c r="F892" i="2"/>
  <c r="F861" i="2"/>
  <c r="F848" i="2"/>
  <c r="F674" i="2"/>
  <c r="F610" i="2"/>
  <c r="F577" i="2"/>
  <c r="F891" i="2"/>
  <c r="F374" i="2"/>
  <c r="F373" i="2"/>
  <c r="D373" i="2"/>
  <c r="F286" i="2"/>
  <c r="F244" i="2"/>
  <c r="F231" i="2"/>
  <c r="F118" i="2"/>
  <c r="F88" i="2"/>
  <c r="F1457" i="2"/>
  <c r="F1518" i="2"/>
  <c r="D1518" i="2"/>
  <c r="F1430" i="2"/>
  <c r="D1430" i="2"/>
  <c r="F1365" i="2"/>
  <c r="D1365" i="2"/>
  <c r="F1277" i="2"/>
  <c r="D1277" i="2"/>
  <c r="F1269" i="2"/>
  <c r="D1269" i="2"/>
  <c r="F1064" i="2"/>
  <c r="D1064" i="2"/>
  <c r="F1063" i="2"/>
  <c r="F889" i="2"/>
  <c r="D889" i="2"/>
  <c r="F611" i="2"/>
  <c r="F608" i="2"/>
  <c r="D608" i="2"/>
  <c r="F573" i="2"/>
  <c r="F569" i="2"/>
  <c r="F301" i="2"/>
  <c r="F157" i="2"/>
  <c r="F146" i="2"/>
  <c r="F1445" i="2"/>
  <c r="F1437" i="2"/>
  <c r="F1436" i="2"/>
  <c r="F1435" i="2"/>
  <c r="F1405" i="2"/>
  <c r="F1383" i="2"/>
  <c r="F1378" i="2"/>
  <c r="F1377" i="2"/>
  <c r="F1160" i="2"/>
  <c r="F1140" i="2"/>
  <c r="F1139" i="2"/>
  <c r="F1138" i="2"/>
  <c r="F1132" i="2"/>
  <c r="F1121" i="2"/>
  <c r="F1094" i="2"/>
  <c r="F988" i="2"/>
  <c r="F955" i="2"/>
  <c r="F948" i="2"/>
  <c r="F929" i="2"/>
  <c r="F928" i="2"/>
  <c r="F925" i="2"/>
  <c r="F890" i="2"/>
  <c r="F884" i="2"/>
  <c r="F872" i="2"/>
  <c r="F871" i="2"/>
  <c r="F870" i="2"/>
  <c r="F869" i="2"/>
  <c r="F868" i="2"/>
  <c r="F867" i="2"/>
  <c r="F865" i="2"/>
  <c r="F846" i="2"/>
  <c r="F828" i="2"/>
  <c r="F820" i="2"/>
  <c r="F818" i="2"/>
  <c r="F816" i="2"/>
  <c r="F815" i="2"/>
  <c r="F575" i="2"/>
  <c r="F472" i="2"/>
  <c r="F1159" i="2"/>
  <c r="F924" i="2"/>
  <c r="F387" i="2"/>
  <c r="F376" i="2"/>
  <c r="F340" i="2"/>
  <c r="F339" i="2"/>
  <c r="F318" i="2"/>
  <c r="F300" i="2"/>
  <c r="F298" i="2"/>
  <c r="F156" i="2"/>
  <c r="F873" i="2"/>
  <c r="F79" i="2"/>
  <c r="F78" i="2"/>
  <c r="F77" i="2"/>
  <c r="F85" i="2"/>
  <c r="D85" i="2"/>
  <c r="F48" i="2"/>
  <c r="F47" i="2"/>
  <c r="F338" i="2"/>
  <c r="F712" i="2"/>
  <c r="F1522" i="2"/>
  <c r="F1521" i="2"/>
  <c r="F1484" i="2"/>
  <c r="F1483" i="2"/>
  <c r="F1482" i="2"/>
  <c r="F1481" i="2"/>
  <c r="F1480" i="2"/>
  <c r="F1479" i="2"/>
  <c r="F1464" i="2"/>
  <c r="F1448" i="2"/>
  <c r="F1447" i="2"/>
  <c r="F1446" i="2"/>
  <c r="F1467" i="2"/>
  <c r="F1427" i="2"/>
  <c r="F1426" i="2"/>
  <c r="F1425" i="2"/>
  <c r="F1424" i="2"/>
  <c r="F1423" i="2"/>
  <c r="F1422" i="2"/>
  <c r="F1421" i="2"/>
  <c r="F1420" i="2"/>
  <c r="F1380" i="2"/>
  <c r="F1307" i="2"/>
  <c r="F1306" i="2"/>
  <c r="F1305" i="2"/>
  <c r="F1304" i="2"/>
  <c r="F1303" i="2"/>
  <c r="F1302" i="2"/>
  <c r="F1301" i="2"/>
  <c r="F1300" i="2"/>
  <c r="F1299" i="2"/>
  <c r="F1297" i="2"/>
  <c r="F1296" i="2"/>
  <c r="F1295" i="2"/>
  <c r="F1294" i="2"/>
  <c r="F1293" i="2"/>
  <c r="F1292" i="2"/>
  <c r="F1291" i="2"/>
  <c r="F1290" i="2"/>
  <c r="F1289" i="2"/>
  <c r="F1280" i="2"/>
  <c r="F1279" i="2"/>
  <c r="F1278" i="2"/>
  <c r="F1273" i="2"/>
  <c r="F1242" i="2"/>
  <c r="F1185" i="2"/>
  <c r="F1158" i="2"/>
  <c r="F1157" i="2"/>
  <c r="F1156" i="2"/>
  <c r="F1155" i="2"/>
  <c r="F1154" i="2"/>
  <c r="F1153" i="2"/>
  <c r="F1152" i="2"/>
  <c r="F1151" i="2"/>
  <c r="F1150" i="2"/>
  <c r="F1149" i="2"/>
  <c r="F1148" i="2"/>
  <c r="F1147" i="2"/>
  <c r="F1146" i="2"/>
  <c r="F1145" i="2"/>
  <c r="F1144" i="2"/>
  <c r="F1143" i="2"/>
  <c r="F1142" i="2"/>
  <c r="F1141" i="2"/>
  <c r="F1137" i="2"/>
  <c r="F1136" i="2"/>
  <c r="F1135" i="2"/>
  <c r="F1134" i="2"/>
  <c r="F1131" i="2"/>
  <c r="F1130" i="2"/>
  <c r="F1129" i="2"/>
  <c r="F1128" i="2"/>
  <c r="F1127" i="2"/>
  <c r="F1126" i="2"/>
  <c r="F1125" i="2"/>
  <c r="F1124" i="2"/>
  <c r="F1123" i="2"/>
  <c r="F1093" i="2"/>
  <c r="F1087" i="2"/>
  <c r="F1043" i="2"/>
  <c r="F1040" i="2"/>
  <c r="F1039" i="2"/>
  <c r="F1038" i="2"/>
  <c r="F1037" i="2"/>
  <c r="F1036" i="2"/>
  <c r="F1035" i="2"/>
  <c r="F1034" i="2"/>
  <c r="F1033" i="2"/>
  <c r="F1032" i="2"/>
  <c r="F1031" i="2"/>
  <c r="F1030" i="2"/>
  <c r="F1029" i="2"/>
  <c r="F987" i="2"/>
  <c r="F986" i="2"/>
  <c r="F985" i="2"/>
  <c r="F984" i="2"/>
  <c r="F983" i="2"/>
  <c r="F982" i="2"/>
  <c r="F981" i="2"/>
  <c r="F980" i="2"/>
  <c r="F979" i="2"/>
  <c r="F978" i="2"/>
  <c r="F977" i="2"/>
  <c r="F976" i="2"/>
  <c r="F975" i="2"/>
  <c r="F974" i="2"/>
  <c r="F973" i="2"/>
  <c r="F972" i="2"/>
  <c r="F971" i="2"/>
  <c r="F970" i="2"/>
  <c r="F969" i="2"/>
  <c r="F968" i="2"/>
  <c r="F960" i="2"/>
  <c r="F959" i="2"/>
  <c r="F888" i="2"/>
  <c r="F814" i="2"/>
  <c r="F813" i="2"/>
  <c r="F812" i="2"/>
  <c r="F811" i="2"/>
  <c r="F810" i="2"/>
  <c r="F773" i="2"/>
  <c r="F767" i="2"/>
  <c r="F757" i="2"/>
  <c r="F750" i="2"/>
  <c r="F749" i="2"/>
  <c r="F748" i="2"/>
  <c r="F747" i="2"/>
  <c r="F746" i="2"/>
  <c r="F745" i="2"/>
  <c r="F744" i="2"/>
  <c r="F743" i="2"/>
  <c r="F742" i="2"/>
  <c r="F741" i="2"/>
  <c r="F740" i="2"/>
  <c r="F739" i="2"/>
  <c r="F738" i="2"/>
  <c r="F737" i="2"/>
  <c r="F723" i="2"/>
  <c r="F719" i="2"/>
  <c r="F718" i="2"/>
  <c r="F717" i="2"/>
  <c r="F703" i="2"/>
  <c r="F702" i="2"/>
  <c r="F693" i="2"/>
  <c r="F606" i="2"/>
  <c r="F605" i="2"/>
  <c r="F604" i="2"/>
  <c r="F603" i="2"/>
  <c r="F602" i="2"/>
  <c r="F601" i="2"/>
  <c r="F598" i="2"/>
  <c r="F597" i="2"/>
  <c r="F596" i="2"/>
  <c r="F595" i="2"/>
  <c r="F594" i="2"/>
  <c r="F592" i="2"/>
  <c r="F591" i="2"/>
  <c r="F590" i="2"/>
  <c r="F549" i="2"/>
  <c r="F542" i="2"/>
  <c r="F539" i="2"/>
  <c r="F518" i="2"/>
  <c r="F517" i="2"/>
  <c r="F516" i="2"/>
  <c r="F515" i="2"/>
  <c r="F514" i="2"/>
  <c r="F513" i="2"/>
  <c r="F512" i="2"/>
  <c r="F511" i="2"/>
  <c r="F510" i="2"/>
  <c r="F509" i="2"/>
  <c r="F508" i="2"/>
  <c r="F507" i="2"/>
  <c r="F506" i="2"/>
  <c r="F505" i="2"/>
  <c r="F504" i="2"/>
  <c r="F503" i="2"/>
  <c r="F502" i="2"/>
  <c r="F501" i="2"/>
  <c r="F500" i="2"/>
  <c r="F499" i="2"/>
  <c r="F498" i="2"/>
  <c r="F497" i="2"/>
  <c r="F496" i="2"/>
  <c r="F425" i="2"/>
  <c r="F424" i="2"/>
  <c r="F423" i="2"/>
  <c r="F363" i="2"/>
  <c r="F362" i="2"/>
  <c r="F361" i="2"/>
  <c r="F360" i="2"/>
  <c r="F359" i="2"/>
  <c r="F358" i="2"/>
  <c r="F357" i="2"/>
  <c r="F353" i="2"/>
  <c r="F352" i="2"/>
  <c r="F351" i="2"/>
  <c r="F350" i="2"/>
  <c r="F349" i="2"/>
  <c r="F348" i="2"/>
  <c r="F347" i="2"/>
  <c r="F346" i="2"/>
  <c r="F345" i="2"/>
  <c r="F344" i="2"/>
  <c r="F343" i="2"/>
  <c r="F337" i="2"/>
  <c r="F336" i="2"/>
  <c r="F335" i="2"/>
  <c r="F334" i="2"/>
  <c r="F333" i="2"/>
  <c r="F332" i="2"/>
  <c r="F331" i="2"/>
  <c r="F330" i="2"/>
  <c r="F329" i="2"/>
  <c r="F316" i="2"/>
  <c r="F307" i="2"/>
  <c r="F306" i="2"/>
  <c r="F772" i="2"/>
  <c r="F305" i="2"/>
  <c r="F291" i="2"/>
  <c r="F266" i="2"/>
  <c r="F265" i="2"/>
  <c r="F264" i="2"/>
  <c r="F263" i="2"/>
  <c r="F262" i="2"/>
  <c r="F261" i="2"/>
  <c r="F260" i="2"/>
  <c r="F259" i="2"/>
  <c r="F258" i="2"/>
  <c r="F256" i="2"/>
  <c r="F255" i="2"/>
  <c r="F254" i="2"/>
  <c r="F253" i="2"/>
  <c r="F246" i="2"/>
  <c r="F243" i="2"/>
  <c r="F241" i="2"/>
  <c r="F236" i="2"/>
  <c r="F235" i="2"/>
  <c r="F217" i="2"/>
  <c r="F216" i="2"/>
  <c r="F213" i="2"/>
  <c r="F208" i="2"/>
  <c r="F180" i="2"/>
  <c r="F178" i="2"/>
  <c r="F1478" i="2"/>
  <c r="F1460" i="2"/>
  <c r="F1459" i="2"/>
  <c r="F1444" i="2"/>
  <c r="F1443" i="2"/>
  <c r="F1442" i="2"/>
  <c r="F1441" i="2"/>
  <c r="F1440" i="2"/>
  <c r="F1466" i="2"/>
  <c r="F1419" i="2"/>
  <c r="F1418" i="2"/>
  <c r="F1417" i="2"/>
  <c r="F1416" i="2"/>
  <c r="F1415" i="2"/>
  <c r="F1414" i="2"/>
  <c r="F1413" i="2"/>
  <c r="F1412" i="2"/>
  <c r="F1411" i="2"/>
  <c r="F1410" i="2"/>
  <c r="F1396" i="2"/>
  <c r="F1338" i="2"/>
  <c r="D1338" i="2"/>
  <c r="F1288" i="2"/>
  <c r="F1287" i="2"/>
  <c r="F1286" i="2"/>
  <c r="F1285" i="2"/>
  <c r="F1276" i="2"/>
  <c r="F1028" i="2"/>
  <c r="F1027" i="2"/>
  <c r="F1026" i="2"/>
  <c r="F1025" i="2"/>
  <c r="F1024" i="2"/>
  <c r="F954" i="2"/>
  <c r="F923" i="2"/>
  <c r="F922" i="2"/>
  <c r="F921" i="2"/>
  <c r="F920" i="2"/>
  <c r="F919" i="2"/>
  <c r="F918" i="2"/>
  <c r="F917" i="2"/>
  <c r="F916" i="2"/>
  <c r="F915" i="2"/>
  <c r="F914" i="2"/>
  <c r="F913" i="2"/>
  <c r="F912" i="2"/>
  <c r="F911" i="2"/>
  <c r="F910" i="2"/>
  <c r="F857" i="2"/>
  <c r="F791" i="2"/>
  <c r="F771" i="2"/>
  <c r="F756" i="2"/>
  <c r="F755" i="2"/>
  <c r="F754" i="2"/>
  <c r="F753" i="2"/>
  <c r="F751" i="2"/>
  <c r="F736" i="2"/>
  <c r="F735" i="2"/>
  <c r="F734" i="2"/>
  <c r="F733" i="2"/>
  <c r="F732" i="2"/>
  <c r="F731" i="2"/>
  <c r="F730" i="2"/>
  <c r="F716" i="2"/>
  <c r="F710" i="2"/>
  <c r="F709" i="2"/>
  <c r="F708" i="2"/>
  <c r="F707" i="2"/>
  <c r="F706" i="2"/>
  <c r="F705" i="2"/>
  <c r="F692" i="2"/>
  <c r="F691" i="2"/>
  <c r="F600" i="2"/>
  <c r="F599" i="2"/>
  <c r="F552" i="2"/>
  <c r="F544" i="2"/>
  <c r="F538" i="2"/>
  <c r="F495" i="2"/>
  <c r="F494" i="2"/>
  <c r="F493" i="2"/>
  <c r="F492" i="2"/>
  <c r="F474" i="2"/>
  <c r="F471" i="2"/>
  <c r="F470" i="2"/>
  <c r="F315" i="2"/>
  <c r="F314" i="2"/>
  <c r="F313" i="2"/>
  <c r="F312" i="2"/>
  <c r="F311" i="2"/>
  <c r="F310" i="2"/>
  <c r="F309" i="2"/>
  <c r="F308" i="2"/>
  <c r="F304" i="2"/>
  <c r="F303" i="2"/>
  <c r="F292" i="2"/>
  <c r="AA17" i="2"/>
  <c r="F17" i="2"/>
  <c r="F245" i="2"/>
  <c r="F242" i="2"/>
  <c r="F234" i="2"/>
  <c r="F233" i="2"/>
  <c r="F232" i="2"/>
  <c r="F212" i="2"/>
  <c r="F201" i="2"/>
  <c r="F200" i="2"/>
  <c r="F160" i="2"/>
  <c r="F152" i="2"/>
  <c r="F150" i="2"/>
  <c r="F491" i="2"/>
  <c r="F302" i="2"/>
  <c r="F1520" i="2"/>
  <c r="F1485" i="2"/>
  <c r="F269" i="2"/>
  <c r="F268" i="2"/>
  <c r="F267" i="2"/>
  <c r="C21" i="7"/>
  <c r="C20" i="7"/>
  <c r="C19" i="7"/>
  <c r="C18" i="7"/>
  <c r="C17" i="7"/>
  <c r="C16" i="7"/>
  <c r="C15" i="7"/>
  <c r="C14" i="7"/>
  <c r="C13" i="7"/>
  <c r="C12" i="7"/>
  <c r="C11" i="7"/>
  <c r="C10" i="7"/>
  <c r="C9" i="7"/>
  <c r="C8" i="7"/>
  <c r="C7" i="7"/>
  <c r="C6" i="7"/>
  <c r="C5" i="7"/>
  <c r="C4" i="7"/>
  <c r="C3" i="7"/>
  <c r="C2" i="7"/>
  <c r="B158" i="2"/>
  <c r="B477" i="2"/>
  <c r="B1367" i="2"/>
  <c r="B143" i="2"/>
  <c r="B858" i="2"/>
  <c r="B240" i="2"/>
  <c r="B187" i="2"/>
  <c r="B1477" i="2"/>
  <c r="B1225" i="2"/>
  <c r="B956" i="2"/>
  <c r="B1224" i="2"/>
  <c r="B859" i="2"/>
  <c r="B172" i="2"/>
  <c r="B694" i="2"/>
  <c r="B185" i="2"/>
  <c r="B1247" i="2"/>
  <c r="B171" i="2"/>
  <c r="B210" i="2"/>
  <c r="B598" i="2"/>
  <c r="B591" i="2"/>
  <c r="B590" i="2"/>
  <c r="B592" i="2"/>
  <c r="B549" i="2"/>
  <c r="B542" i="2"/>
  <c r="B365" i="2"/>
  <c r="B301" i="2"/>
  <c r="B293" i="2"/>
  <c r="B792" i="2"/>
  <c r="B573" i="2"/>
  <c r="B569" i="2"/>
  <c r="B1078" i="2"/>
  <c r="B1485" i="2"/>
  <c r="B174" i="2"/>
  <c r="B146" i="2"/>
  <c r="B251" i="2"/>
  <c r="B1280" i="2"/>
  <c r="B890" i="2"/>
  <c r="B1240" i="2"/>
  <c r="B928" i="2"/>
  <c r="B343" i="2"/>
  <c r="B824" i="2"/>
  <c r="B1087" i="2"/>
  <c r="B71" i="2"/>
  <c r="B52" i="2"/>
  <c r="B51" i="2"/>
  <c r="B1380" i="2"/>
  <c r="B1042" i="2"/>
  <c r="B767" i="2"/>
  <c r="B1520" i="2"/>
  <c r="B1093" i="2"/>
  <c r="B1522" i="2"/>
  <c r="B1437" i="2"/>
  <c r="B1491" i="2"/>
  <c r="B1492" i="2"/>
  <c r="B1493" i="2"/>
  <c r="B1496" i="2"/>
  <c r="B1494" i="2"/>
  <c r="B1488" i="2"/>
  <c r="B1495" i="2"/>
  <c r="B1490" i="2"/>
  <c r="B1489" i="2"/>
  <c r="B1497" i="2"/>
  <c r="B1487" i="2"/>
  <c r="B1483" i="2"/>
  <c r="B1482" i="2"/>
  <c r="B1481" i="2"/>
  <c r="B1480" i="2"/>
  <c r="B1484" i="2"/>
  <c r="B1479" i="2"/>
  <c r="B1478" i="2"/>
  <c r="B1465" i="2"/>
  <c r="B1464" i="2"/>
  <c r="B1459" i="2"/>
  <c r="B1460" i="2"/>
  <c r="B1446" i="2"/>
  <c r="B1447" i="2"/>
  <c r="B1448" i="2"/>
  <c r="B1443" i="2"/>
  <c r="B1442" i="2"/>
  <c r="B1441" i="2"/>
  <c r="B1440" i="2"/>
  <c r="B1444" i="2"/>
  <c r="B1445" i="2"/>
  <c r="B1439" i="2"/>
  <c r="B1435" i="2"/>
  <c r="B1436" i="2"/>
  <c r="B1466" i="2"/>
  <c r="B1467" i="2"/>
  <c r="B575" i="2"/>
  <c r="B1383" i="2"/>
  <c r="B1427" i="2"/>
  <c r="B1421" i="2"/>
  <c r="B1426" i="2"/>
  <c r="B1425" i="2"/>
  <c r="B1424" i="2"/>
  <c r="B1423" i="2"/>
  <c r="B1422" i="2"/>
  <c r="B1420" i="2"/>
  <c r="B1411" i="2"/>
  <c r="B1410" i="2"/>
  <c r="B1418" i="2"/>
  <c r="B1414" i="2"/>
  <c r="B1413" i="2"/>
  <c r="B1416" i="2"/>
  <c r="B1415" i="2"/>
  <c r="B1417" i="2"/>
  <c r="B1412" i="2"/>
  <c r="B1419" i="2"/>
  <c r="B1405" i="2"/>
  <c r="B1396" i="2"/>
  <c r="B1381" i="2"/>
  <c r="B1377" i="2"/>
  <c r="B1366" i="2"/>
  <c r="B846" i="2"/>
  <c r="B545" i="2"/>
  <c r="B1400" i="2"/>
  <c r="B1363" i="2"/>
  <c r="B1361" i="2"/>
  <c r="B1360" i="2"/>
  <c r="B1359" i="2"/>
  <c r="B1358" i="2"/>
  <c r="B1357" i="2"/>
  <c r="B1356" i="2"/>
  <c r="B1355" i="2"/>
  <c r="B1354" i="2"/>
  <c r="B1353" i="2"/>
  <c r="B1352" i="2"/>
  <c r="B1351" i="2"/>
  <c r="B1350" i="2"/>
  <c r="B1349" i="2"/>
  <c r="B1348" i="2"/>
  <c r="B1347" i="2"/>
  <c r="B1346" i="2"/>
  <c r="B1362" i="2"/>
  <c r="B1364" i="2"/>
  <c r="B1344" i="2"/>
  <c r="B1341" i="2"/>
  <c r="B1342" i="2"/>
  <c r="B948" i="2"/>
  <c r="B387" i="2"/>
  <c r="B1328" i="2"/>
  <c r="B1284" i="2"/>
  <c r="B1323" i="2"/>
  <c r="B1322" i="2"/>
  <c r="B1321" i="2"/>
  <c r="B1320" i="2"/>
  <c r="B1319" i="2"/>
  <c r="B1318" i="2"/>
  <c r="B1324" i="2"/>
  <c r="B1274" i="2"/>
  <c r="B1308" i="2"/>
  <c r="B1306" i="2"/>
  <c r="B1305" i="2"/>
  <c r="B1304" i="2"/>
  <c r="B1303" i="2"/>
  <c r="B1302" i="2"/>
  <c r="B1301" i="2"/>
  <c r="B1300" i="2"/>
  <c r="B1299" i="2"/>
  <c r="B1307" i="2"/>
  <c r="B818" i="2"/>
  <c r="B1296" i="2"/>
  <c r="B1291" i="2"/>
  <c r="B1295" i="2"/>
  <c r="B1290" i="2"/>
  <c r="B1289" i="2"/>
  <c r="B1294" i="2"/>
  <c r="B1293" i="2"/>
  <c r="B1292" i="2"/>
  <c r="B1286" i="2"/>
  <c r="B1285" i="2"/>
  <c r="B1287" i="2"/>
  <c r="B1288" i="2"/>
  <c r="B1297" i="2"/>
  <c r="B1278" i="2"/>
  <c r="B1279" i="2"/>
  <c r="B1378" i="2"/>
  <c r="B1276" i="2"/>
  <c r="B1273" i="2"/>
  <c r="B376" i="2"/>
  <c r="B1243" i="2"/>
  <c r="B1121" i="2"/>
  <c r="B1282" i="2"/>
  <c r="B1281" i="2"/>
  <c r="B1283" i="2"/>
  <c r="B929" i="2"/>
  <c r="B1246" i="2"/>
  <c r="B1242" i="2"/>
  <c r="B1237" i="2"/>
  <c r="B1236" i="2"/>
  <c r="B1235" i="2"/>
  <c r="B1238" i="2"/>
  <c r="B1239" i="2"/>
  <c r="B1234" i="2"/>
  <c r="B1075" i="2"/>
  <c r="B1230" i="2"/>
  <c r="B1229" i="2"/>
  <c r="B1231" i="2"/>
  <c r="B1186" i="2"/>
  <c r="B1220" i="2"/>
  <c r="B1187" i="2"/>
  <c r="B1188" i="2"/>
  <c r="B1189" i="2"/>
  <c r="B1185" i="2"/>
  <c r="B606" i="2"/>
  <c r="B1157" i="2"/>
  <c r="B1143" i="2"/>
  <c r="B1142" i="2"/>
  <c r="B1156" i="2"/>
  <c r="B1155" i="2"/>
  <c r="B1154" i="2"/>
  <c r="B1158" i="2"/>
  <c r="B1153" i="2"/>
  <c r="B1141" i="2"/>
  <c r="B1151" i="2"/>
  <c r="B1150" i="2"/>
  <c r="B1148" i="2"/>
  <c r="B1146" i="2"/>
  <c r="B1145" i="2"/>
  <c r="B1144" i="2"/>
  <c r="B1152" i="2"/>
  <c r="B1149" i="2"/>
  <c r="B1147" i="2"/>
  <c r="B1159" i="2"/>
  <c r="B1139" i="2"/>
  <c r="B1136" i="2"/>
  <c r="B1135" i="2"/>
  <c r="B1134" i="2"/>
  <c r="B1137" i="2"/>
  <c r="B1138" i="2"/>
  <c r="B1140" i="2"/>
  <c r="B1130" i="2"/>
  <c r="B1129" i="2"/>
  <c r="B1128" i="2"/>
  <c r="B1127" i="2"/>
  <c r="B1126" i="2"/>
  <c r="B1125" i="2"/>
  <c r="B1124" i="2"/>
  <c r="B1123" i="2"/>
  <c r="B1131" i="2"/>
  <c r="B1132" i="2"/>
  <c r="B1111" i="2"/>
  <c r="B1110" i="2"/>
  <c r="B1109" i="2"/>
  <c r="B1112" i="2"/>
  <c r="B1113" i="2"/>
  <c r="B1095" i="2"/>
  <c r="B476" i="2"/>
  <c r="B1077" i="2"/>
  <c r="B1072" i="2"/>
  <c r="B1071" i="2"/>
  <c r="B1070" i="2"/>
  <c r="B1069" i="2"/>
  <c r="B1068" i="2"/>
  <c r="B1067" i="2"/>
  <c r="B1073" i="2"/>
  <c r="B865" i="2"/>
  <c r="B1094" i="2"/>
  <c r="B1065" i="2"/>
  <c r="B1045" i="2"/>
  <c r="B1044" i="2"/>
  <c r="B1043" i="2"/>
  <c r="B1040" i="2"/>
  <c r="B1033" i="2"/>
  <c r="B1032" i="2"/>
  <c r="B1031" i="2"/>
  <c r="B1030" i="2"/>
  <c r="B1039" i="2"/>
  <c r="B1038" i="2"/>
  <c r="B1029" i="2"/>
  <c r="B1027" i="2"/>
  <c r="B1026" i="2"/>
  <c r="B1025" i="2"/>
  <c r="B1024" i="2"/>
  <c r="B1037" i="2"/>
  <c r="B1035" i="2"/>
  <c r="B1034" i="2"/>
  <c r="B1036" i="2"/>
  <c r="B1028" i="2"/>
  <c r="B986" i="2"/>
  <c r="B985" i="2"/>
  <c r="B984" i="2"/>
  <c r="B983" i="2"/>
  <c r="B982" i="2"/>
  <c r="B981" i="2"/>
  <c r="B980" i="2"/>
  <c r="B979" i="2"/>
  <c r="B978" i="2"/>
  <c r="B977" i="2"/>
  <c r="B976" i="2"/>
  <c r="B975" i="2"/>
  <c r="B974" i="2"/>
  <c r="B973" i="2"/>
  <c r="B972" i="2"/>
  <c r="B971" i="2"/>
  <c r="B970" i="2"/>
  <c r="B969" i="2"/>
  <c r="B987" i="2"/>
  <c r="B968" i="2"/>
  <c r="B988" i="2"/>
  <c r="B959" i="2"/>
  <c r="B960" i="2"/>
  <c r="B954" i="2"/>
  <c r="B955" i="2"/>
  <c r="B925" i="2"/>
  <c r="B915" i="2"/>
  <c r="B918" i="2"/>
  <c r="B917" i="2"/>
  <c r="B916" i="2"/>
  <c r="B913" i="2"/>
  <c r="B912" i="2"/>
  <c r="B910" i="2"/>
  <c r="B914" i="2"/>
  <c r="B923" i="2"/>
  <c r="B922" i="2"/>
  <c r="B920" i="2"/>
  <c r="B921" i="2"/>
  <c r="B919" i="2"/>
  <c r="B924" i="2"/>
  <c r="B78" i="2"/>
  <c r="B888" i="2"/>
  <c r="B179" i="2"/>
  <c r="B67" i="2"/>
  <c r="B871" i="2"/>
  <c r="B870" i="2"/>
  <c r="B869" i="2"/>
  <c r="B868" i="2"/>
  <c r="B872" i="2"/>
  <c r="B867" i="2"/>
  <c r="B857" i="2"/>
  <c r="B850" i="2"/>
  <c r="B856" i="2"/>
  <c r="B855" i="2"/>
  <c r="B854" i="2"/>
  <c r="B853" i="2"/>
  <c r="B851" i="2"/>
  <c r="B852" i="2"/>
  <c r="B849" i="2"/>
  <c r="B847" i="2"/>
  <c r="B830" i="2"/>
  <c r="B829" i="2"/>
  <c r="B828" i="2"/>
  <c r="B814" i="2"/>
  <c r="B813" i="2"/>
  <c r="B812" i="2"/>
  <c r="B811" i="2"/>
  <c r="B810" i="2"/>
  <c r="B815" i="2"/>
  <c r="B816" i="2"/>
  <c r="B793" i="2"/>
  <c r="B79" i="2"/>
  <c r="B791" i="2"/>
  <c r="B771" i="2"/>
  <c r="B773" i="2"/>
  <c r="B772" i="2"/>
  <c r="B764" i="2"/>
  <c r="B763" i="2"/>
  <c r="B762" i="2"/>
  <c r="B761" i="2"/>
  <c r="B760" i="2"/>
  <c r="B759" i="2"/>
  <c r="B765" i="2"/>
  <c r="B755" i="2"/>
  <c r="B754" i="2"/>
  <c r="B757" i="2"/>
  <c r="B753" i="2"/>
  <c r="B756" i="2"/>
  <c r="B752" i="2"/>
  <c r="B751" i="2"/>
  <c r="B738" i="2"/>
  <c r="B750" i="2"/>
  <c r="B749" i="2"/>
  <c r="B748" i="2"/>
  <c r="B747" i="2"/>
  <c r="B746" i="2"/>
  <c r="B745" i="2"/>
  <c r="B744" i="2"/>
  <c r="B743" i="2"/>
  <c r="B742" i="2"/>
  <c r="B741" i="2"/>
  <c r="B740" i="2"/>
  <c r="B739" i="2"/>
  <c r="B737" i="2"/>
  <c r="B735" i="2"/>
  <c r="B734" i="2"/>
  <c r="B733" i="2"/>
  <c r="B736" i="2"/>
  <c r="B730" i="2"/>
  <c r="B731" i="2"/>
  <c r="B729" i="2"/>
  <c r="B723" i="2"/>
  <c r="B716" i="2"/>
  <c r="B718" i="2"/>
  <c r="B717" i="2"/>
  <c r="B719" i="2"/>
  <c r="B712" i="2"/>
  <c r="B709" i="2"/>
  <c r="B708" i="2"/>
  <c r="B707" i="2"/>
  <c r="B706" i="2"/>
  <c r="B705" i="2"/>
  <c r="B710" i="2"/>
  <c r="B704" i="2"/>
  <c r="B702" i="2"/>
  <c r="B703" i="2"/>
  <c r="B693" i="2"/>
  <c r="B691" i="2"/>
  <c r="B692" i="2"/>
  <c r="B611" i="2"/>
  <c r="B820" i="2"/>
  <c r="B605" i="2"/>
  <c r="B604" i="2"/>
  <c r="B603" i="2"/>
  <c r="B602" i="2"/>
  <c r="B601" i="2"/>
  <c r="B599" i="2"/>
  <c r="B600" i="2"/>
  <c r="B597" i="2"/>
  <c r="B596" i="2"/>
  <c r="B595" i="2"/>
  <c r="B594" i="2"/>
  <c r="B579" i="2"/>
  <c r="B585" i="2"/>
  <c r="B584" i="2"/>
  <c r="B583" i="2"/>
  <c r="B582" i="2"/>
  <c r="B581" i="2"/>
  <c r="B580" i="2"/>
  <c r="B578" i="2"/>
  <c r="B558" i="2"/>
  <c r="B565" i="2"/>
  <c r="B564" i="2"/>
  <c r="B563" i="2"/>
  <c r="B562" i="2"/>
  <c r="B561" i="2"/>
  <c r="B560" i="2"/>
  <c r="B559" i="2"/>
  <c r="B947" i="2"/>
  <c r="B557" i="2"/>
  <c r="B554" i="2"/>
  <c r="B553" i="2"/>
  <c r="B552" i="2"/>
  <c r="B544" i="2"/>
  <c r="B884" i="2"/>
  <c r="B539" i="2"/>
  <c r="B538" i="2"/>
  <c r="B518" i="2"/>
  <c r="B517" i="2"/>
  <c r="B515" i="2"/>
  <c r="B512" i="2"/>
  <c r="B511" i="2"/>
  <c r="B510" i="2"/>
  <c r="B508" i="2"/>
  <c r="B506" i="2"/>
  <c r="B516" i="2"/>
  <c r="B514" i="2"/>
  <c r="B513" i="2"/>
  <c r="B509" i="2"/>
  <c r="B507" i="2"/>
  <c r="B495" i="2"/>
  <c r="B493" i="2"/>
  <c r="B494" i="2"/>
  <c r="B501" i="2"/>
  <c r="B505" i="2"/>
  <c r="B500" i="2"/>
  <c r="B504" i="2"/>
  <c r="B499" i="2"/>
  <c r="B498" i="2"/>
  <c r="B503" i="2"/>
  <c r="B497" i="2"/>
  <c r="B502" i="2"/>
  <c r="B496" i="2"/>
  <c r="B492" i="2"/>
  <c r="B491" i="2"/>
  <c r="B490" i="2"/>
  <c r="B1081" i="2"/>
  <c r="B1160" i="2"/>
  <c r="B474" i="2"/>
  <c r="B473" i="2"/>
  <c r="B471" i="2"/>
  <c r="B470" i="2"/>
  <c r="B472" i="2"/>
  <c r="B424" i="2"/>
  <c r="B423" i="2"/>
  <c r="B425" i="2"/>
  <c r="B419" i="2"/>
  <c r="B418" i="2"/>
  <c r="B417" i="2"/>
  <c r="B416" i="2"/>
  <c r="B415" i="2"/>
  <c r="B414" i="2"/>
  <c r="B371" i="2"/>
  <c r="B48" i="2"/>
  <c r="B362" i="2"/>
  <c r="B361" i="2"/>
  <c r="B360" i="2"/>
  <c r="B357" i="2"/>
  <c r="B359" i="2"/>
  <c r="B358" i="2"/>
  <c r="B363" i="2"/>
  <c r="B1428" i="2"/>
  <c r="B354" i="2"/>
  <c r="B349" i="2"/>
  <c r="B352" i="2"/>
  <c r="B351" i="2"/>
  <c r="B350" i="2"/>
  <c r="B348" i="2"/>
  <c r="B347" i="2"/>
  <c r="B346" i="2"/>
  <c r="B345" i="2"/>
  <c r="B344" i="2"/>
  <c r="B353" i="2"/>
  <c r="B341" i="2"/>
  <c r="B333" i="2"/>
  <c r="B339" i="2"/>
  <c r="B337" i="2"/>
  <c r="B336" i="2"/>
  <c r="B335" i="2"/>
  <c r="B332" i="2"/>
  <c r="B334" i="2"/>
  <c r="B331" i="2"/>
  <c r="B330" i="2"/>
  <c r="B329" i="2"/>
  <c r="B340" i="2"/>
  <c r="B318" i="2"/>
  <c r="B315" i="2"/>
  <c r="B316" i="2"/>
  <c r="B313" i="2"/>
  <c r="B312" i="2"/>
  <c r="B311" i="2"/>
  <c r="B310" i="2"/>
  <c r="B308" i="2"/>
  <c r="B309" i="2"/>
  <c r="B314" i="2"/>
  <c r="B307" i="2"/>
  <c r="B304" i="2"/>
  <c r="B306" i="2"/>
  <c r="B305" i="2"/>
  <c r="B303" i="2"/>
  <c r="B302" i="2"/>
  <c r="B300" i="2"/>
  <c r="B298" i="2"/>
  <c r="B77" i="2"/>
  <c r="B292" i="2"/>
  <c r="B291" i="2"/>
  <c r="B267" i="2"/>
  <c r="B268" i="2"/>
  <c r="B269" i="2"/>
  <c r="B260" i="2"/>
  <c r="B264" i="2"/>
  <c r="B262" i="2"/>
  <c r="B261" i="2"/>
  <c r="B265" i="2"/>
  <c r="B263" i="2"/>
  <c r="B259" i="2"/>
  <c r="B258" i="2"/>
  <c r="B266" i="2"/>
  <c r="B255" i="2"/>
  <c r="B254" i="2"/>
  <c r="B256" i="2"/>
  <c r="B253" i="2"/>
  <c r="B246" i="2"/>
  <c r="B245" i="2"/>
  <c r="B242" i="2"/>
  <c r="B243" i="2"/>
  <c r="B241" i="2"/>
  <c r="B238" i="2"/>
  <c r="B239" i="2"/>
  <c r="B237" i="2"/>
  <c r="B235" i="2"/>
  <c r="B236" i="2"/>
  <c r="B233" i="2"/>
  <c r="B232" i="2"/>
  <c r="B234" i="2"/>
  <c r="B216" i="2"/>
  <c r="B217" i="2"/>
  <c r="B213" i="2"/>
  <c r="B212" i="2"/>
  <c r="B211" i="2"/>
  <c r="B208" i="2"/>
  <c r="B207" i="2"/>
  <c r="B206" i="2"/>
  <c r="B205" i="2"/>
  <c r="B204" i="2"/>
  <c r="B203" i="2"/>
  <c r="B201" i="2"/>
  <c r="B200" i="2"/>
  <c r="B195" i="2"/>
  <c r="B196" i="2"/>
  <c r="B194" i="2"/>
  <c r="B180" i="2"/>
  <c r="B178" i="2"/>
  <c r="B1063" i="2"/>
  <c r="B160" i="2"/>
  <c r="B156" i="2"/>
  <c r="B152" i="2"/>
  <c r="B324" i="2"/>
  <c r="B192" i="2"/>
  <c r="B150" i="2"/>
  <c r="B36" i="2"/>
  <c r="B127" i="2"/>
  <c r="B98" i="2"/>
  <c r="B86" i="2"/>
  <c r="B80" i="2"/>
  <c r="B81" i="2"/>
  <c r="B83" i="2"/>
  <c r="B82" i="2"/>
  <c r="B84" i="2"/>
  <c r="B73" i="2"/>
  <c r="B75" i="2"/>
  <c r="B74" i="2"/>
  <c r="B72" i="2"/>
  <c r="B53" i="2"/>
  <c r="B47" i="2"/>
  <c r="B24" i="2"/>
  <c r="B22" i="2"/>
  <c r="B29" i="2"/>
  <c r="B28" i="2"/>
  <c r="B27" i="2"/>
  <c r="B26" i="2"/>
  <c r="B25" i="2"/>
  <c r="B21" i="2"/>
  <c r="B23" i="2"/>
  <c r="B18" i="2"/>
  <c r="B30" i="2"/>
  <c r="B34" i="2"/>
  <c r="B39" i="2"/>
  <c r="B40" i="2"/>
  <c r="B41" i="2"/>
  <c r="B50" i="2"/>
  <c r="B54" i="2"/>
  <c r="B55" i="2"/>
  <c r="B56" i="2"/>
  <c r="B57" i="2"/>
  <c r="B58" i="2"/>
  <c r="B66" i="2"/>
  <c r="B59" i="2"/>
  <c r="B60" i="2"/>
  <c r="B61" i="2"/>
  <c r="B62" i="2"/>
  <c r="B63" i="2"/>
  <c r="B64" i="2"/>
  <c r="B65" i="2"/>
  <c r="B952" i="2"/>
  <c r="B88" i="2"/>
  <c r="B91" i="2"/>
  <c r="B99" i="2"/>
  <c r="B103" i="2"/>
  <c r="B102" i="2"/>
  <c r="B104" i="2"/>
  <c r="B100" i="2"/>
  <c r="B101" i="2"/>
  <c r="B105" i="2"/>
  <c r="B109" i="2"/>
  <c r="B110" i="2"/>
  <c r="B111" i="2"/>
  <c r="B112" i="2"/>
  <c r="B113" i="2"/>
  <c r="B108" i="2"/>
  <c r="B114" i="2"/>
  <c r="B115" i="2"/>
  <c r="B116" i="2"/>
  <c r="B117" i="2"/>
  <c r="B121" i="2"/>
  <c r="B122" i="2"/>
  <c r="B123" i="2"/>
  <c r="B137" i="2"/>
  <c r="B131" i="2"/>
  <c r="B136" i="2"/>
  <c r="B132" i="2"/>
  <c r="B133" i="2"/>
  <c r="B134" i="2"/>
  <c r="B135" i="2"/>
  <c r="B128" i="2"/>
  <c r="B151" i="2"/>
  <c r="B153" i="2"/>
  <c r="B154" i="2"/>
  <c r="B457" i="2"/>
  <c r="B159" i="2"/>
  <c r="B164" i="2"/>
  <c r="B165" i="2"/>
  <c r="B173" i="2"/>
  <c r="B176" i="2"/>
  <c r="B181" i="2"/>
  <c r="B182" i="2"/>
  <c r="B186" i="2"/>
  <c r="B188" i="2"/>
  <c r="B197" i="2"/>
  <c r="B202" i="2"/>
  <c r="B218" i="2"/>
  <c r="B219" i="2"/>
  <c r="B220" i="2"/>
  <c r="B221" i="2"/>
  <c r="B222" i="2"/>
  <c r="B223" i="2"/>
  <c r="B801" i="2"/>
  <c r="B227" i="2"/>
  <c r="B863" i="2"/>
  <c r="B248" i="2"/>
  <c r="B249" i="2"/>
  <c r="B250" i="2"/>
  <c r="B257" i="2"/>
  <c r="B270" i="2"/>
  <c r="B271" i="2"/>
  <c r="B276" i="2"/>
  <c r="B277" i="2"/>
  <c r="B278" i="2"/>
  <c r="B279" i="2"/>
  <c r="B281" i="2"/>
  <c r="B282" i="2"/>
  <c r="B287" i="2"/>
  <c r="B288" i="2"/>
  <c r="B290" i="2"/>
  <c r="B294" i="2"/>
  <c r="B295" i="2"/>
  <c r="B296" i="2"/>
  <c r="B297" i="2"/>
  <c r="B299" i="2"/>
  <c r="B374" i="2"/>
  <c r="B1221" i="2"/>
  <c r="B380" i="2"/>
  <c r="B446" i="2"/>
  <c r="B405" i="2"/>
  <c r="B398" i="2"/>
  <c r="B394" i="2"/>
  <c r="B399" i="2"/>
  <c r="B400" i="2"/>
  <c r="B401" i="2"/>
  <c r="B402" i="2"/>
  <c r="B403" i="2"/>
  <c r="B404" i="2"/>
  <c r="B444" i="2"/>
  <c r="B436" i="2"/>
  <c r="B437" i="2"/>
  <c r="B438" i="2"/>
  <c r="B439" i="2"/>
  <c r="B440" i="2"/>
  <c r="B441" i="2"/>
  <c r="B442" i="2"/>
  <c r="B433" i="2"/>
  <c r="B426" i="2"/>
  <c r="B427" i="2"/>
  <c r="B428" i="2"/>
  <c r="B429" i="2"/>
  <c r="B430" i="2"/>
  <c r="B431" i="2"/>
  <c r="B432" i="2"/>
  <c r="B434" i="2"/>
  <c r="B435" i="2"/>
  <c r="B408" i="2"/>
  <c r="B409" i="2"/>
  <c r="B410" i="2"/>
  <c r="B411" i="2"/>
  <c r="B413" i="2"/>
  <c r="B412" i="2"/>
  <c r="B420" i="2"/>
  <c r="B421" i="2"/>
  <c r="B453" i="2"/>
  <c r="B1512" i="2"/>
  <c r="B458" i="2"/>
  <c r="B459" i="2"/>
  <c r="B462" i="2"/>
  <c r="B460" i="2"/>
  <c r="B461" i="2"/>
  <c r="B463" i="2"/>
  <c r="B464" i="2"/>
  <c r="B468" i="2"/>
  <c r="B935" i="2"/>
  <c r="B522" i="2"/>
  <c r="B524" i="2"/>
  <c r="B528" i="2"/>
  <c r="B529" i="2"/>
  <c r="B523" i="2"/>
  <c r="B525" i="2"/>
  <c r="B526" i="2"/>
  <c r="B527" i="2"/>
  <c r="B530" i="2"/>
  <c r="B531" i="2"/>
  <c r="B532" i="2"/>
  <c r="B533" i="2"/>
  <c r="B534" i="2"/>
  <c r="B535" i="2"/>
  <c r="B536" i="2"/>
  <c r="B566" i="2"/>
  <c r="B567" i="2"/>
  <c r="B711" i="2"/>
  <c r="B586" i="2"/>
  <c r="B587" i="2"/>
  <c r="B588" i="2"/>
  <c r="B673" i="2"/>
  <c r="B674" i="2"/>
  <c r="B1406" i="2"/>
  <c r="B680" i="2"/>
  <c r="B681" i="2"/>
  <c r="B682" i="2"/>
  <c r="B683" i="2"/>
  <c r="B684" i="2"/>
  <c r="B685" i="2"/>
  <c r="B686" i="2"/>
  <c r="B687" i="2"/>
  <c r="B688" i="2"/>
  <c r="B689" i="2"/>
  <c r="B690" i="2"/>
  <c r="B1003" i="2"/>
  <c r="B1083" i="2"/>
  <c r="B1084" i="2"/>
  <c r="B626" i="2"/>
  <c r="B615" i="2"/>
  <c r="B616" i="2"/>
  <c r="B624" i="2"/>
  <c r="B625" i="2"/>
  <c r="B617" i="2"/>
  <c r="B613" i="2"/>
  <c r="B614" i="2"/>
  <c r="B618" i="2"/>
  <c r="B621" i="2"/>
  <c r="B623" i="2"/>
  <c r="B619" i="2"/>
  <c r="B620" i="2"/>
  <c r="B622" i="2"/>
  <c r="B629" i="2"/>
  <c r="B630" i="2"/>
  <c r="B631" i="2"/>
  <c r="B635" i="2"/>
  <c r="B632" i="2"/>
  <c r="B639" i="2"/>
  <c r="B640" i="2"/>
  <c r="B641" i="2"/>
  <c r="B642" i="2"/>
  <c r="B643" i="2"/>
  <c r="B644" i="2"/>
  <c r="B645" i="2"/>
  <c r="B646" i="2"/>
  <c r="B636" i="2"/>
  <c r="B637" i="2"/>
  <c r="B647" i="2"/>
  <c r="B638" i="2"/>
  <c r="B633" i="2"/>
  <c r="B634" i="2"/>
  <c r="B648" i="2"/>
  <c r="B649" i="2"/>
  <c r="B650" i="2"/>
  <c r="B651" i="2"/>
  <c r="B653" i="2"/>
  <c r="B654" i="2"/>
  <c r="B655" i="2"/>
  <c r="B656" i="2"/>
  <c r="B1117" i="2"/>
  <c r="B661" i="2"/>
  <c r="B662" i="2"/>
  <c r="B663" i="2"/>
  <c r="B664" i="2"/>
  <c r="B665" i="2"/>
  <c r="B666" i="2"/>
  <c r="B658" i="2"/>
  <c r="B667" i="2"/>
  <c r="B668" i="2"/>
  <c r="B669" i="2"/>
  <c r="B670" i="2"/>
  <c r="B671" i="2"/>
  <c r="B672" i="2"/>
  <c r="B659" i="2"/>
  <c r="B660" i="2"/>
  <c r="B1079" i="2"/>
  <c r="B696" i="2"/>
  <c r="B697" i="2"/>
  <c r="B698" i="2"/>
  <c r="B700" i="2"/>
  <c r="B701" i="2"/>
  <c r="B774" i="2"/>
  <c r="B775" i="2"/>
  <c r="B715" i="2"/>
  <c r="B714" i="2"/>
  <c r="B722" i="2"/>
  <c r="B724" i="2"/>
  <c r="B725" i="2"/>
  <c r="B726" i="2"/>
  <c r="B727" i="2"/>
  <c r="B728" i="2"/>
  <c r="B1122" i="2"/>
  <c r="B785" i="2"/>
  <c r="B822" i="2"/>
  <c r="B821" i="2"/>
  <c r="B825" i="2"/>
  <c r="B826" i="2"/>
  <c r="B831" i="2"/>
  <c r="B845" i="2"/>
  <c r="B832" i="2"/>
  <c r="B833" i="2"/>
  <c r="B834" i="2"/>
  <c r="B835" i="2"/>
  <c r="B836" i="2"/>
  <c r="B837" i="2"/>
  <c r="B838" i="2"/>
  <c r="B839" i="2"/>
  <c r="B842" i="2"/>
  <c r="B843" i="2"/>
  <c r="B840" i="2"/>
  <c r="B841" i="2"/>
  <c r="B844" i="2"/>
  <c r="B862" i="2"/>
  <c r="B875" i="2"/>
  <c r="B876" i="2"/>
  <c r="B877" i="2"/>
  <c r="B878" i="2"/>
  <c r="B891" i="2"/>
  <c r="B893" i="2"/>
  <c r="B894" i="2"/>
  <c r="B895" i="2"/>
  <c r="B896" i="2"/>
  <c r="B898" i="2"/>
  <c r="B900" i="2"/>
  <c r="B901" i="2"/>
  <c r="B897" i="2"/>
  <c r="B899" i="2"/>
  <c r="B902" i="2"/>
  <c r="B903" i="2"/>
  <c r="B906" i="2"/>
  <c r="B905" i="2"/>
  <c r="B908" i="2"/>
  <c r="B907" i="2"/>
  <c r="B932" i="2"/>
  <c r="B289" i="2"/>
  <c r="B940" i="2"/>
  <c r="B941" i="2"/>
  <c r="B944" i="2"/>
  <c r="B946" i="2"/>
  <c r="B989" i="2"/>
  <c r="B995" i="2"/>
  <c r="B996" i="2"/>
  <c r="B997" i="2"/>
  <c r="B998" i="2"/>
  <c r="B999" i="2"/>
  <c r="B1001" i="2"/>
  <c r="B1002" i="2"/>
  <c r="B1263" i="2"/>
  <c r="B1008" i="2"/>
  <c r="B1015" i="2"/>
  <c r="B1018" i="2"/>
  <c r="B1016" i="2"/>
  <c r="B1017" i="2"/>
  <c r="B1019" i="2"/>
  <c r="B1009" i="2"/>
  <c r="B1010" i="2"/>
  <c r="B1011" i="2"/>
  <c r="B1013" i="2"/>
  <c r="B1012" i="2"/>
  <c r="B1014" i="2"/>
  <c r="B1041" i="2"/>
  <c r="B1046" i="2"/>
  <c r="B1048" i="2"/>
  <c r="B1047" i="2"/>
  <c r="B1052" i="2"/>
  <c r="B1060" i="2"/>
  <c r="B1055" i="2"/>
  <c r="B1053" i="2"/>
  <c r="B1056" i="2"/>
  <c r="B1054" i="2"/>
  <c r="B1057" i="2"/>
  <c r="B1059" i="2"/>
  <c r="B1058" i="2"/>
  <c r="B1074" i="2"/>
  <c r="B1089" i="2"/>
  <c r="B1090" i="2"/>
  <c r="B1099" i="2"/>
  <c r="B1098" i="2"/>
  <c r="B1096" i="2"/>
  <c r="B1097" i="2"/>
  <c r="B1103" i="2"/>
  <c r="B1101" i="2"/>
  <c r="B1100" i="2"/>
  <c r="B1116" i="2"/>
  <c r="B1314" i="2"/>
  <c r="B1313" i="2"/>
  <c r="B96" i="2"/>
  <c r="B224" i="2"/>
  <c r="B1133" i="2"/>
  <c r="B1166" i="2"/>
  <c r="B1165" i="2"/>
  <c r="B1162" i="2"/>
  <c r="B1163" i="2"/>
  <c r="B1164" i="2"/>
  <c r="B1170" i="2"/>
  <c r="B1168" i="2"/>
  <c r="B1169" i="2"/>
  <c r="B1167" i="2"/>
  <c r="B1177" i="2"/>
  <c r="B1172" i="2"/>
  <c r="B1173" i="2"/>
  <c r="B1174" i="2"/>
  <c r="B1175" i="2"/>
  <c r="B1176" i="2"/>
  <c r="B1178" i="2"/>
  <c r="B1184" i="2"/>
  <c r="B1183" i="2"/>
  <c r="B1181" i="2"/>
  <c r="B1182" i="2"/>
  <c r="B1180" i="2"/>
  <c r="B1179" i="2"/>
  <c r="B1190" i="2"/>
  <c r="B1194" i="2"/>
  <c r="B1193" i="2"/>
  <c r="B1218" i="2"/>
  <c r="B1205" i="2"/>
  <c r="B1203" i="2"/>
  <c r="B1195" i="2"/>
  <c r="B1204" i="2"/>
  <c r="B1196" i="2"/>
  <c r="B1206" i="2"/>
  <c r="B1197" i="2"/>
  <c r="B1198" i="2"/>
  <c r="B1199" i="2"/>
  <c r="B1200" i="2"/>
  <c r="B1201" i="2"/>
  <c r="B1202" i="2"/>
  <c r="B1207" i="2"/>
  <c r="B1208" i="2"/>
  <c r="B1209" i="2"/>
  <c r="B1210" i="2"/>
  <c r="B1211" i="2"/>
  <c r="B1212" i="2"/>
  <c r="B1213" i="2"/>
  <c r="B1214" i="2"/>
  <c r="B1215" i="2"/>
  <c r="B1216" i="2"/>
  <c r="B1217" i="2"/>
  <c r="B1241" i="2"/>
  <c r="B1244" i="2"/>
  <c r="B1245" i="2"/>
  <c r="B1249" i="2"/>
  <c r="B1250" i="2"/>
  <c r="B1257" i="2"/>
  <c r="B1251" i="2"/>
  <c r="B1253" i="2"/>
  <c r="B1254" i="2"/>
  <c r="B1255" i="2"/>
  <c r="B1256" i="2"/>
  <c r="B1252" i="2"/>
  <c r="B1258" i="2"/>
  <c r="B1259" i="2"/>
  <c r="B1310" i="2"/>
  <c r="B1335" i="2"/>
  <c r="B1334" i="2"/>
  <c r="B1332" i="2"/>
  <c r="B1333" i="2"/>
  <c r="B1330" i="2"/>
  <c r="B1331" i="2"/>
  <c r="B1369" i="2"/>
  <c r="B1368" i="2"/>
  <c r="B807" i="2"/>
  <c r="B1385" i="2"/>
  <c r="B1390" i="2"/>
  <c r="B1389" i="2"/>
  <c r="B1386" i="2"/>
  <c r="B1387" i="2"/>
  <c r="B1388" i="2"/>
  <c r="B1397" i="2"/>
  <c r="B1402" i="2"/>
  <c r="B1407" i="2"/>
  <c r="B1434" i="2"/>
  <c r="B1432" i="2"/>
  <c r="B1433" i="2"/>
  <c r="B1456" i="2"/>
  <c r="B1455" i="2"/>
  <c r="B1449" i="2"/>
  <c r="B1450" i="2"/>
  <c r="B1451" i="2"/>
  <c r="B1452" i="2"/>
  <c r="B1453" i="2"/>
  <c r="B1454" i="2"/>
  <c r="B1463" i="2"/>
  <c r="B1474" i="2"/>
  <c r="B1468" i="2"/>
  <c r="B1469" i="2"/>
  <c r="B1470" i="2"/>
  <c r="B1471" i="2"/>
  <c r="B1472" i="2"/>
  <c r="B1473" i="2"/>
  <c r="B1500" i="2"/>
  <c r="B1499" i="2"/>
  <c r="B1498" i="2"/>
  <c r="B1505" i="2"/>
  <c r="B1506" i="2"/>
  <c r="B1504" i="2"/>
  <c r="B1510" i="2"/>
  <c r="B1516" i="2"/>
  <c r="B1515" i="2"/>
  <c r="B1514" i="2"/>
  <c r="B1525" i="2"/>
  <c r="B1527" i="2"/>
  <c r="B778" i="2"/>
  <c r="B652" i="2"/>
  <c r="B392" i="2"/>
  <c r="B42" i="2"/>
  <c r="B1272" i="2"/>
  <c r="B1458" i="2"/>
  <c r="B144" i="2"/>
  <c r="B1395" i="2"/>
  <c r="B961" i="2"/>
  <c r="B124" i="2"/>
  <c r="B1403" i="2"/>
  <c r="B198" i="2"/>
  <c r="B1171" i="2"/>
  <c r="B33" i="2"/>
  <c r="B454" i="2"/>
  <c r="B866" i="2"/>
  <c r="B805" i="2"/>
  <c r="B1022" i="2"/>
  <c r="B155" i="2"/>
  <c r="B355" i="2"/>
  <c r="B1066" i="2"/>
  <c r="B119" i="2"/>
  <c r="B781" i="2"/>
  <c r="B482" i="2"/>
  <c r="B1399" i="2"/>
  <c r="B125" i="2"/>
  <c r="B1374" i="2"/>
  <c r="B938" i="2"/>
  <c r="B1382" i="2"/>
  <c r="B1457" i="2"/>
  <c r="B229" i="2"/>
  <c r="B676" i="2"/>
  <c r="B874" i="2"/>
  <c r="B537" i="2"/>
  <c r="B443" i="2"/>
  <c r="B247" i="2"/>
  <c r="B766" i="2"/>
  <c r="B607" i="2"/>
  <c r="B52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tc={553A51D1-DA65-4744-A766-1DA11E23A288}</author>
  </authors>
  <commentList>
    <comment ref="P698" authorId="0" shapeId="0" xr:uid="{553A51D1-DA65-4744-A766-1DA11E23A288}">
      <text>
        <t>[Threaded comment]
Your version of Excel allows you to read this threaded comment; however, any edits to it will get removed if the file is opened in a newer version of Excel. Learn more: https://go.microsoft.com/fwlink/?linkid=870924
Comment:
    Lu le tome 1</t>
      </text>
    </comment>
  </commentList>
</comments>
</file>

<file path=xl/sharedStrings.xml><?xml version="1.0" encoding="utf-8"?>
<sst xmlns="http://schemas.openxmlformats.org/spreadsheetml/2006/main" count="13002" uniqueCount="2989">
  <si>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</si>
  <si>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</si>
  <si>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</si>
  <si>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</si>
  <si>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 xml:space="preserve">Polars vers Excel ok - Tableau </t>
  </si>
  <si>
    <t>Tableau 1</t>
  </si>
  <si>
    <t>Auteur</t>
  </si>
  <si>
    <t>lu</t>
  </si>
  <si>
    <t>Trouvé</t>
  </si>
  <si>
    <t>titre</t>
  </si>
  <si>
    <t>Poche</t>
  </si>
  <si>
    <t>prix</t>
  </si>
  <si>
    <t>editeur</t>
  </si>
  <si>
    <t>origine</t>
  </si>
  <si>
    <t>polar</t>
  </si>
  <si>
    <t>Moyen-âge</t>
  </si>
  <si>
    <t>ésotérisme</t>
  </si>
  <si>
    <t>SF</t>
  </si>
  <si>
    <t>Note</t>
  </si>
  <si>
    <t>Agatha Christie</t>
  </si>
  <si>
    <t>X</t>
  </si>
  <si>
    <t>Christie</t>
  </si>
  <si>
    <t>**</t>
  </si>
  <si>
    <t>Un cadavre dans la bibliothèque</t>
  </si>
  <si>
    <t>Anglais</t>
  </si>
  <si>
    <t>FEMME</t>
  </si>
  <si>
    <t>x</t>
  </si>
  <si>
    <t>L’heure zéro</t>
  </si>
  <si>
    <t>Anglaise</t>
  </si>
  <si>
    <t>-</t>
  </si>
  <si>
    <t>*</t>
  </si>
  <si>
    <t>anglais</t>
  </si>
  <si>
    <t>Hercule Poirot quitte la scéne</t>
  </si>
  <si>
    <t>ABC contre Poirot</t>
  </si>
  <si>
    <t>La mort dans les nuages</t>
  </si>
  <si>
    <t>Agneta Gerson</t>
  </si>
  <si>
    <t>Gerson</t>
  </si>
  <si>
    <t>Projet Arthemis</t>
  </si>
  <si>
    <t>Française</t>
  </si>
  <si>
    <t>Alice Blanchard</t>
  </si>
  <si>
    <t>Blanchard</t>
  </si>
  <si>
    <t>Le bénéfice du doute</t>
  </si>
  <si>
    <t>Americaine</t>
  </si>
  <si>
    <t>Amy Loyd</t>
  </si>
  <si>
    <t>Loyd</t>
  </si>
  <si>
    <t>Innocente</t>
  </si>
  <si>
    <t>Roux</t>
  </si>
  <si>
    <t>français</t>
  </si>
  <si>
    <t>Anne Perry</t>
  </si>
  <si>
    <t>Perry</t>
  </si>
  <si>
    <t>L'égorgeur de Westminster bridge</t>
  </si>
  <si>
    <t>Le mystére de Callender Square</t>
  </si>
  <si>
    <t>Islandais</t>
  </si>
  <si>
    <t>Barbara Abel</t>
  </si>
  <si>
    <t>Abel</t>
  </si>
  <si>
    <t>Belge</t>
  </si>
  <si>
    <t>Après la fin</t>
  </si>
  <si>
    <t>Aubert</t>
  </si>
  <si>
    <t>Robb</t>
  </si>
  <si>
    <t>Pelletier</t>
  </si>
  <si>
    <t>Adamo</t>
  </si>
  <si>
    <t>Clare Mackintosh</t>
  </si>
  <si>
    <t>Mackintosh</t>
  </si>
  <si>
    <t>Laisse-moi en paix</t>
  </si>
  <si>
    <t>Dolores Redondo</t>
  </si>
  <si>
    <t>Redondo</t>
  </si>
  <si>
    <t>Le gardien invisible</t>
  </si>
  <si>
    <t>Espagnol</t>
  </si>
  <si>
    <t>De chair et d'os</t>
  </si>
  <si>
    <t>Donna Leon</t>
  </si>
  <si>
    <t>Leon</t>
  </si>
  <si>
    <t>Mort en terre étrangére</t>
  </si>
  <si>
    <t>italien</t>
  </si>
  <si>
    <t>Bain</t>
  </si>
  <si>
    <t>américain</t>
  </si>
  <si>
    <t>Elizabeth George</t>
  </si>
  <si>
    <t>George</t>
  </si>
  <si>
    <t>Le lieu du crime</t>
  </si>
  <si>
    <t>Elizabeth Peters</t>
  </si>
  <si>
    <t>Peters</t>
  </si>
  <si>
    <t>Peter</t>
  </si>
  <si>
    <t>Vargas</t>
  </si>
  <si>
    <t>Français</t>
  </si>
  <si>
    <t>Gillian Flynn</t>
  </si>
  <si>
    <t>Flynn</t>
  </si>
  <si>
    <t>Americain</t>
  </si>
  <si>
    <t>Les lieux sombres</t>
  </si>
  <si>
    <t>Sur ma peau</t>
  </si>
  <si>
    <t>Evanovitch</t>
  </si>
  <si>
    <t>Jax Miller</t>
  </si>
  <si>
    <t>Miller</t>
  </si>
  <si>
    <t>Les infâmes</t>
  </si>
  <si>
    <t>Américaine</t>
  </si>
  <si>
    <t>Tey</t>
  </si>
  <si>
    <t>Judith Kelman</t>
  </si>
  <si>
    <t>Kelman</t>
  </si>
  <si>
    <t>Comme un voile d’ombre</t>
  </si>
  <si>
    <t>Juliette Benzoni</t>
  </si>
  <si>
    <t>Benzoni</t>
  </si>
  <si>
    <t>Secret d'état 1, 2, 3</t>
  </si>
  <si>
    <t>Catherine 1, 2, 3, 4, 5, 6, 7</t>
  </si>
  <si>
    <t>Maitland</t>
  </si>
  <si>
    <t>Alvtegen</t>
  </si>
  <si>
    <t>Karine Giebel</t>
  </si>
  <si>
    <t>Giebel</t>
  </si>
  <si>
    <t>Jusqu’â ce que la mort nous unisse</t>
  </si>
  <si>
    <t>Chiens de sang</t>
  </si>
  <si>
    <t>Maîtres du jeu</t>
  </si>
  <si>
    <t>Post mortem</t>
  </si>
  <si>
    <t>D’ombre et de silence</t>
  </si>
  <si>
    <t>J’aime votre peur</t>
  </si>
  <si>
    <t>Toutes blessent, la dernière tue</t>
  </si>
  <si>
    <t>Lippmann</t>
  </si>
  <si>
    <t>Fairstein</t>
  </si>
  <si>
    <t>Lisa Gardner</t>
  </si>
  <si>
    <t>Gardner</t>
  </si>
  <si>
    <t>Derniers adieux</t>
  </si>
  <si>
    <t>Arrêtez-moi</t>
  </si>
  <si>
    <t>Tu ne m'échapperas pas</t>
  </si>
  <si>
    <t>Jusqu'à ce que la mort nous sépare</t>
  </si>
  <si>
    <t>Disparue</t>
  </si>
  <si>
    <t>Lumiére noire</t>
  </si>
  <si>
    <t>Margaret Millar</t>
  </si>
  <si>
    <t>Millar</t>
  </si>
  <si>
    <t>Et vous me trouverez bien mort</t>
  </si>
  <si>
    <t>Marisha Pessl</t>
  </si>
  <si>
    <t>Pessl</t>
  </si>
  <si>
    <t>Mary Higgins Clark</t>
  </si>
  <si>
    <t>Clark</t>
  </si>
  <si>
    <t>La clinique du Dr H</t>
  </si>
  <si>
    <t>Souviens-toi</t>
  </si>
  <si>
    <t>Asensi</t>
  </si>
  <si>
    <t>Iacobus</t>
  </si>
  <si>
    <t>Maud Mayeras</t>
  </si>
  <si>
    <t>Mayeras</t>
  </si>
  <si>
    <t>Reflex</t>
  </si>
  <si>
    <t>Minette Walters</t>
  </si>
  <si>
    <t>Walters</t>
  </si>
  <si>
    <t>Chambre froide</t>
  </si>
  <si>
    <t>Hayder</t>
  </si>
  <si>
    <t>Tokyo</t>
  </si>
  <si>
    <t>James</t>
  </si>
  <si>
    <t>?</t>
  </si>
  <si>
    <t>Ferroul</t>
  </si>
  <si>
    <t>Cornwell</t>
  </si>
  <si>
    <t>Patricia Highsmith</t>
  </si>
  <si>
    <t>Highsmith</t>
  </si>
  <si>
    <t>Eaux profondes</t>
  </si>
  <si>
    <t>Patricia Mac Donald</t>
  </si>
  <si>
    <t>Donald</t>
  </si>
  <si>
    <t>Un étranger dans la maison</t>
  </si>
  <si>
    <t>Personne ne le croira</t>
  </si>
  <si>
    <t>Une femme sous surveillance  BER LU</t>
  </si>
  <si>
    <t>Une mère sous influence</t>
  </si>
  <si>
    <t>Postmortem</t>
  </si>
  <si>
    <t>Hawkins</t>
  </si>
  <si>
    <t>Rendell</t>
  </si>
  <si>
    <t>Simisola</t>
  </si>
  <si>
    <t>Rozan</t>
  </si>
  <si>
    <t>Paretsky</t>
  </si>
  <si>
    <t>Shari Lapena</t>
  </si>
  <si>
    <t>Lapena</t>
  </si>
  <si>
    <t>Le couple d’à coté</t>
  </si>
  <si>
    <t>Stacy Schiff</t>
  </si>
  <si>
    <t>Schiff</t>
  </si>
  <si>
    <t>Cleopâtre</t>
  </si>
  <si>
    <t>Grafton</t>
  </si>
  <si>
    <t>Granotier</t>
  </si>
  <si>
    <t>Tana French</t>
  </si>
  <si>
    <t>French</t>
  </si>
  <si>
    <t>La mort dans les bois (écorces de sang)</t>
  </si>
  <si>
    <t>Tess Gerritsen</t>
  </si>
  <si>
    <t>Gerritsen</t>
  </si>
  <si>
    <t>Le cercle du mal (en compagnie du diable ou Mephisto Club)</t>
  </si>
  <si>
    <t>Fonctions vitales</t>
  </si>
  <si>
    <t>Mauvais sang</t>
  </si>
  <si>
    <t>Au bout de la nuit</t>
  </si>
  <si>
    <t>Le chirurgien</t>
  </si>
  <si>
    <t>Lien fatal</t>
  </si>
  <si>
    <t>Val McDermid</t>
  </si>
  <si>
    <t>Dermid</t>
  </si>
  <si>
    <t xml:space="preserve">Quatre garçons dans la nuit </t>
  </si>
  <si>
    <t>Ecossaise</t>
  </si>
  <si>
    <t>McDermid</t>
  </si>
  <si>
    <t>Le chant des sirenes</t>
  </si>
  <si>
    <t>Irish</t>
  </si>
  <si>
    <t>Andrea Camilleri et Carlo Lucarelli</t>
  </si>
  <si>
    <t>Meurtres aux poissons rouges</t>
  </si>
  <si>
    <t>Italien</t>
  </si>
  <si>
    <t>HOMME</t>
  </si>
  <si>
    <t>Chris Carter</t>
  </si>
  <si>
    <t>Carter</t>
  </si>
  <si>
    <t>Le prix de la peur</t>
  </si>
  <si>
    <t>Cody MacFadyen</t>
  </si>
  <si>
    <t>MacFadyen</t>
  </si>
  <si>
    <t>La mort en face</t>
  </si>
  <si>
    <t>Doa</t>
  </si>
  <si>
    <t>Pukhtu 1 &amp; 2</t>
  </si>
  <si>
    <t>Graham Hurley</t>
  </si>
  <si>
    <t>Hurley</t>
  </si>
  <si>
    <t>Disparu en mer</t>
  </si>
  <si>
    <t>Graham Moore</t>
  </si>
  <si>
    <t>Moore</t>
  </si>
  <si>
    <t>221b Baker Street</t>
  </si>
  <si>
    <t>Henning Mankell</t>
  </si>
  <si>
    <t>Mankell</t>
  </si>
  <si>
    <t>Suedois</t>
  </si>
  <si>
    <t>Horace McCoy</t>
  </si>
  <si>
    <t>McCoy</t>
  </si>
  <si>
    <t>Un linceul n’a pas de poche</t>
  </si>
  <si>
    <t>Jacques Expert</t>
  </si>
  <si>
    <t>Expert</t>
  </si>
  <si>
    <t xml:space="preserve">Jeffery Deaver </t>
  </si>
  <si>
    <t>Deaver</t>
  </si>
  <si>
    <t>Le valseur macabre</t>
  </si>
  <si>
    <t>John Connor</t>
  </si>
  <si>
    <t>Connor</t>
  </si>
  <si>
    <t>Jeux de pouvoir</t>
  </si>
  <si>
    <t>Laurent Botti</t>
  </si>
  <si>
    <t>Botti</t>
  </si>
  <si>
    <t>Un jour...des choses terribles</t>
  </si>
  <si>
    <t>Michel Bussi</t>
  </si>
  <si>
    <t>Bussi</t>
  </si>
  <si>
    <t>Sang famille</t>
  </si>
  <si>
    <t>Patrick Senécal</t>
  </si>
  <si>
    <t>Senécal</t>
  </si>
  <si>
    <t>Les 7 jours du talion</t>
  </si>
  <si>
    <t>Philipp Kerr</t>
  </si>
  <si>
    <t>Kerr</t>
  </si>
  <si>
    <t>L’été de cristal</t>
  </si>
  <si>
    <t>Kazinski</t>
  </si>
  <si>
    <t>Danois</t>
  </si>
  <si>
    <t>Edwardson</t>
  </si>
  <si>
    <t>suédois</t>
  </si>
  <si>
    <t>Alexis Aubenque</t>
  </si>
  <si>
    <t>Aubenque</t>
  </si>
  <si>
    <t>Un automne à River Falls</t>
  </si>
  <si>
    <t>Lecaye</t>
  </si>
  <si>
    <t>Andrea Camilleri</t>
  </si>
  <si>
    <t>Camilleri</t>
  </si>
  <si>
    <t>Andrea H Japp</t>
  </si>
  <si>
    <t>Japp</t>
  </si>
  <si>
    <t>A l'ombre du diable</t>
  </si>
  <si>
    <t>Les chemins de la bête</t>
  </si>
  <si>
    <t>Les mystéres de Druon de   Brevaux</t>
  </si>
  <si>
    <t>Les enquêtes de M de Mortagne, bourreau</t>
  </si>
  <si>
    <t>La dame sans terre</t>
  </si>
  <si>
    <t>Monestarium</t>
  </si>
  <si>
    <t>La croix de perdition</t>
  </si>
  <si>
    <t>Taylor</t>
  </si>
  <si>
    <t>Arnaldur Indridason</t>
  </si>
  <si>
    <t>Indridason</t>
  </si>
  <si>
    <t>Etranges rivages</t>
  </si>
  <si>
    <t>La Voix</t>
  </si>
  <si>
    <t>La clé des Jarres</t>
  </si>
  <si>
    <t>Duel</t>
  </si>
  <si>
    <t>Reverte</t>
  </si>
  <si>
    <t>Aurelien Molas</t>
  </si>
  <si>
    <t>Molas</t>
  </si>
  <si>
    <t>Les fantômes du delta</t>
  </si>
  <si>
    <t>Elton</t>
  </si>
  <si>
    <t>Minier</t>
  </si>
  <si>
    <t>Glacé</t>
  </si>
  <si>
    <t>Bernard Minier</t>
  </si>
  <si>
    <t>Nuit</t>
  </si>
  <si>
    <t>Freeman</t>
  </si>
  <si>
    <t>Carr</t>
  </si>
  <si>
    <t>moyen</t>
  </si>
  <si>
    <t>Armstrong</t>
  </si>
  <si>
    <t>ecossais</t>
  </si>
  <si>
    <t>Hiaasen</t>
  </si>
  <si>
    <t>Carlos Ruiz Zafon</t>
  </si>
  <si>
    <t>Zafon</t>
  </si>
  <si>
    <t>L'ombre du vent</t>
  </si>
  <si>
    <t>Salem</t>
  </si>
  <si>
    <t>Argentin</t>
  </si>
  <si>
    <t>Williams</t>
  </si>
  <si>
    <t>Himes</t>
  </si>
  <si>
    <t>Amoz</t>
  </si>
  <si>
    <t>Cody Mcfayden</t>
  </si>
  <si>
    <t>Mcfayden</t>
  </si>
  <si>
    <t>Shadowman</t>
  </si>
  <si>
    <t>Bateman</t>
  </si>
  <si>
    <t>Dexter</t>
  </si>
  <si>
    <t>Harrison</t>
  </si>
  <si>
    <t>Conan Doyle</t>
  </si>
  <si>
    <t>Doyle</t>
  </si>
  <si>
    <t xml:space="preserve">Sherlock Holmes </t>
  </si>
  <si>
    <t>Johnson</t>
  </si>
  <si>
    <t>Brown</t>
  </si>
  <si>
    <t>Frank</t>
  </si>
  <si>
    <t>Dan Simmons</t>
  </si>
  <si>
    <t>Simmons</t>
  </si>
  <si>
    <t>L échiquier du mal (1 &amp; 2)</t>
  </si>
  <si>
    <t>Les chants de Kali</t>
  </si>
  <si>
    <t>Pennac</t>
  </si>
  <si>
    <t>Hammet</t>
  </si>
  <si>
    <t>David Ellis</t>
  </si>
  <si>
    <t>Ellis</t>
  </si>
  <si>
    <t>La comédie des menteurs</t>
  </si>
  <si>
    <t>Goodis</t>
  </si>
  <si>
    <t>David Lagercrantz</t>
  </si>
  <si>
    <t>Lagercrantz</t>
  </si>
  <si>
    <t>Ce qui ne tue pas (suite de Millenium)</t>
  </si>
  <si>
    <t>La fille qui rendait coup pour coup  (suite de Millenium)</t>
  </si>
  <si>
    <t>Khara</t>
  </si>
  <si>
    <t>Kootz</t>
  </si>
  <si>
    <t>Parker</t>
  </si>
  <si>
    <t>Dennis Lehane</t>
  </si>
  <si>
    <t>Lehane</t>
  </si>
  <si>
    <t>Prières sous la pluie</t>
  </si>
  <si>
    <t>Gone, baby, gone</t>
  </si>
  <si>
    <t>Sacré</t>
  </si>
  <si>
    <t>.....</t>
  </si>
  <si>
    <t>sacré</t>
  </si>
  <si>
    <t>Deon Meyer</t>
  </si>
  <si>
    <t>Meyer</t>
  </si>
  <si>
    <t>Le pic du diable</t>
  </si>
  <si>
    <t>Jusqu’au dernier</t>
  </si>
  <si>
    <t>Daeninckx</t>
  </si>
  <si>
    <t>L'honorable société</t>
  </si>
  <si>
    <t>Le serpent aux milles coupures</t>
  </si>
  <si>
    <t>Citoyens clandestins</t>
  </si>
  <si>
    <t>Dominique Maisons</t>
  </si>
  <si>
    <t>Maisons</t>
  </si>
  <si>
    <t>Le psychopompe</t>
  </si>
  <si>
    <t>Manotti</t>
  </si>
  <si>
    <t>Sylvain</t>
  </si>
  <si>
    <t>Pollock</t>
  </si>
  <si>
    <t>Westlake</t>
  </si>
  <si>
    <t>Carrisi</t>
  </si>
  <si>
    <t>Mirage</t>
  </si>
  <si>
    <t xml:space="preserve">Douglas Kennedy </t>
  </si>
  <si>
    <t>Douglas Preston / Lincoln Child</t>
  </si>
  <si>
    <t>Descente en enfer</t>
  </si>
  <si>
    <t>Le cabinet des curiosités</t>
  </si>
  <si>
    <t>Le livre des trépassés (3)</t>
  </si>
  <si>
    <t>Relic</t>
  </si>
  <si>
    <t>Croisiere maudite</t>
  </si>
  <si>
    <t>Duane Swietczynski</t>
  </si>
  <si>
    <t>Swietczynski</t>
  </si>
  <si>
    <t>Les crimes du Dr Watson</t>
  </si>
  <si>
    <t>Queen</t>
  </si>
  <si>
    <t>Américain</t>
  </si>
  <si>
    <t>Leonard</t>
  </si>
  <si>
    <t>Stick</t>
  </si>
  <si>
    <t>Eric Ambler</t>
  </si>
  <si>
    <t>Ambler</t>
  </si>
  <si>
    <t>Le masque de Demetrius</t>
  </si>
  <si>
    <t>Wright</t>
  </si>
  <si>
    <t>Crofts</t>
  </si>
  <si>
    <t>Irlandais</t>
  </si>
  <si>
    <t>Franck Thilliez</t>
  </si>
  <si>
    <t>Thilliez</t>
  </si>
  <si>
    <t>Rêver</t>
  </si>
  <si>
    <t>Atomka</t>
  </si>
  <si>
    <t>Pandemia</t>
  </si>
  <si>
    <t>Gataca LU-le syndrôme E LU-Deuil de miel LU-Chambre des morts LU*-Mémoire fantôme LU*-🔺*Train d'enfer pour ange rouge LU*--🔺*La forêt des ombres*LU- 🔺*L'anneau de Moebius*LU-Fractures-LU Puzzle LU-Vertige LU-🔹*Atomka*-LU🔹🔹*Angor*🔹"Puzzle" LU 🔹*Pandemia</t>
  </si>
  <si>
    <t>Le manuscrit inachevé</t>
  </si>
  <si>
    <t>Angor</t>
  </si>
  <si>
    <t>Sharko</t>
  </si>
  <si>
    <t>Fajardie</t>
  </si>
  <si>
    <t>Forsyth</t>
  </si>
  <si>
    <t>Frederick Rapilly</t>
  </si>
  <si>
    <t>Rappilly</t>
  </si>
  <si>
    <t>Le chant du diable</t>
  </si>
  <si>
    <t>Fredric Brown</t>
  </si>
  <si>
    <t>La nuit de Jabberwock</t>
  </si>
  <si>
    <t>La bête de misericorde</t>
  </si>
  <si>
    <t>La fille de nulle part</t>
  </si>
  <si>
    <t>Simenon</t>
  </si>
  <si>
    <t>Vaïner</t>
  </si>
  <si>
    <t>Ghislain Gilberti</t>
  </si>
  <si>
    <t>Gilberti</t>
  </si>
  <si>
    <t>Le festin du serpent</t>
  </si>
  <si>
    <t>Sinoué</t>
  </si>
  <si>
    <t>xx</t>
  </si>
  <si>
    <t>Avicenne</t>
  </si>
  <si>
    <t>Gilles Caillot</t>
  </si>
  <si>
    <t>Caillot</t>
  </si>
  <si>
    <t>Réminiscence</t>
  </si>
  <si>
    <t>Rucka</t>
  </si>
  <si>
    <t>Cayre</t>
  </si>
  <si>
    <t>Harald Gilbers</t>
  </si>
  <si>
    <t>Gilbers</t>
  </si>
  <si>
    <t>Les fils d'Odin</t>
  </si>
  <si>
    <t>Allemand</t>
  </si>
  <si>
    <t>Harlan Coben</t>
  </si>
  <si>
    <t>Coben</t>
  </si>
  <si>
    <t>Promets-moi</t>
  </si>
  <si>
    <t>Double piège</t>
  </si>
  <si>
    <t>Du sang sur le green (Black spin)</t>
  </si>
  <si>
    <t>Faux rebond (Fade away)</t>
  </si>
  <si>
    <t>Remede mortel</t>
  </si>
  <si>
    <t>Sans un mot</t>
  </si>
  <si>
    <t>Meurtriers sans visage</t>
  </si>
  <si>
    <t>Les morts de la Saint Jean</t>
  </si>
  <si>
    <t>Henri Loevenbruck</t>
  </si>
  <si>
    <t>Loevenbruck</t>
  </si>
  <si>
    <t>Le mystére Fulcanelli</t>
  </si>
  <si>
    <t>xxx</t>
  </si>
  <si>
    <t>L'apothicaire</t>
  </si>
  <si>
    <t>Sérum (6 épisodes)</t>
  </si>
  <si>
    <t>Herbert Lieberman</t>
  </si>
  <si>
    <t>Lieberman</t>
  </si>
  <si>
    <t>La maison près du marais</t>
  </si>
  <si>
    <t>Patterson</t>
  </si>
  <si>
    <t>Coy</t>
  </si>
  <si>
    <t>Iain Pears</t>
  </si>
  <si>
    <t>Pears</t>
  </si>
  <si>
    <t xml:space="preserve">L affaire Bernini </t>
  </si>
  <si>
    <t>Levison</t>
  </si>
  <si>
    <t>Ian Pears</t>
  </si>
  <si>
    <t xml:space="preserve">Le songe de Scipion </t>
  </si>
  <si>
    <t>La chute de John Stone</t>
  </si>
  <si>
    <t>Ian Rankin</t>
  </si>
  <si>
    <t>Rankin</t>
  </si>
  <si>
    <t>La mort dans l âme</t>
  </si>
  <si>
    <t>Higgins</t>
  </si>
  <si>
    <t>Hortense</t>
  </si>
  <si>
    <t>Deux gouttes d’eau</t>
  </si>
  <si>
    <t>Ellroy</t>
  </si>
  <si>
    <t>James Patterson</t>
  </si>
  <si>
    <t>Grand méchant loup</t>
  </si>
  <si>
    <t>Et tombent les filles</t>
  </si>
  <si>
    <t xml:space="preserve">Au chat et à la souris </t>
  </si>
  <si>
    <t>Canadien</t>
  </si>
  <si>
    <t>Vautrin</t>
  </si>
  <si>
    <t>Pouy</t>
  </si>
  <si>
    <t>Jean-Christophe Grangé</t>
  </si>
  <si>
    <t>Grangé</t>
  </si>
  <si>
    <t>Miserere</t>
  </si>
  <si>
    <t>xxxx</t>
  </si>
  <si>
    <t>Lontano</t>
  </si>
  <si>
    <t>Kaïken</t>
  </si>
  <si>
    <t>La terre des morts</t>
  </si>
  <si>
    <t>Les rivières pourpres 1, 2</t>
  </si>
  <si>
    <t>Ruffin</t>
  </si>
  <si>
    <t>Jean-Claude Izzo</t>
  </si>
  <si>
    <t>Izzo</t>
  </si>
  <si>
    <t>Total Khéops-Chourmo-Soléa-Le soleil des mourrants</t>
  </si>
  <si>
    <t>Jean-François Coatmeur</t>
  </si>
  <si>
    <t>Coatmeur</t>
  </si>
  <si>
    <t>Tous nos soleils sont morts</t>
  </si>
  <si>
    <t>Baby-foot</t>
  </si>
  <si>
    <t>Morte Fontaine</t>
  </si>
  <si>
    <t>Le squale</t>
  </si>
  <si>
    <t>Outre-mort</t>
  </si>
  <si>
    <t>Escrocmort</t>
  </si>
  <si>
    <t>Yesterday</t>
  </si>
  <si>
    <t>Narcose`</t>
  </si>
  <si>
    <t>Jean-Luc Bizien</t>
  </si>
  <si>
    <t>Bizien</t>
  </si>
  <si>
    <t>La frontière des ténèbres</t>
  </si>
  <si>
    <t>Le berceau des ténèbres</t>
  </si>
  <si>
    <t>Manchette</t>
  </si>
  <si>
    <t>Chroniques</t>
  </si>
  <si>
    <t>Nada</t>
  </si>
  <si>
    <t>Fatale</t>
  </si>
  <si>
    <t>Vengeance impair et passe</t>
  </si>
  <si>
    <t>Jérôme Camut</t>
  </si>
  <si>
    <t>Camut</t>
  </si>
  <si>
    <t>W3 (1,2,3)</t>
  </si>
  <si>
    <t>Les voies de l’ombre 1,2,3,4 (Prédation etc)</t>
  </si>
  <si>
    <t>Jérôme Delafosse</t>
  </si>
  <si>
    <t>Les larmes d'Aral</t>
  </si>
  <si>
    <t>Jim Thompson</t>
  </si>
  <si>
    <t>Thompson</t>
  </si>
  <si>
    <t>Nuit de fureur</t>
  </si>
  <si>
    <t>Des cliques et des cloaques</t>
  </si>
  <si>
    <t>La mort viendra petite</t>
  </si>
  <si>
    <t>L'échappée</t>
  </si>
  <si>
    <t>Monsieur Zéro</t>
  </si>
  <si>
    <t>L'assassin qui est en moi</t>
  </si>
  <si>
    <t>Nesbo</t>
  </si>
  <si>
    <t>Norvégien</t>
  </si>
  <si>
    <t>Joe Gores</t>
  </si>
  <si>
    <t>Gores</t>
  </si>
  <si>
    <t>Inconnue au bataillon</t>
  </si>
  <si>
    <t>Joe R Lansdale</t>
  </si>
  <si>
    <t>Lansdale</t>
  </si>
  <si>
    <t>La mambo des deux ourses</t>
  </si>
  <si>
    <t>L’arbre à bouteilles</t>
  </si>
  <si>
    <t>Sur la ligne noire</t>
  </si>
  <si>
    <t>Dicker</t>
  </si>
  <si>
    <t>Suisse</t>
  </si>
  <si>
    <t>John Connoly</t>
  </si>
  <si>
    <t>Connoly</t>
  </si>
  <si>
    <t>Le poète</t>
  </si>
  <si>
    <t>L'ange noir</t>
  </si>
  <si>
    <t>Laissez toute espérance</t>
  </si>
  <si>
    <t>Le baiser de caïn</t>
  </si>
  <si>
    <t>La proie des ombres</t>
  </si>
  <si>
    <t>Le pouvoir des ténèbres</t>
  </si>
  <si>
    <t>John Dickson Carr</t>
  </si>
  <si>
    <t>Hier vous tuerez</t>
  </si>
  <si>
    <t>John Grisham</t>
  </si>
  <si>
    <t>Grisham</t>
  </si>
  <si>
    <t>L’insoumis</t>
  </si>
  <si>
    <t>Coupable ?</t>
  </si>
  <si>
    <t>L’allée du sycomore</t>
  </si>
  <si>
    <t>Non coupable</t>
  </si>
  <si>
    <t>L affaire Pélican</t>
  </si>
  <si>
    <t>John Hart</t>
  </si>
  <si>
    <t>Hart</t>
  </si>
  <si>
    <t>L’enfant perdu</t>
  </si>
  <si>
    <t>Harvey</t>
  </si>
  <si>
    <t>John Katzenbach</t>
  </si>
  <si>
    <t>Katzenbach</t>
  </si>
  <si>
    <t>Une histoire de fous</t>
  </si>
  <si>
    <t>Faux coupable</t>
  </si>
  <si>
    <t>L'analyste</t>
  </si>
  <si>
    <t>Carré</t>
  </si>
  <si>
    <t>Jonathan Kellerman</t>
  </si>
  <si>
    <t>Kellerman</t>
  </si>
  <si>
    <t>La clinique</t>
  </si>
  <si>
    <t>José Carlos Somoza</t>
  </si>
  <si>
    <t>Somoza</t>
  </si>
  <si>
    <t>La théorie des cordes</t>
  </si>
  <si>
    <t>Finder</t>
  </si>
  <si>
    <t>Jussi Adler-Olsen</t>
  </si>
  <si>
    <t>Adler-Olden</t>
  </si>
  <si>
    <t>Misericorde</t>
  </si>
  <si>
    <t>Adler-Olsen</t>
  </si>
  <si>
    <t>Ken Follet</t>
  </si>
  <si>
    <t>Follet</t>
  </si>
  <si>
    <t>La chute des géants (3 tomes)</t>
  </si>
  <si>
    <t>Ken Grimwood</t>
  </si>
  <si>
    <t>Grimwood</t>
  </si>
  <si>
    <t>Replay</t>
  </si>
  <si>
    <t>Laurent Scalese</t>
  </si>
  <si>
    <t>Scalese</t>
  </si>
  <si>
    <t>Le samouraï qui pleure</t>
  </si>
  <si>
    <t>L'ombre fe Janus</t>
  </si>
  <si>
    <t>Child</t>
  </si>
  <si>
    <t>Goldberg</t>
  </si>
  <si>
    <t>Barclay</t>
  </si>
  <si>
    <t>Chomarat</t>
  </si>
  <si>
    <t>Fois</t>
  </si>
  <si>
    <t>Malte</t>
  </si>
  <si>
    <t>Smith</t>
  </si>
  <si>
    <t>Hématome</t>
  </si>
  <si>
    <t>Dantec</t>
  </si>
  <si>
    <t>Maurice Leblanc</t>
  </si>
  <si>
    <t>Leblanc</t>
  </si>
  <si>
    <t>L’aiguille creuse</t>
  </si>
  <si>
    <t>L’ile aux trente cercueils</t>
  </si>
  <si>
    <t>Collins</t>
  </si>
  <si>
    <t>Maxime Chattam</t>
  </si>
  <si>
    <t>Chattam</t>
  </si>
  <si>
    <t>prédateurs</t>
  </si>
  <si>
    <t>Leviatemps</t>
  </si>
  <si>
    <t>Maléfices</t>
  </si>
  <si>
    <t>Que ta volonté soit faite</t>
  </si>
  <si>
    <t>Michael Connelly</t>
  </si>
  <si>
    <t>Connelly</t>
  </si>
  <si>
    <t>L'épouvantail</t>
  </si>
  <si>
    <t xml:space="preserve">Los Angeles River </t>
  </si>
  <si>
    <t>Crichton</t>
  </si>
  <si>
    <t>Michael Dibdin</t>
  </si>
  <si>
    <t>Dibdin</t>
  </si>
  <si>
    <t>L'ultime défi de Sherlock Holmes</t>
  </si>
  <si>
    <t>Michaël Mention</t>
  </si>
  <si>
    <t>Mention</t>
  </si>
  <si>
    <t>Adieu demain</t>
  </si>
  <si>
    <t>Et justice pour tous</t>
  </si>
  <si>
    <t>Mourir sur Seine</t>
  </si>
  <si>
    <t>N’oublier jamais</t>
  </si>
  <si>
    <t>Spillan</t>
  </si>
  <si>
    <t>Spillane</t>
  </si>
  <si>
    <t>Oliver Pötzch</t>
  </si>
  <si>
    <t>Pötzch</t>
  </si>
  <si>
    <t>La fille du bourreau</t>
  </si>
  <si>
    <t>Descosse</t>
  </si>
  <si>
    <t>Dessaint</t>
  </si>
  <si>
    <t>Garnier</t>
  </si>
  <si>
    <t>Patrick Bauwen</t>
  </si>
  <si>
    <t>Bauwen</t>
  </si>
  <si>
    <t>Patrick Graham</t>
  </si>
  <si>
    <t>Graham</t>
  </si>
  <si>
    <t>Des fauves et des hommes</t>
  </si>
  <si>
    <t>L'apocalypse selon Marie</t>
  </si>
  <si>
    <t>Raynal</t>
  </si>
  <si>
    <t>Senecal</t>
  </si>
  <si>
    <t>5150 rue des Ormes</t>
  </si>
  <si>
    <t>Paul Colize</t>
  </si>
  <si>
    <t>Colize</t>
  </si>
  <si>
    <t>Backup</t>
  </si>
  <si>
    <t>Paul Halter</t>
  </si>
  <si>
    <t>Halter</t>
  </si>
  <si>
    <t>La quatrieme porte</t>
  </si>
  <si>
    <t>Spiral</t>
  </si>
  <si>
    <t>La nuit du minotaure</t>
  </si>
  <si>
    <t>Le brouillard rouge</t>
  </si>
  <si>
    <t>La chambre du fou</t>
  </si>
  <si>
    <t>Lovesey</t>
  </si>
  <si>
    <t>Robinson</t>
  </si>
  <si>
    <t>Peter Tremayne</t>
  </si>
  <si>
    <t>Tremayne</t>
  </si>
  <si>
    <t>Philip Le Roy</t>
  </si>
  <si>
    <t>Le dernier testament</t>
  </si>
  <si>
    <t>Philippe Bouin</t>
  </si>
  <si>
    <t>Bouin</t>
  </si>
  <si>
    <t>La gaga des traboules</t>
  </si>
  <si>
    <t>Philippe Cavalier</t>
  </si>
  <si>
    <t>Cavalier</t>
  </si>
  <si>
    <t>Les loups de Berlin-Les anges de Palerme</t>
  </si>
  <si>
    <t>Margolin</t>
  </si>
  <si>
    <t>Pierre Boileau</t>
  </si>
  <si>
    <t>Boileau</t>
  </si>
  <si>
    <t>Six crimes sans assassin</t>
  </si>
  <si>
    <t>Pierre Boileau et Thomas Narcejac</t>
  </si>
  <si>
    <t>L’ingénieur aimait trop les chiffres</t>
  </si>
  <si>
    <t>Pierre Lemaître</t>
  </si>
  <si>
    <t>Lemaitre</t>
  </si>
  <si>
    <t>Alex</t>
  </si>
  <si>
    <t>Lemaître</t>
  </si>
  <si>
    <t>Sacrifices</t>
  </si>
  <si>
    <t>Au revoir là haut</t>
  </si>
  <si>
    <t>Pierre Magnan</t>
  </si>
  <si>
    <t>Magnan</t>
  </si>
  <si>
    <t>La maison assassinée</t>
  </si>
  <si>
    <t>Pierre Pouchairet</t>
  </si>
  <si>
    <t>Pouchairet</t>
  </si>
  <si>
    <t>Mortels trafics</t>
  </si>
  <si>
    <t>Ellory</t>
  </si>
  <si>
    <t>Chandler</t>
  </si>
  <si>
    <t>Hill</t>
  </si>
  <si>
    <t>Stout</t>
  </si>
  <si>
    <t>Zimler</t>
  </si>
  <si>
    <t>Robert Crais</t>
  </si>
  <si>
    <t>Crais</t>
  </si>
  <si>
    <t>Règle n°un</t>
  </si>
  <si>
    <t>Mortelle protection</t>
  </si>
  <si>
    <t>L'homme sans passé</t>
  </si>
  <si>
    <t>Suspect</t>
  </si>
  <si>
    <t>Meurtre à la sauce cajun</t>
  </si>
  <si>
    <t>Le dernier détective</t>
  </si>
  <si>
    <t>Ludlum</t>
  </si>
  <si>
    <t>Robert Merle</t>
  </si>
  <si>
    <t>Merle</t>
  </si>
  <si>
    <t>Fortune de France 1 à 13</t>
  </si>
  <si>
    <t>Raymond</t>
  </si>
  <si>
    <t>Romain Sardou</t>
  </si>
  <si>
    <t>Sardou</t>
  </si>
  <si>
    <t>L'éclat de Dieu</t>
  </si>
  <si>
    <t>Rash</t>
  </si>
  <si>
    <t>Watson</t>
  </si>
  <si>
    <t>Antonio</t>
  </si>
  <si>
    <t>Japrisot</t>
  </si>
  <si>
    <t>Brussolo</t>
  </si>
  <si>
    <t>Stevens</t>
  </si>
  <si>
    <t>Stephen King</t>
  </si>
  <si>
    <t>King</t>
  </si>
  <si>
    <t>22/11/63</t>
  </si>
  <si>
    <t>La ligne verte</t>
  </si>
  <si>
    <t>Sac d'os</t>
  </si>
  <si>
    <t>Dead Zone</t>
  </si>
  <si>
    <t xml:space="preserve">Dolores Clairborne </t>
  </si>
  <si>
    <t>Martini</t>
  </si>
  <si>
    <t>Hayes</t>
  </si>
  <si>
    <t>Roszack</t>
  </si>
  <si>
    <t>Thierry Jonquet</t>
  </si>
  <si>
    <t>Jonquet</t>
  </si>
  <si>
    <t>Mygale</t>
  </si>
  <si>
    <t>La bête et la belle</t>
  </si>
  <si>
    <t>Ils sont votre épouvante, et vous êtes leur crainte</t>
  </si>
  <si>
    <t>Moloch</t>
  </si>
  <si>
    <t>Mon vieux</t>
  </si>
  <si>
    <t>L'homme en noir</t>
  </si>
  <si>
    <t>Le secret du rabbin</t>
  </si>
  <si>
    <t>Les orpailleurs</t>
  </si>
  <si>
    <t>Thomas H Cook</t>
  </si>
  <si>
    <t>Cook</t>
  </si>
  <si>
    <t>Les feuilles mortes</t>
  </si>
  <si>
    <t>L’interrogatoire</t>
  </si>
  <si>
    <t>Maugenest</t>
  </si>
  <si>
    <t>Benacquista</t>
  </si>
  <si>
    <t>Hillerman</t>
  </si>
  <si>
    <t>Scott</t>
  </si>
  <si>
    <t>Vincent Hauuy</t>
  </si>
  <si>
    <t>Hauuy</t>
  </si>
  <si>
    <t>Le tricycle rouge</t>
  </si>
  <si>
    <t>Mosley</t>
  </si>
  <si>
    <t>Xavier-Marie Bonnot</t>
  </si>
  <si>
    <t>Bonnot</t>
  </si>
  <si>
    <t>La dame de pierre</t>
  </si>
  <si>
    <t>Zoran Drvenkar</t>
  </si>
  <si>
    <t>Drvenkar</t>
  </si>
  <si>
    <t>Toi</t>
  </si>
  <si>
    <t>Croate</t>
  </si>
  <si>
    <t>Eva Prud’Homme</t>
  </si>
  <si>
    <t>Prud’Homme</t>
  </si>
  <si>
    <t>Meurtre à la Saint Barthelely</t>
  </si>
  <si>
    <t>Historique</t>
  </si>
  <si>
    <t>Paul C Doherty</t>
  </si>
  <si>
    <t>Viviane Moore</t>
  </si>
  <si>
    <t>Laetitia Bourgeois</t>
  </si>
  <si>
    <t>S J Parris</t>
  </si>
  <si>
    <t>C J Sansom</t>
  </si>
  <si>
    <t>Doherty</t>
  </si>
  <si>
    <t>Bourgeois</t>
  </si>
  <si>
    <t>Parris</t>
  </si>
  <si>
    <t>Sansom</t>
  </si>
  <si>
    <t>Le marchand de mort</t>
  </si>
  <si>
    <t>Le pelerinage de soeur Fidelma</t>
  </si>
  <si>
    <t>Le calice de sang</t>
  </si>
  <si>
    <t>La confrérie du corbeau</t>
  </si>
  <si>
    <t>La pénitence des damnés</t>
  </si>
  <si>
    <t>Le seigneur sans visage</t>
  </si>
  <si>
    <t>La nuit du loup vert</t>
  </si>
  <si>
    <t>Le château du diable rouge</t>
  </si>
  <si>
    <t>Le parchemin disparu de Maitre Richard</t>
  </si>
  <si>
    <t>Le prix de l’héresie</t>
  </si>
  <si>
    <t>Les larmes du diable</t>
  </si>
  <si>
    <t>Meurtres dans le sanctuaire</t>
  </si>
  <si>
    <t>MCoy</t>
  </si>
  <si>
    <t>Boileau-Narcejac</t>
  </si>
  <si>
    <t>DelArbol</t>
  </si>
  <si>
    <t>Camilleri-Lucarelli</t>
  </si>
  <si>
    <t>Soeurs</t>
  </si>
  <si>
    <t>La nuit de l’ogre</t>
  </si>
  <si>
    <t>Monster</t>
  </si>
  <si>
    <t>Le jour du chien</t>
  </si>
  <si>
    <t>Les fantômes d’Eden</t>
  </si>
  <si>
    <t>Fin de ronde</t>
  </si>
  <si>
    <t>Chien de faïence</t>
  </si>
  <si>
    <t>Mortendirect.com</t>
  </si>
  <si>
    <t>Patricia Hespel</t>
  </si>
  <si>
    <t>Hespel</t>
  </si>
  <si>
    <t>La fille derriere la porte</t>
  </si>
  <si>
    <t>La symphonie du hasard 1,2,3</t>
  </si>
  <si>
    <t>L’informateur</t>
  </si>
  <si>
    <t>La physique des catastrophes</t>
  </si>
  <si>
    <t>Hell.com</t>
  </si>
  <si>
    <t>Le passager</t>
  </si>
  <si>
    <t>J’ai dû rêver trop fort</t>
  </si>
  <si>
    <t>Sebastian Fitzek</t>
  </si>
  <si>
    <t>Fitzek</t>
  </si>
  <si>
    <t>Thérapie</t>
  </si>
  <si>
    <t>Les marécages</t>
  </si>
  <si>
    <t>Malphas 1,2,3,4</t>
  </si>
  <si>
    <t>Norek</t>
  </si>
  <si>
    <t>Surtensions</t>
  </si>
  <si>
    <t>Le rameau brisé</t>
  </si>
  <si>
    <t>XX</t>
  </si>
  <si>
    <t>Luca</t>
  </si>
  <si>
    <t>Kasischke</t>
  </si>
  <si>
    <t>Thomas</t>
  </si>
  <si>
    <t>Territoires</t>
  </si>
  <si>
    <t>Tartt</t>
  </si>
  <si>
    <t>Nay</t>
  </si>
  <si>
    <t>L’écorchée</t>
  </si>
  <si>
    <t>Malefico</t>
  </si>
  <si>
    <t>Gerhadrsen</t>
  </si>
  <si>
    <t>Sequestrée</t>
  </si>
  <si>
    <t>Antoine</t>
  </si>
  <si>
    <t>Grebe</t>
  </si>
  <si>
    <t>Etienne</t>
  </si>
  <si>
    <t>Hinkson</t>
  </si>
  <si>
    <t>Köping</t>
  </si>
  <si>
    <t>Loubry</t>
  </si>
  <si>
    <t>Baldacci</t>
  </si>
  <si>
    <t>Sylvia</t>
  </si>
  <si>
    <t>Fast</t>
  </si>
  <si>
    <t>Necropolis</t>
  </si>
  <si>
    <t>Marshall</t>
  </si>
  <si>
    <t>Fievre</t>
  </si>
  <si>
    <t>Willocks</t>
  </si>
  <si>
    <t>Lyndon</t>
  </si>
  <si>
    <t>Marcello</t>
  </si>
  <si>
    <t>Erre</t>
  </si>
  <si>
    <t>Cleave</t>
  </si>
  <si>
    <t>Wadell</t>
  </si>
  <si>
    <t>Benoît</t>
  </si>
  <si>
    <t>McGuire</t>
  </si>
  <si>
    <t>Franklin</t>
  </si>
  <si>
    <t>Garrido</t>
  </si>
  <si>
    <t>Ferey</t>
  </si>
  <si>
    <t>Mapuche</t>
  </si>
  <si>
    <t>Berry</t>
  </si>
  <si>
    <t>Preston</t>
  </si>
  <si>
    <t>Jacq</t>
  </si>
  <si>
    <t>Beuglet</t>
  </si>
  <si>
    <t>Complot</t>
  </si>
  <si>
    <t>Pays</t>
  </si>
  <si>
    <t>Egypte</t>
  </si>
  <si>
    <t>Powers</t>
  </si>
  <si>
    <t>Sussman</t>
  </si>
  <si>
    <t>Tremain</t>
  </si>
  <si>
    <t>anglaise</t>
  </si>
  <si>
    <t>Calmel</t>
  </si>
  <si>
    <t>française</t>
  </si>
  <si>
    <t>Bourin</t>
  </si>
  <si>
    <t>Sedley</t>
  </si>
  <si>
    <t>Granger</t>
  </si>
  <si>
    <t>Finlay</t>
  </si>
  <si>
    <t>Brandeth</t>
  </si>
  <si>
    <t>Grace</t>
  </si>
  <si>
    <t>Fellowes</t>
  </si>
  <si>
    <t>Belmont</t>
  </si>
  <si>
    <t>Drood</t>
  </si>
  <si>
    <t>Delzongle</t>
  </si>
  <si>
    <t>Boréal</t>
  </si>
  <si>
    <t>Horowitz</t>
  </si>
  <si>
    <t>Suédoise</t>
  </si>
  <si>
    <t>Canadienne</t>
  </si>
  <si>
    <t>Néo-zélandais</t>
  </si>
  <si>
    <t>Morson</t>
  </si>
  <si>
    <t>Hyde</t>
  </si>
  <si>
    <t>Simetierre</t>
  </si>
  <si>
    <t>L’outsider</t>
  </si>
  <si>
    <t>L’institut</t>
  </si>
  <si>
    <t>Easterman</t>
  </si>
  <si>
    <t>Littell</t>
  </si>
  <si>
    <t>Lackberg</t>
  </si>
  <si>
    <t>Excellent</t>
  </si>
  <si>
    <t>Waddell</t>
  </si>
  <si>
    <t>Kasische</t>
  </si>
  <si>
    <t>Simoni</t>
  </si>
  <si>
    <t>D’Aillon</t>
  </si>
  <si>
    <t>Izner</t>
  </si>
  <si>
    <t>May</t>
  </si>
  <si>
    <t>Ecossais</t>
  </si>
  <si>
    <t>Hawley</t>
  </si>
  <si>
    <t>Modiano</t>
  </si>
  <si>
    <t>Jackpot</t>
  </si>
  <si>
    <t>Bois-brûlé</t>
  </si>
  <si>
    <t>L’introuvable</t>
  </si>
  <si>
    <t>Strad</t>
  </si>
  <si>
    <t>Paranoïa</t>
  </si>
  <si>
    <t>Recherchée</t>
  </si>
  <si>
    <t>Arrowood</t>
  </si>
  <si>
    <t>Verdon</t>
  </si>
  <si>
    <t>Cordy</t>
  </si>
  <si>
    <t>Coe</t>
  </si>
  <si>
    <t>Parot</t>
  </si>
  <si>
    <t>Wendeberg</t>
  </si>
  <si>
    <t>Allemande</t>
  </si>
  <si>
    <t>Lane</t>
  </si>
  <si>
    <t>Thomson</t>
  </si>
  <si>
    <t>Ray</t>
  </si>
  <si>
    <t>Reouven</t>
  </si>
  <si>
    <t>Day</t>
  </si>
  <si>
    <t>Garcia</t>
  </si>
  <si>
    <t>Cullin</t>
  </si>
  <si>
    <t>Peacock</t>
  </si>
  <si>
    <t>Faye</t>
  </si>
  <si>
    <t>Boyer</t>
  </si>
  <si>
    <t>Davies</t>
  </si>
  <si>
    <t>MacBird</t>
  </si>
  <si>
    <t>Nicodëme</t>
  </si>
  <si>
    <t>Bellocq-Poulonis</t>
  </si>
  <si>
    <t>Ruzé-Moëns</t>
  </si>
  <si>
    <t>italienne</t>
  </si>
  <si>
    <t>Irlandaise</t>
  </si>
  <si>
    <t>Russe</t>
  </si>
  <si>
    <t>Turque</t>
  </si>
  <si>
    <t>Japonaise</t>
  </si>
  <si>
    <t>Neo-Zélandaise</t>
  </si>
  <si>
    <t>Brésil</t>
  </si>
  <si>
    <t>Israélienne</t>
  </si>
  <si>
    <t>Hollandaise</t>
  </si>
  <si>
    <t>Italienne</t>
  </si>
  <si>
    <t>Espagnole</t>
  </si>
  <si>
    <t>Trosell</t>
  </si>
  <si>
    <t>Barlett</t>
  </si>
  <si>
    <t>Shenkel</t>
  </si>
  <si>
    <t>Rule</t>
  </si>
  <si>
    <t>Gour</t>
  </si>
  <si>
    <t>Fradier</t>
  </si>
  <si>
    <t>Link</t>
  </si>
  <si>
    <t>Fyfield</t>
  </si>
  <si>
    <t>Piersanti</t>
  </si>
  <si>
    <t>Parsons</t>
  </si>
  <si>
    <t>Fossum</t>
  </si>
  <si>
    <t>Walker</t>
  </si>
  <si>
    <t>Wilson</t>
  </si>
  <si>
    <t>Unger</t>
  </si>
  <si>
    <t>Penny</t>
  </si>
  <si>
    <t>Sjöwall</t>
  </si>
  <si>
    <t>Orford</t>
  </si>
  <si>
    <t>Abboyt</t>
  </si>
  <si>
    <t>Kirikanat</t>
  </si>
  <si>
    <t>Miyabe</t>
  </si>
  <si>
    <t>Monfils</t>
  </si>
  <si>
    <t>Alexandrova</t>
  </si>
  <si>
    <t>Kirino</t>
  </si>
  <si>
    <t>Marsh</t>
  </si>
  <si>
    <t>Loriot</t>
  </si>
  <si>
    <t>Melo</t>
  </si>
  <si>
    <t>Noort</t>
  </si>
  <si>
    <t>Benson</t>
  </si>
  <si>
    <t xml:space="preserve">Elena Arseneva </t>
  </si>
  <si>
    <t xml:space="preserve">Frances Fyfield </t>
  </si>
  <si>
    <t xml:space="preserve">Gilda Pietsanti </t>
  </si>
  <si>
    <t xml:space="preserve">Julie Parsons  </t>
  </si>
  <si>
    <t>Karin Fossum</t>
  </si>
  <si>
    <t xml:space="preserve">Lalie Walker </t>
  </si>
  <si>
    <t xml:space="preserve">Larin Alvtegen </t>
  </si>
  <si>
    <t xml:space="preserve">Laura Wilson </t>
  </si>
  <si>
    <t xml:space="preserve">Leena Lehtolaien </t>
  </si>
  <si>
    <t xml:space="preserve">Lisa Unger </t>
  </si>
  <si>
    <t xml:space="preserve">Louise Penny </t>
  </si>
  <si>
    <t xml:space="preserve">Maj Sjöwall </t>
  </si>
  <si>
    <t xml:space="preserve">Margie Orford </t>
  </si>
  <si>
    <t>Megan E Abboyt</t>
  </si>
  <si>
    <t>Révélée</t>
  </si>
  <si>
    <t>Knight</t>
  </si>
  <si>
    <t>Markogiannàkis</t>
  </si>
  <si>
    <t>Grecque</t>
  </si>
  <si>
    <t>Lebel</t>
  </si>
  <si>
    <t>1991</t>
  </si>
  <si>
    <t>Nordique</t>
  </si>
  <si>
    <t>Amérique latine</t>
  </si>
  <si>
    <t>Italie</t>
  </si>
  <si>
    <t>Néo-Zélandais</t>
  </si>
  <si>
    <t>Pacifique</t>
  </si>
  <si>
    <t>Canicule</t>
  </si>
  <si>
    <t>Koeppe</t>
  </si>
  <si>
    <t>Marrs</t>
  </si>
  <si>
    <t>Harper</t>
  </si>
  <si>
    <t>Grece</t>
  </si>
  <si>
    <t>Israėl</t>
  </si>
  <si>
    <t>Argentine</t>
  </si>
  <si>
    <t>Selva Almada</t>
  </si>
  <si>
    <t>Eugenia Almeida</t>
  </si>
  <si>
    <t>Carlos Aon</t>
  </si>
  <si>
    <t>Raúl Argemí</t>
  </si>
  <si>
    <t>Léandro Ávalos Blacha</t>
  </si>
  <si>
    <t>Federico Axat</t>
  </si>
  <si>
    <t>Gerardo Balsa</t>
  </si>
  <si>
    <t>Vicente Battista</t>
  </si>
  <si>
    <t>juan Bobillo</t>
  </si>
  <si>
    <t>Enrique Breccia</t>
  </si>
  <si>
    <t>Martín Caparrós</t>
  </si>
  <si>
    <t>Juan Chavarriga</t>
  </si>
  <si>
    <t>Humberto Costantini</t>
  </si>
  <si>
    <t>Damian Couceiro</t>
  </si>
  <si>
    <t>Matías Crowder</t>
  </si>
  <si>
    <t>Antonio Dal Masetto</t>
  </si>
  <si>
    <t>Federico Dallocchio</t>
  </si>
  <si>
    <t>Juan Damonte</t>
  </si>
  <si>
    <t>Pablo De Santis</t>
  </si>
  <si>
    <t>Claudio Álvarez w Chili</t>
  </si>
  <si>
    <t>Roberto Ampuero</t>
  </si>
  <si>
    <t>Roberto Bolaño w Chili</t>
  </si>
  <si>
    <t>Nelson Castillo</t>
  </si>
  <si>
    <t>laime Collver w Chili</t>
  </si>
  <si>
    <t>Nelson Daniél</t>
  </si>
  <si>
    <t>Ramón Díaz-Eterovic</t>
  </si>
  <si>
    <t>Mauricio Electorat</t>
  </si>
  <si>
    <t>Alexandro Jodorowsky</t>
  </si>
  <si>
    <t>Dániel Nelson</t>
  </si>
  <si>
    <t>Maria Poblete w Chili</t>
  </si>
  <si>
    <t>Boris Quercia</t>
  </si>
  <si>
    <t>Henri Reculé</t>
  </si>
  <si>
    <t>Gabriel Rodriguez la Chili</t>
  </si>
  <si>
    <t>Pablo Santander</t>
  </si>
  <si>
    <t>Luis Sepúlveda</t>
  </si>
  <si>
    <t>Félix Vega</t>
  </si>
  <si>
    <t>Critères</t>
  </si>
  <si>
    <t>Chili</t>
  </si>
  <si>
    <t xml:space="preserve">Argentine </t>
  </si>
  <si>
    <t>Juan Pablo Escobar</t>
  </si>
  <si>
    <t>Melba Escobar</t>
  </si>
  <si>
    <t>Jorge Franco</t>
  </si>
  <si>
    <t>Mario Mendoza</t>
  </si>
  <si>
    <t>Antonio Ungar</t>
  </si>
  <si>
    <t xml:space="preserve">Nahum Montt </t>
  </si>
  <si>
    <t xml:space="preserve">Colombie </t>
  </si>
  <si>
    <t>Santiago Gamboa</t>
  </si>
  <si>
    <t>Isabel Allende</t>
  </si>
  <si>
    <t>Fernando Ampuero</t>
  </si>
  <si>
    <t>José Malaga</t>
  </si>
  <si>
    <t>Alfredo Pita</t>
  </si>
  <si>
    <t>Pérou</t>
  </si>
  <si>
    <t>Santiago Roncagliolo</t>
  </si>
  <si>
    <t>Antonio Taboada</t>
  </si>
  <si>
    <t>Diego Trelles Paz</t>
  </si>
  <si>
    <t>Orfa Alarcón</t>
  </si>
  <si>
    <t>Eduardo Antonio Parra</t>
  </si>
  <si>
    <t>Guillermo Arriaga</t>
  </si>
  <si>
    <t>Bachan</t>
  </si>
  <si>
    <t>Daniel Bayliss</t>
  </si>
  <si>
    <t>Bazal</t>
  </si>
  <si>
    <t>Rafael Bernal</t>
  </si>
  <si>
    <t>Oscar de Muriel</t>
  </si>
  <si>
    <t>Guillermo Del Toro</t>
  </si>
  <si>
    <t>Bernardo Fernandez</t>
  </si>
  <si>
    <t>Fernando A. Flores</t>
  </si>
  <si>
    <t>Victor Luis González</t>
  </si>
  <si>
    <t>Sergio Gonzalez Rodriguez</t>
  </si>
  <si>
    <t>Rogelio Guedea</t>
  </si>
  <si>
    <t>Francisco Gerardo Haghenbeck</t>
  </si>
  <si>
    <t>Jorge Ibargüengoitia</t>
  </si>
  <si>
    <t>Mexique</t>
  </si>
  <si>
    <t>José Ladrönn</t>
  </si>
  <si>
    <t>Juan Hernändez Luna</t>
  </si>
  <si>
    <t>Teresa Martinez</t>
  </si>
  <si>
    <t>Fernanda Melchor</t>
  </si>
  <si>
    <t>Titres</t>
  </si>
  <si>
    <t>Rafael Albuquerque</t>
  </si>
  <si>
    <t>Wander Antunes</t>
  </si>
  <si>
    <t>Renato Arlem</t>
  </si>
  <si>
    <t>Edyr Augusto w Brésil</t>
  </si>
  <si>
    <t>Julia Bax</t>
  </si>
  <si>
    <t>Tony Bellotto</t>
  </si>
  <si>
    <t>Frei Betto</t>
  </si>
  <si>
    <t>Fernando Bonassi</t>
  </si>
  <si>
    <t>Geraldo Borges</t>
  </si>
  <si>
    <t>Leno Carvalho wa Brésil</t>
  </si>
  <si>
    <t>Miguel De Lalor Imbiriba</t>
  </si>
  <si>
    <t>Mike Deodato Jr.</t>
  </si>
  <si>
    <t>Carlos Rafael Duarte</t>
  </si>
  <si>
    <t>Rubem Fonseca</t>
  </si>
  <si>
    <t>Eduardo Francisco</t>
  </si>
  <si>
    <t>Louise Garcia</t>
  </si>
  <si>
    <t>Luiz-Alfredo Garcia-Roza</t>
  </si>
  <si>
    <t>Renato Guedes</t>
  </si>
  <si>
    <t>Geanes Holland</t>
  </si>
  <si>
    <t>Lajos Farkas</t>
  </si>
  <si>
    <t>Attila Futaki</t>
  </si>
  <si>
    <t>Sándor Jászberényi</t>
  </si>
  <si>
    <t>Imre Kertész</t>
  </si>
  <si>
    <t>Hongrie</t>
  </si>
  <si>
    <t>Vilmos Kondor</t>
  </si>
  <si>
    <t>Gyula Pozsgay</t>
  </si>
  <si>
    <t>Julia Székely</t>
  </si>
  <si>
    <t>Benedek Totth</t>
  </si>
  <si>
    <t>Est</t>
  </si>
  <si>
    <t>George Arion</t>
  </si>
  <si>
    <t>Igor Bergler</t>
  </si>
  <si>
    <t>lanos Dan Catalin</t>
  </si>
  <si>
    <t>E. O. Chirovici</t>
  </si>
  <si>
    <t>Virgil Gheorghiu</t>
  </si>
  <si>
    <t>Sorin Manesia</t>
  </si>
  <si>
    <t>Christi Pacurariu</t>
  </si>
  <si>
    <t>Iléana Surducan</t>
  </si>
  <si>
    <t>Alex Talamba</t>
  </si>
  <si>
    <t>Bogdan Teodorescu</t>
  </si>
  <si>
    <t>Irina Teodorescu</t>
  </si>
  <si>
    <t>Roumanie</t>
  </si>
  <si>
    <t>Andriy Kokotukha</t>
  </si>
  <si>
    <t>Andreï Kourkov w Ukraine</t>
  </si>
  <si>
    <t>Jaroslav Melnik</t>
  </si>
  <si>
    <t xml:space="preserve">Ukraine </t>
  </si>
  <si>
    <t>Bernhard Aichner</t>
  </si>
  <si>
    <t>A Autriche</t>
  </si>
  <si>
    <t>Thomas Brezina</t>
  </si>
  <si>
    <t>Marc Elsberg</t>
  </si>
  <si>
    <t>Andreas Gruber</t>
  </si>
  <si>
    <t>Wolf Haas</t>
  </si>
  <si>
    <t>Paulus Hochgatterer</t>
  </si>
  <si>
    <t>Ursula Poznanski</t>
  </si>
  <si>
    <t>Martin Prinz</t>
  </si>
  <si>
    <t>Thomas Raab</t>
  </si>
  <si>
    <t>Heinrich Steinfest</t>
  </si>
  <si>
    <t>Michael Wallner</t>
  </si>
  <si>
    <t>Stefan Zweig</t>
  </si>
  <si>
    <t>Autriche</t>
  </si>
  <si>
    <t>Inestimable</t>
  </si>
  <si>
    <t>Ilya Kalinine</t>
  </si>
  <si>
    <t>Ewa</t>
  </si>
  <si>
    <t>Inavouable</t>
  </si>
  <si>
    <t>La Conjuration primitive</t>
  </si>
  <si>
    <t>La Chambre d'ambre</t>
  </si>
  <si>
    <t>En mémoire de la forêt</t>
  </si>
  <si>
    <t>KZ Retour vers l'enfer</t>
  </si>
  <si>
    <t>L'Axe du Sang</t>
  </si>
  <si>
    <t>Train bleu Train noir</t>
  </si>
  <si>
    <t>Les Sentiers de la nuit</t>
  </si>
  <si>
    <t>Le Cercle de Seth</t>
  </si>
  <si>
    <t>L'ombre de Pitchipoï</t>
  </si>
  <si>
    <t>Mille larmes mènent au mal</t>
  </si>
  <si>
    <t xml:space="preserve">Pologne </t>
  </si>
  <si>
    <t xml:space="preserve">Zygmunt Miloszewski </t>
  </si>
  <si>
    <t xml:space="preserve">Maxime Chattam </t>
  </si>
  <si>
    <t xml:space="preserve">Jérôme Camut, Nathalie Hug </t>
  </si>
  <si>
    <t xml:space="preserve">Matthieu Biasotto </t>
  </si>
  <si>
    <t xml:space="preserve">Jérôme Bucy </t>
  </si>
  <si>
    <t xml:space="preserve">Charles T. Powers </t>
  </si>
  <si>
    <t xml:space="preserve">Gérard Delteil </t>
  </si>
  <si>
    <t xml:space="preserve">Pierre-Yves Tinguely </t>
  </si>
  <si>
    <t xml:space="preserve">Maurice Gouiran </t>
  </si>
  <si>
    <t xml:space="preserve">Gilles Vidal </t>
  </si>
  <si>
    <t xml:space="preserve">Adrien Anderson </t>
  </si>
  <si>
    <t xml:space="preserve">Michel Kopp </t>
  </si>
  <si>
    <t xml:space="preserve">Dorothée Lizion </t>
  </si>
  <si>
    <t>Autrichien</t>
  </si>
  <si>
    <t>Hongrois</t>
  </si>
  <si>
    <t>Roumain</t>
  </si>
  <si>
    <t>Angleterre</t>
  </si>
  <si>
    <t>Régression</t>
  </si>
  <si>
    <t>Argemi</t>
  </si>
  <si>
    <t>Axat</t>
  </si>
  <si>
    <t>Battista</t>
  </si>
  <si>
    <t>Bruzzone</t>
  </si>
  <si>
    <t>Denevi</t>
  </si>
  <si>
    <t>Diez</t>
  </si>
  <si>
    <t>Malajovich</t>
  </si>
  <si>
    <t>Mallo</t>
  </si>
  <si>
    <t>Manzur</t>
  </si>
  <si>
    <t>Martinez</t>
  </si>
  <si>
    <t>Medina</t>
  </si>
  <si>
    <t>Orsi</t>
  </si>
  <si>
    <t>Osorio</t>
  </si>
  <si>
    <t>Oyola</t>
  </si>
  <si>
    <t>Paszkowski</t>
  </si>
  <si>
    <t>Plante</t>
  </si>
  <si>
    <t>Saccomanno</t>
  </si>
  <si>
    <t>Sacheri</t>
  </si>
  <si>
    <t>Sampayo</t>
  </si>
  <si>
    <t>Sasturain</t>
  </si>
  <si>
    <t>Sinay</t>
  </si>
  <si>
    <t>Soriano</t>
  </si>
  <si>
    <t>Walsh</t>
  </si>
  <si>
    <t>Colombie</t>
  </si>
  <si>
    <t>Cuba</t>
  </si>
  <si>
    <t>Equateur</t>
  </si>
  <si>
    <t>Perou</t>
  </si>
  <si>
    <t>Venezuela</t>
  </si>
  <si>
    <t>Salvador</t>
  </si>
  <si>
    <t>Nom</t>
  </si>
  <si>
    <t>SILVA</t>
  </si>
  <si>
    <t>ABELLA</t>
  </si>
  <si>
    <t>NORIEGA</t>
  </si>
  <si>
    <t>ORTUNO</t>
  </si>
  <si>
    <t>SARABIA</t>
  </si>
  <si>
    <t>DAPIEVE</t>
  </si>
  <si>
    <t>FERNANDEZ</t>
  </si>
  <si>
    <t>QUERCIA</t>
  </si>
  <si>
    <t>GARCIA-AGUILERA</t>
  </si>
  <si>
    <t>CARTER</t>
  </si>
  <si>
    <t>CHAVARRIA</t>
  </si>
  <si>
    <t>QUIROS</t>
  </si>
  <si>
    <t>AUGUSTO</t>
  </si>
  <si>
    <t>MENDOZA</t>
  </si>
  <si>
    <t>LEONARD</t>
  </si>
  <si>
    <t>SERNA</t>
  </si>
  <si>
    <t>AGUIRE</t>
  </si>
  <si>
    <t>HAGHENBECK</t>
  </si>
  <si>
    <t>ARRIAGA</t>
  </si>
  <si>
    <t>QUIROGA</t>
  </si>
  <si>
    <t>RAMOS</t>
  </si>
  <si>
    <t>SOARES</t>
  </si>
  <si>
    <t>LANTIGUA</t>
  </si>
  <si>
    <t>IBARGÜENGOITIA</t>
  </si>
  <si>
    <t>VOLPI</t>
  </si>
  <si>
    <t>DONOSO</t>
  </si>
  <si>
    <t>VASCO</t>
  </si>
  <si>
    <t>CAVALCANTI</t>
  </si>
  <si>
    <t>MÜLLER</t>
  </si>
  <si>
    <t>PADURA</t>
  </si>
  <si>
    <t>LUNAR</t>
  </si>
  <si>
    <t>SEPULVEDA</t>
  </si>
  <si>
    <t>VARGAS-LLOSA</t>
  </si>
  <si>
    <t>SOLARES</t>
  </si>
  <si>
    <t>ELECTORAT</t>
  </si>
  <si>
    <t>MELO</t>
  </si>
  <si>
    <t>LINS</t>
  </si>
  <si>
    <t>BERNAL</t>
  </si>
  <si>
    <t>MONTES</t>
  </si>
  <si>
    <t>AMPUERO</t>
  </si>
  <si>
    <t>DRUMMOND</t>
  </si>
  <si>
    <t>GUEDEA</t>
  </si>
  <si>
    <t>WROBEL</t>
  </si>
  <si>
    <t>RONCAGLIOLO</t>
  </si>
  <si>
    <t>GAMBOA</t>
  </si>
  <si>
    <t>RAMIREZ</t>
  </si>
  <si>
    <t>BELLOTO</t>
  </si>
  <si>
    <t>PARRA</t>
  </si>
  <si>
    <t>BLAKE</t>
  </si>
  <si>
    <t>PALOU</t>
  </si>
  <si>
    <t>Molino</t>
  </si>
  <si>
    <t>Feinmann</t>
  </si>
  <si>
    <t>Diaz</t>
  </si>
  <si>
    <t>Casares</t>
  </si>
  <si>
    <t>Borges</t>
  </si>
  <si>
    <t>GARCIA-ROZA</t>
  </si>
  <si>
    <t>Zweig</t>
  </si>
  <si>
    <t>Hernandez</t>
  </si>
  <si>
    <t>Hochgatterrer</t>
  </si>
  <si>
    <t>Haas</t>
  </si>
  <si>
    <t>Deuil</t>
  </si>
  <si>
    <t>Colonne1</t>
  </si>
  <si>
    <t>Cabale pyramidion</t>
  </si>
  <si>
    <t>Le Dieu fleuve</t>
  </si>
  <si>
    <t>La Revanche de l'Ombre Jaune</t>
  </si>
  <si>
    <t>Avant les années terribles</t>
  </si>
  <si>
    <t>Mort sur le Nil</t>
  </si>
  <si>
    <t>Sphinx</t>
  </si>
  <si>
    <t>Le Septième papyrus</t>
  </si>
  <si>
    <t>Le Nom de la bête</t>
  </si>
  <si>
    <t>Un Crocodile sur un banc de sable</t>
  </si>
  <si>
    <t>Utopia</t>
  </si>
  <si>
    <t>Le Secret du temple</t>
  </si>
  <si>
    <t>La malédiction des pharaons</t>
  </si>
  <si>
    <t>Elizabeth Peters i'm 1981 ¢ 1 vote lil 8/10</t>
  </si>
  <si>
    <t>Le Mystère du Sarcophage</t>
  </si>
  <si>
    <t>L'Ombre de Sethos</t>
  </si>
  <si>
    <t>La Onzième plaie d'Egypte</t>
  </si>
  <si>
    <t>Le Secret d'Amon-Râ</t>
  </si>
  <si>
    <t>Elizabeth Peters 09 1991 3 1 vote lil 8/10</t>
  </si>
  <si>
    <t>Le Maître d'Anubis</t>
  </si>
  <si>
    <t>La Déesse Hippopotame</t>
  </si>
  <si>
    <t>L'Enigme de la momie blonde</t>
  </si>
  <si>
    <t>Elizabeth Peters fm 1997 0 1 vote lil 8/10</t>
  </si>
  <si>
    <t>Le Papyrus de Thot</t>
  </si>
  <si>
    <t>Elizabeth Peters A 1998 3 1 vote lil</t>
  </si>
  <si>
    <t>Titre</t>
  </si>
  <si>
    <t>Ahmed Khaled Towfik im 2008 ¢ 5 votes lil 82/10</t>
  </si>
  <si>
    <t xml:space="preserve"> Samuel Delage f 2015 C 3 votes last 93/10</t>
  </si>
  <si>
    <t xml:space="preserve"> Wilbur Smith 09 1993 C 1 vote lil 9/10</t>
  </si>
  <si>
    <t xml:space="preserve"> Henri Vernes fm 1959 0 1 vote Lal 9/10</t>
  </si>
  <si>
    <t xml:space="preserve"> Victor Del Arbol ( 2019 g 2 votes lil 9/10</t>
  </si>
  <si>
    <t xml:space="preserve"> Robin Cook (USA) fif 1979 0 2 votes lal 85/10</t>
  </si>
  <si>
    <t xml:space="preserve"> Wilbur Smith M 1995 © 2 votes lil 85/10</t>
  </si>
  <si>
    <t xml:space="preserve"> Daniel Easterman m 1992 ¿ 3 votes lil 83/10</t>
  </si>
  <si>
    <t xml:space="preserve"> Elizabeth Peters fm 1975 0 3 votes lil 83/10</t>
  </si>
  <si>
    <t xml:space="preserve"> Paul Sussman @ 2005 € 1 vote lil 8/10</t>
  </si>
  <si>
    <t xml:space="preserve"> Elizabeth Peters fm 1985 € 1 vote lil 8/10</t>
  </si>
  <si>
    <t xml:space="preserve"> Elizabeth Peters f 1986 © 1 vote lil 8/10</t>
  </si>
  <si>
    <t xml:space="preserve"> Elizabeth Peters fm 1988 C 1 vote lil 8/10</t>
  </si>
  <si>
    <t xml:space="preserve"> Elizabeth Peters fm 1992 c 1 vote lil 8/10</t>
  </si>
  <si>
    <t xml:space="preserve"> Elizabeth Peters ( 1996 © 1 vote lil 8/10</t>
  </si>
  <si>
    <t xml:space="preserve"> Agatha Christie fig 1937 0 21 votes last 86/10</t>
  </si>
  <si>
    <t xml:space="preserve">  !</t>
  </si>
  <si>
    <t> Samuel Delage</t>
  </si>
  <si>
    <t> Wilbur Smith</t>
  </si>
  <si>
    <t> Henri Vernes</t>
  </si>
  <si>
    <t> Victor Del Arbol</t>
  </si>
  <si>
    <t> Agatha Christie</t>
  </si>
  <si>
    <t> Robin Cook (USA)</t>
  </si>
  <si>
    <t> Daniel Easterman</t>
  </si>
  <si>
    <t> Elizabeth Peters</t>
  </si>
  <si>
    <t>Ahmed Khaled Towfik</t>
  </si>
  <si>
    <t> Paul Sussman</t>
  </si>
  <si>
    <t xml:space="preserve">Egypte </t>
  </si>
  <si>
    <t>Doublonsauteur</t>
  </si>
  <si>
    <t>Auteur1fois</t>
  </si>
  <si>
    <t>trinomdefamille</t>
  </si>
  <si>
    <t>FExtractionNom</t>
  </si>
  <si>
    <t>FExtract1°mot</t>
  </si>
  <si>
    <t>coche"àlire2</t>
  </si>
  <si>
    <t>àlire</t>
  </si>
  <si>
    <t>HOMMEFEMME</t>
  </si>
  <si>
    <t>Enpriorité</t>
  </si>
  <si>
    <t>nouvvenus</t>
  </si>
  <si>
    <t>biblio</t>
  </si>
  <si>
    <t>Nom1fois</t>
  </si>
  <si>
    <t>Espionnage</t>
  </si>
  <si>
    <t>àtrouver</t>
  </si>
  <si>
    <t>Trouvertitre</t>
  </si>
  <si>
    <t>DeonMeyer</t>
  </si>
  <si>
    <t>Jusqu’audernier</t>
  </si>
  <si>
    <t>Afriquedusud</t>
  </si>
  <si>
    <t>Afrique</t>
  </si>
  <si>
    <t>L’annéedulion</t>
  </si>
  <si>
    <t>Lepicdudiable</t>
  </si>
  <si>
    <t>UrsulaPoznanski</t>
  </si>
  <si>
    <t>MargieOrford</t>
  </si>
  <si>
    <t>WilburSmith</t>
  </si>
  <si>
    <t>Le7°papyrus</t>
  </si>
  <si>
    <t>DouglasKennedy</t>
  </si>
  <si>
    <t>Kennedy</t>
  </si>
  <si>
    <t>AmériqueduNord</t>
  </si>
  <si>
    <t>HarlanCoben</t>
  </si>
  <si>
    <t>Doublepiège</t>
  </si>
  <si>
    <t>BrianFreeman</t>
  </si>
  <si>
    <t>Jet’aurai</t>
  </si>
  <si>
    <t>CalebCarr</t>
  </si>
  <si>
    <t>L'aliéniste</t>
  </si>
  <si>
    <t>CarlHiaasen</t>
  </si>
  <si>
    <t>CodyMacFadyen</t>
  </si>
  <si>
    <t>Lamortenface</t>
  </si>
  <si>
    <t>CodyMcfayden</t>
  </si>
  <si>
    <t>CraigJohnson</t>
  </si>
  <si>
    <t>Lecampdesmorts</t>
  </si>
  <si>
    <t>DanSimmons</t>
  </si>
  <si>
    <t>LeschantsdeKali</t>
  </si>
  <si>
    <t>Hyperion(1,2,3)</t>
  </si>
  <si>
    <t>Léchiquierdumal(1&amp;2)</t>
  </si>
  <si>
    <t>DavidBaldacci</t>
  </si>
  <si>
    <t>Unetrichesiparfaite</t>
  </si>
  <si>
    <t>DavidEllis</t>
  </si>
  <si>
    <t>Lacomédiedesmenteurs</t>
  </si>
  <si>
    <t>A.G.Riddle</t>
  </si>
  <si>
    <t>LeFléauAtlantis</t>
  </si>
  <si>
    <t>DonaldWestlake</t>
  </si>
  <si>
    <t>Aztèquesdansants</t>
  </si>
  <si>
    <t>Cetinstantlà</t>
  </si>
  <si>
    <t>Quitterlemonde</t>
  </si>
  <si>
    <t>DouglasPreston/LincolnChild</t>
  </si>
  <si>
    <t>Preston/Child</t>
  </si>
  <si>
    <t>Croisieremaudite</t>
  </si>
  <si>
    <t>Descenteenenfer</t>
  </si>
  <si>
    <t>Lelivredestrépassés(3)</t>
  </si>
  <si>
    <t>Dansedemort(2)</t>
  </si>
  <si>
    <t>Leviolondudiable(1)</t>
  </si>
  <si>
    <t>Lachambredescuriosités</t>
  </si>
  <si>
    <t>DuaneSwietczynski</t>
  </si>
  <si>
    <t>LescrimesduDrWatson</t>
  </si>
  <si>
    <t>GillianFlynn</t>
  </si>
  <si>
    <t>Leslieuxsombres</t>
  </si>
  <si>
    <t>Surmapeau</t>
  </si>
  <si>
    <t>GrahamMoore</t>
  </si>
  <si>
    <t>221bBakerStreet</t>
  </si>
  <si>
    <t>Tumemanques</t>
  </si>
  <si>
    <t>Aquelquessecondesprès</t>
  </si>
  <si>
    <t>Intimidation</t>
  </si>
  <si>
    <t>Sixansdéjà</t>
  </si>
  <si>
    <t>HerbertLieberman</t>
  </si>
  <si>
    <t>Lamaisonprèsdumarais</t>
  </si>
  <si>
    <t>HoraceMcCoy</t>
  </si>
  <si>
    <t>Unlinceuln’apasdepoche</t>
  </si>
  <si>
    <t>IanLevison</t>
  </si>
  <si>
    <t>Unpetitboulot</t>
  </si>
  <si>
    <t>JamesPatterson</t>
  </si>
  <si>
    <t>Ettombentlesfilles</t>
  </si>
  <si>
    <t>Grandméchantloup</t>
  </si>
  <si>
    <t>JefferyDeaver</t>
  </si>
  <si>
    <t>Levalseurmacabre</t>
  </si>
  <si>
    <t>Vengeanceimpairetpasse</t>
  </si>
  <si>
    <t>JimThompson</t>
  </si>
  <si>
    <t>Descliquesetdescloaques</t>
  </si>
  <si>
    <t>L'assassinquiestenmoi</t>
  </si>
  <si>
    <t>Lamortviendrapetite</t>
  </si>
  <si>
    <t>MonsieurZéro</t>
  </si>
  <si>
    <t>Nuitdefureur</t>
  </si>
  <si>
    <t>JoeRLansdale</t>
  </si>
  <si>
    <t>Lesmarécages</t>
  </si>
  <si>
    <t>JohnDicksonCarr</t>
  </si>
  <si>
    <t>Hiervoustuerez</t>
  </si>
  <si>
    <t>Lachambreardente</t>
  </si>
  <si>
    <t>JohnGrisham</t>
  </si>
  <si>
    <t>Lasentence</t>
  </si>
  <si>
    <t>Coupable?</t>
  </si>
  <si>
    <t>L’alléedusycomore</t>
  </si>
  <si>
    <t>Noncoupable</t>
  </si>
  <si>
    <t>JohnHart</t>
  </si>
  <si>
    <t>L’enfantperdu</t>
  </si>
  <si>
    <t>JohnKatzenbach</t>
  </si>
  <si>
    <t>Fauxcoupable</t>
  </si>
  <si>
    <t>L'affairedulieutenantScott</t>
  </si>
  <si>
    <t>Unehistoiredefous</t>
  </si>
  <si>
    <t>JonathanKellerman</t>
  </si>
  <si>
    <t>Laclinique</t>
  </si>
  <si>
    <t>JosephFinder</t>
  </si>
  <si>
    <t>KenGrimwood</t>
  </si>
  <si>
    <t>LarinAlvtegen</t>
  </si>
  <si>
    <t>LisaGardner</t>
  </si>
  <si>
    <t>Amêmelapeau</t>
  </si>
  <si>
    <t>Aupremierregard</t>
  </si>
  <si>
    <t>Lavengeanceauxyeuxnoirs</t>
  </si>
  <si>
    <t>Lumiérenoire</t>
  </si>
  <si>
    <t>Unefamilleparfaite</t>
  </si>
  <si>
    <t>Jusqu'àcequelamortnoussépare</t>
  </si>
  <si>
    <t>Tunem'échapperaspas</t>
  </si>
  <si>
    <t>Lamaisond'àcôté</t>
  </si>
  <si>
    <t>Lesmorsuresdupassé</t>
  </si>
  <si>
    <t>Sauversapeau</t>
  </si>
  <si>
    <t>MarishaPessl</t>
  </si>
  <si>
    <t>Laphysiquedescatastrophes</t>
  </si>
  <si>
    <t>MichaelConnelly</t>
  </si>
  <si>
    <t>Ceuxquitombent</t>
  </si>
  <si>
    <t>LadéfenseLincoln</t>
  </si>
  <si>
    <t>LecadavredanslaRolls</t>
  </si>
  <si>
    <t>Leverdictduplomb</t>
  </si>
  <si>
    <t>Lablondeenbéton</t>
  </si>
  <si>
    <t>RichardNorthPatterson</t>
  </si>
  <si>
    <t>Degrédeculpabilité</t>
  </si>
  <si>
    <t>RobertCrais</t>
  </si>
  <si>
    <t>Mortelleprotection</t>
  </si>
  <si>
    <t>Règlen°un</t>
  </si>
  <si>
    <t>Lasentinelledel'ombre</t>
  </si>
  <si>
    <t>L'hommesanspassé</t>
  </si>
  <si>
    <t>RonRash</t>
  </si>
  <si>
    <t>ShaneStevens</t>
  </si>
  <si>
    <t>Au-delàdumal</t>
  </si>
  <si>
    <t>StephenKing</t>
  </si>
  <si>
    <t>Laligneverte</t>
  </si>
  <si>
    <t>Sacd'os</t>
  </si>
  <si>
    <t>MrMercedes</t>
  </si>
  <si>
    <t>Deadzone</t>
  </si>
  <si>
    <t>DumaKey</t>
  </si>
  <si>
    <t>L’histoiredeLisey</t>
  </si>
  <si>
    <t>DeadZone</t>
  </si>
  <si>
    <t>TJeffersonParker</t>
  </si>
  <si>
    <t>Seuldanslanuit</t>
  </si>
  <si>
    <t>TessGerritsen</t>
  </si>
  <si>
    <t>Fonctionsvitales</t>
  </si>
  <si>
    <t>Lechirurgien</t>
  </si>
  <si>
    <t>Lienfatal</t>
  </si>
  <si>
    <t>Mauvaissang</t>
  </si>
  <si>
    <t>Auboutdelanuit</t>
  </si>
  <si>
    <t>ThomasHCook</t>
  </si>
  <si>
    <t>Lesfeuillesmortes</t>
  </si>
  <si>
    <t>TonyHillerman</t>
  </si>
  <si>
    <t>Levoleurdetemps</t>
  </si>
  <si>
    <t>CharlesWilliams</t>
  </si>
  <si>
    <t>Lafilledesmarais</t>
  </si>
  <si>
    <t>ChesterHimes</t>
  </si>
  <si>
    <t>Toutpourplaire</t>
  </si>
  <si>
    <t>ColinHarrison</t>
  </si>
  <si>
    <t>HavanaroomLU</t>
  </si>
  <si>
    <t>Littlebird</t>
  </si>
  <si>
    <t>DanBrown</t>
  </si>
  <si>
    <t>Angesetdémons</t>
  </si>
  <si>
    <t>DaVinciCodeLU</t>
  </si>
  <si>
    <t>Nuitd’été</t>
  </si>
  <si>
    <t>DashiellHammet</t>
  </si>
  <si>
    <t>Uneseconded’inattention</t>
  </si>
  <si>
    <t>DavidGoodis</t>
  </si>
  <si>
    <t>Cassidy’sgirl</t>
  </si>
  <si>
    <t>DeanKoontz</t>
  </si>
  <si>
    <t>L’étrangeOddThomas</t>
  </si>
  <si>
    <t>DeanR.Kootz</t>
  </si>
  <si>
    <t>Regardoblique</t>
  </si>
  <si>
    <t>Seulesurvivante</t>
  </si>
  <si>
    <t>Necrainsrien</t>
  </si>
  <si>
    <t>DennisLehane</t>
  </si>
  <si>
    <t>Gone,baby,gone</t>
  </si>
  <si>
    <t>Prièressouslapluie</t>
  </si>
  <si>
    <t>Ténèbres,prenez-moiparlamainBBLU</t>
  </si>
  <si>
    <t>Mysticriver</t>
  </si>
  <si>
    <t>undernierverreavantlaguerre</t>
  </si>
  <si>
    <t>ShutterIsland</t>
  </si>
  <si>
    <t>DonaldRayPollock</t>
  </si>
  <si>
    <t>Lediabletoutletemps</t>
  </si>
  <si>
    <t>Cinqjours</t>
  </si>
  <si>
    <t>Quellereposeenpaix</t>
  </si>
  <si>
    <t>Lasymphonieduhasard1,2,3</t>
  </si>
  <si>
    <t>DouglasPreston</t>
  </si>
  <si>
    <t>Lecodex</t>
  </si>
  <si>
    <t>ElizabethGeorge</t>
  </si>
  <si>
    <t>Lemeurtredelafalaise</t>
  </si>
  <si>
    <t>Mémoireinfidèle</t>
  </si>
  <si>
    <t>Uneavalanchedeconséquences</t>
  </si>
  <si>
    <t>Sansl'ombred'untémoin</t>
  </si>
  <si>
    <t>CérémoniesbarbaresLU</t>
  </si>
  <si>
    <t>Maldenfant</t>
  </si>
  <si>
    <t>Ungoûtdecendre</t>
  </si>
  <si>
    <t>Unedoucevengeance</t>
  </si>
  <si>
    <t>Unepatiencedange</t>
  </si>
  <si>
    <t>ElleryQueen</t>
  </si>
  <si>
    <t>SherlockHolmescontreJackl’éventreur</t>
  </si>
  <si>
    <t>SherlockHolmes</t>
  </si>
  <si>
    <t>Deuxmortsdansuncercueil</t>
  </si>
  <si>
    <t>Etlehuitièmejour</t>
  </si>
  <si>
    <t>Ilétaitunevieillefemme</t>
  </si>
  <si>
    <t>ladécadeprodigieuse</t>
  </si>
  <si>
    <t>Lemotdelafin</t>
  </si>
  <si>
    <t>Lemystèredestroiscroix</t>
  </si>
  <si>
    <t>lemystèredugrenier</t>
  </si>
  <si>
    <t>Lemystèreegyptien</t>
  </si>
  <si>
    <t>Unemaisondanslanuitoulemystèredel'allumette</t>
  </si>
  <si>
    <t>ElmoreLeonard</t>
  </si>
  <si>
    <t>Laloidelacîté</t>
  </si>
  <si>
    <t>Becool</t>
  </si>
  <si>
    <t>LaBrava</t>
  </si>
  <si>
    <t>Tishomingoblues</t>
  </si>
  <si>
    <t>Zigzagmovie</t>
  </si>
  <si>
    <t>Quandlesfemmessortentpourdanser</t>
  </si>
  <si>
    <t>FredricBrown</t>
  </si>
  <si>
    <t>Labêtedemisericorde</t>
  </si>
  <si>
    <t>Lafilledenullepart</t>
  </si>
  <si>
    <t>LanuitdeJabberwock</t>
  </si>
  <si>
    <t>Adécouvert</t>
  </si>
  <si>
    <t>Fautedepreuve</t>
  </si>
  <si>
    <t>Mauvaisebase</t>
  </si>
  <si>
    <t>Net'éloignepas</t>
  </si>
  <si>
    <t>Sanslaisserd'adresse</t>
  </si>
  <si>
    <t>Soushautetension</t>
  </si>
  <si>
    <t>Dusangsurlegreen(Blackspin)</t>
  </si>
  <si>
    <t>Fauxrebond(Fadeaway)</t>
  </si>
  <si>
    <t>Remedemortel</t>
  </si>
  <si>
    <t>Sansunmot</t>
  </si>
  <si>
    <t>Balledematch(dropshot)Moi:LUBern:LU</t>
  </si>
  <si>
    <t>Danslesbois</t>
  </si>
  <si>
    <t>Disparuàjamais(goneforgood)MOI:LU</t>
  </si>
  <si>
    <t>Innocent(Theinnocent)</t>
  </si>
  <si>
    <t>Justeunregard</t>
  </si>
  <si>
    <t>Justeunregard(Justonelook)Bern:LUMOI:LU</t>
  </si>
  <si>
    <t>Neledisàpersonne(Tellnoone)BBBernLUBern:LUMOI:LU</t>
  </si>
  <si>
    <t>Peurnoire</t>
  </si>
  <si>
    <t>rupturedecontrat(dealbreker)MOI:LU</t>
  </si>
  <si>
    <t>Sansunadieu</t>
  </si>
  <si>
    <t>TempsmortLU</t>
  </si>
  <si>
    <t>Unechancedetrop(nosecondchance)MOILU</t>
  </si>
  <si>
    <t>HI-IIA:</t>
  </si>
  <si>
    <t>Lemasquedel'araignée</t>
  </si>
  <si>
    <t>HowardFast</t>
  </si>
  <si>
    <t>JakeHinkson</t>
  </si>
  <si>
    <t>Aunomdubien</t>
  </si>
  <si>
    <t>Sanslendemain</t>
  </si>
  <si>
    <t>L’enferdeChurchStreet</t>
  </si>
  <si>
    <t>JamesEllroy</t>
  </si>
  <si>
    <t>Untueursurlaroute</t>
  </si>
  <si>
    <t>Crimesensérie</t>
  </si>
  <si>
    <t>L.A.Confidential</t>
  </si>
  <si>
    <t>LatrilogieLloydHopkins</t>
  </si>
  <si>
    <t>Mapartdombre</t>
  </si>
  <si>
    <t>Auchatetàlasouris</t>
  </si>
  <si>
    <t>Deuxièmechance</t>
  </si>
  <si>
    <t>Noiressontlesviolettes</t>
  </si>
  <si>
    <t>Rougessontlesroses</t>
  </si>
  <si>
    <t>Soufflelevent</t>
  </si>
  <si>
    <t>Premieràmourir</t>
  </si>
  <si>
    <t>Tiràl’aveugle</t>
  </si>
  <si>
    <t>JesseKellerman</t>
  </si>
  <si>
    <t>Lesvisages</t>
  </si>
  <si>
    <t>Beauparleur</t>
  </si>
  <si>
    <t>L’arbreàbouteilles</t>
  </si>
  <si>
    <t>Surlalignenoire</t>
  </si>
  <si>
    <t>Lamambodesdeuxourses</t>
  </si>
  <si>
    <t>JohnConnoly</t>
  </si>
  <si>
    <t>Toutcequimeurt</t>
  </si>
  <si>
    <t>Unsecret??</t>
  </si>
  <si>
    <t>LaffairePélican</t>
  </si>
  <si>
    <t>Lassocié</t>
  </si>
  <si>
    <t>Lengrenage</t>
  </si>
  <si>
    <t>Lhéritage</t>
  </si>
  <si>
    <t>Lidéaliste</t>
  </si>
  <si>
    <t>Ladernièrerécolte</t>
  </si>
  <si>
    <t>Lafirme</t>
  </si>
  <si>
    <t>Laloiduplusfaible</t>
  </si>
  <si>
    <t>Latransaction</t>
  </si>
  <si>
    <t>Leclient</t>
  </si>
  <si>
    <t>LemaÎtredujeu</t>
  </si>
  <si>
    <t>Letestament</t>
  </si>
  <si>
    <t>JohnVerdon</t>
  </si>
  <si>
    <t>Lerameaubrisé</t>
  </si>
  <si>
    <t>JudithKelman</t>
  </si>
  <si>
    <t>Létédesorages</t>
  </si>
  <si>
    <t>Lavipèredevelours</t>
  </si>
  <si>
    <t>Phobies</t>
  </si>
  <si>
    <t>Plusquevousnensavez</t>
  </si>
  <si>
    <t>Undernierbaiser</t>
  </si>
  <si>
    <t>LeonardSGoldberg</t>
  </si>
  <si>
    <t>Soinsmortels</t>
  </si>
  <si>
    <t>MartinCruzSmith</t>
  </si>
  <si>
    <t>Redsquare</t>
  </si>
  <si>
    <t>HavanaBay</t>
  </si>
  <si>
    <t>MaryHigginsClark</t>
  </si>
  <si>
    <t>Lanuitdurenard</t>
  </si>
  <si>
    <t>Cequeviventlesroses</t>
  </si>
  <si>
    <t>Cesoirjeveilleraisurtoi</t>
  </si>
  <si>
    <t>Danslarueoùvitcellequejaime</t>
  </si>
  <si>
    <t>Etnousnousreverrons</t>
  </si>
  <si>
    <t>Lamaisonauclairdelune</t>
  </si>
  <si>
    <t>Lamaisonduguet</t>
  </si>
  <si>
    <t>Lanuitestmonnroyaume</t>
  </si>
  <si>
    <t>Lebilletgagnant</t>
  </si>
  <si>
    <t>LevoleurdeNoël</t>
  </si>
  <si>
    <t>Nivueniconnue</t>
  </si>
  <si>
    <t>Nousnironsplusaubois</t>
  </si>
  <si>
    <t>Recherchefemmeaimantdanser</t>
  </si>
  <si>
    <t>Toiquejaimaistant</t>
  </si>
  <si>
    <t>TroisjoursavantNoël</t>
  </si>
  <si>
    <t>Tumappartiens</t>
  </si>
  <si>
    <t>Uncridanslanuit</t>
  </si>
  <si>
    <t>Unesecondechance</t>
  </si>
  <si>
    <t>Avantdetedireadieu</t>
  </si>
  <si>
    <t>Jusqu’àl’impensable</t>
  </si>
  <si>
    <t>Lederniercoyote</t>
  </si>
  <si>
    <t>LeségoutsdeLosAngeles</t>
  </si>
  <si>
    <t>LosAngelesRiver</t>
  </si>
  <si>
    <t>DarlingLiliLU</t>
  </si>
  <si>
    <t>LenvoldesangesLU</t>
  </si>
  <si>
    <t>Lepoète</t>
  </si>
  <si>
    <t>LumieremorteLU</t>
  </si>
  <si>
    <t>Deuilinterdit</t>
  </si>
  <si>
    <t>Loiseaudesténèbres</t>
  </si>
  <si>
    <t>WonderlandAvenue</t>
  </si>
  <si>
    <t>MichaelCrichton</t>
  </si>
  <si>
    <t>Turbulences</t>
  </si>
  <si>
    <t>NicholasMeyer</t>
  </si>
  <si>
    <t>L’horreurduWestEnd</t>
  </si>
  <si>
    <t>NoahHawley</t>
  </si>
  <si>
    <t>Avantlachute</t>
  </si>
  <si>
    <t>PatriciaCornwell</t>
  </si>
  <si>
    <t>MortseneauxtroublesLU</t>
  </si>
  <si>
    <t>Bâtonrouge</t>
  </si>
  <si>
    <t>CadavreX</t>
  </si>
  <si>
    <t>Combustion</t>
  </si>
  <si>
    <t>LagriffeduSud</t>
  </si>
  <si>
    <t>Lîledeschiens</t>
  </si>
  <si>
    <t>Unemortsansnom</t>
  </si>
  <si>
    <t>EtilneresteraquepoussièreLU</t>
  </si>
  <si>
    <t>PatriciaHighsmith</t>
  </si>
  <si>
    <t>Lemeilleuramidelhomme</t>
  </si>
  <si>
    <t>Onnepeutcomptersurpersonne</t>
  </si>
  <si>
    <t>Ripleyentredeuxeaux</t>
  </si>
  <si>
    <t>Lacelluledeverre</t>
  </si>
  <si>
    <t>PatriciaMacDonald</t>
  </si>
  <si>
    <t>Unétrangerdanslamaison</t>
  </si>
  <si>
    <t>UnefemmesoussurveillanceBERLU</t>
  </si>
  <si>
    <t>Unemèresousinfluence</t>
  </si>
  <si>
    <t>DernierrefugeTBMOI:LU</t>
  </si>
  <si>
    <t>Expiation(Unforgiven)MOILU</t>
  </si>
  <si>
    <t>LadoublemortdeLindaTBMOI18°LU</t>
  </si>
  <si>
    <t>LafillesansvisageBERN:LUMOI:LU</t>
  </si>
  <si>
    <t>Originesuspecte(Suspiciousorigin)LU</t>
  </si>
  <si>
    <t>PersonnesdisparuesBERN:LUMOI:LU</t>
  </si>
  <si>
    <t>Raptdenuit</t>
  </si>
  <si>
    <t>SansretourTBMOILU</t>
  </si>
  <si>
    <t>UncoupabletropparfaitTBBERN:LUMOI:LU</t>
  </si>
  <si>
    <t>Jaiépouséuninconnu</t>
  </si>
  <si>
    <t>Petitesoeur</t>
  </si>
  <si>
    <t>RaptdenuitLUBER</t>
  </si>
  <si>
    <t>Vengeancefatale</t>
  </si>
  <si>
    <t>Personnenelecroira</t>
  </si>
  <si>
    <t>Lamaisonauborddulac</t>
  </si>
  <si>
    <t>PhilipMargolin</t>
  </si>
  <si>
    <t>Unlientréscompromettant</t>
  </si>
  <si>
    <t>RexStout</t>
  </si>
  <si>
    <t>Ferdelance</t>
  </si>
  <si>
    <t>RichardZimler</t>
  </si>
  <si>
    <t>Legardiendelaube</t>
  </si>
  <si>
    <t>LedernierkabbalistedeLisbonne</t>
  </si>
  <si>
    <t>RickBoyer</t>
  </si>
  <si>
    <t>LeratgéantdeSumatra</t>
  </si>
  <si>
    <t>Ledernierdétective</t>
  </si>
  <si>
    <t>Meurtreàlasaucecajun</t>
  </si>
  <si>
    <t>Castingpourlenfer</t>
  </si>
  <si>
    <t>Indigoblues</t>
  </si>
  <si>
    <t>Langetraqué</t>
  </si>
  <si>
    <t>Otagesdelapeur</t>
  </si>
  <si>
    <t>Unangesanspitié</t>
  </si>
  <si>
    <t>L.A.Requiem</t>
  </si>
  <si>
    <t>RobertLudlum</t>
  </si>
  <si>
    <t>IllusionScorpion</t>
  </si>
  <si>
    <t>LadirectiveJanson</t>
  </si>
  <si>
    <t>LatrahisonProméthée</t>
  </si>
  <si>
    <t>LecomplotdeMatarese</t>
  </si>
  <si>
    <t>Ledueldesgémaux</t>
  </si>
  <si>
    <t>LepacteCassandre</t>
  </si>
  <si>
    <t>LeprotocoleSigma</t>
  </si>
  <si>
    <t>ObjectifParis</t>
  </si>
  <si>
    <t>OpérationHades</t>
  </si>
  <si>
    <t>ScottSmith</t>
  </si>
  <si>
    <t>Lesruines</t>
  </si>
  <si>
    <t>Carnetnoir</t>
  </si>
  <si>
    <t>DoloresClairborne</t>
  </si>
  <si>
    <t>CoeursperdusenAtlantide</t>
  </si>
  <si>
    <t>Insomnie</t>
  </si>
  <si>
    <t>LapetitefillequiaimaitTomGordon</t>
  </si>
  <si>
    <t>RoseMadler</t>
  </si>
  <si>
    <t>SteveBerry</t>
  </si>
  <si>
    <t>L’héritagedestempliers</t>
  </si>
  <si>
    <t>Californiagirl</t>
  </si>
  <si>
    <t>ThéodoreRoszack</t>
  </si>
  <si>
    <t>LediableetDanielSilverman</t>
  </si>
  <si>
    <t>Laconspirationdesténèbres</t>
  </si>
  <si>
    <t>LesmémoiresdElizabethFrankenstein</t>
  </si>
  <si>
    <t>TimPowers</t>
  </si>
  <si>
    <t>Lesvoiesd’Anubis</t>
  </si>
  <si>
    <t>Unhommeesttombé</t>
  </si>
  <si>
    <t>TurowScott</t>
  </si>
  <si>
    <t>Jeplaidecoupable</t>
  </si>
  <si>
    <t>Laloidenospères</t>
  </si>
  <si>
    <t>Lepoidsdelapreuve</t>
  </si>
  <si>
    <t>Ultimerecours</t>
  </si>
  <si>
    <t>Dommagepersonnel</t>
  </si>
  <si>
    <t>WilliamIrish</t>
  </si>
  <si>
    <t>Lamariéeétaitennoir</t>
  </si>
  <si>
    <t>J’aiépouséuneombre</t>
  </si>
  <si>
    <t>JoeGores</t>
  </si>
  <si>
    <t>Inconnueaubataillon</t>
  </si>
  <si>
    <t>Lapunitionqu'ellemérite</t>
  </si>
  <si>
    <t>AliceBlanchard</t>
  </si>
  <si>
    <t>Lebénéficedudoute</t>
  </si>
  <si>
    <t>AliciaGilenezBarlett</t>
  </si>
  <si>
    <t>AnnRule</t>
  </si>
  <si>
    <t>AnnaGrue</t>
  </si>
  <si>
    <t>AnneHolt</t>
  </si>
  <si>
    <t>LindaFairstein</t>
  </si>
  <si>
    <t>AnneLiseRoux</t>
  </si>
  <si>
    <t>LauraSheperdRobinson</t>
  </si>
  <si>
    <t>Bloodandsugar</t>
  </si>
  <si>
    <t>CandaceRobb</t>
  </si>
  <si>
    <t>Lachapelledelavierge</t>
  </si>
  <si>
    <t>DonnaLeon</t>
  </si>
  <si>
    <t>Mortenterreétrangére</t>
  </si>
  <si>
    <t>DonnaTartt</t>
  </si>
  <si>
    <t>Lemaîtredesillusions</t>
  </si>
  <si>
    <t>EdMacBain</t>
  </si>
  <si>
    <t>CashCash</t>
  </si>
  <si>
    <t>Lelieuducrime</t>
  </si>
  <si>
    <t>Enquêtedanslebrouillard</t>
  </si>
  <si>
    <t>EugeniaAlmeida</t>
  </si>
  <si>
    <t>FernandaMelchor</t>
  </si>
  <si>
    <t>Derniersadieux</t>
  </si>
  <si>
    <t>Lasoeurdel'ombre</t>
  </si>
  <si>
    <t>Lesapparences</t>
  </si>
  <si>
    <t>IsabelAllende</t>
  </si>
  <si>
    <t>SueGrafton</t>
  </si>
  <si>
    <t>Commeunvoiled’ombre</t>
  </si>
  <si>
    <t>Entrelesmaillesdufilet</t>
  </si>
  <si>
    <t>JuliaSzékely</t>
  </si>
  <si>
    <t>RobertLittell</t>
  </si>
  <si>
    <t>JulieParsons</t>
  </si>
  <si>
    <t>JanetEvanovitch</t>
  </si>
  <si>
    <t>KarenMaitland</t>
  </si>
  <si>
    <t>lacompagniedesmenteurs</t>
  </si>
  <si>
    <t>KarinFossum</t>
  </si>
  <si>
    <t>S.J.Rozan</t>
  </si>
  <si>
    <t>LalieWalker</t>
  </si>
  <si>
    <t>MickeySpillane</t>
  </si>
  <si>
    <t>LauraKasischke</t>
  </si>
  <si>
    <t>Lesrevenants</t>
  </si>
  <si>
    <t>LauraLippmann</t>
  </si>
  <si>
    <t>Everydecretthing</t>
  </si>
  <si>
    <t>Inbigtrouble</t>
  </si>
  <si>
    <t>LinconnuedeBaltimore</t>
  </si>
  <si>
    <t>thebutchershill</t>
  </si>
  <si>
    <t>MortàBaltimore</t>
  </si>
  <si>
    <t>LeenaLehtolaien</t>
  </si>
  <si>
    <t>LindsayFaye</t>
  </si>
  <si>
    <t>Nousnesommesqu’ombreetpoussière</t>
  </si>
  <si>
    <t>Preuvesd’amour</t>
  </si>
  <si>
    <t>LouiseGarcia</t>
  </si>
  <si>
    <t>MitchCullin</t>
  </si>
  <si>
    <t>LouisePenny</t>
  </si>
  <si>
    <t>MariaPobletewChili</t>
  </si>
  <si>
    <t>Interieurnuit</t>
  </si>
  <si>
    <t>LacliniqueduDrH</t>
  </si>
  <si>
    <t>NoelleLoriot</t>
  </si>
  <si>
    <t>PascaleFerroul</t>
  </si>
  <si>
    <t>RaymondChandler</t>
  </si>
  <si>
    <t>Affaireclassée</t>
  </si>
  <si>
    <t>Cesgensquifrappentàlaporte</t>
  </si>
  <si>
    <t>Lecriduhibou</t>
  </si>
  <si>
    <t>Eauxprofondes</t>
  </si>
  <si>
    <t>PatriciaMelo</t>
  </si>
  <si>
    <t>GregRucka</t>
  </si>
  <si>
    <t>SaraParetsky</t>
  </si>
  <si>
    <t>CanaillesetCie</t>
  </si>
  <si>
    <t>SaskiaNoort</t>
  </si>
  <si>
    <t>SelvaAlmada</t>
  </si>
  <si>
    <t>SteveMartini</t>
  </si>
  <si>
    <t>StacySchiff</t>
  </si>
  <si>
    <t>TanaFrench</t>
  </si>
  <si>
    <t>Leslieuxinfideles</t>
  </si>
  <si>
    <t>Lamortdanslesbois(écorcesdesang)</t>
  </si>
  <si>
    <t>TeresaMartinez</t>
  </si>
  <si>
    <t>WalterMosley</t>
  </si>
  <si>
    <t>Lecercledumal(encompagniedudiableouMephistoClub)</t>
  </si>
  <si>
    <t>BonnieMacBird</t>
  </si>
  <si>
    <t>Uneaffairedesang</t>
  </si>
  <si>
    <t>Leditdelanonne</t>
  </si>
  <si>
    <t>DorothéeLizion</t>
  </si>
  <si>
    <t>IléanaSurducan</t>
  </si>
  <si>
    <t>LisaUnger</t>
  </si>
  <si>
    <t>IrinaTeodorescu</t>
  </si>
  <si>
    <t>MeganEAbboyt</t>
  </si>
  <si>
    <t>JaxMiller</t>
  </si>
  <si>
    <t>Lesinfâmes</t>
  </si>
  <si>
    <t>CarlosSalem</t>
  </si>
  <si>
    <t>ThomasBrezina</t>
  </si>
  <si>
    <t>AnthonyHyde</t>
  </si>
  <si>
    <t>RedFox</t>
  </si>
  <si>
    <t>AshleyAudrain</t>
  </si>
  <si>
    <t>Danny-PhilippeDesgagné</t>
  </si>
  <si>
    <t>DavidBédard</t>
  </si>
  <si>
    <t>DominicBellavance</t>
  </si>
  <si>
    <t>EricWright</t>
  </si>
  <si>
    <t>Lanuitdetoutesleschances</t>
  </si>
  <si>
    <t>LinwoodBarclay</t>
  </si>
  <si>
    <t>Lesvoisinsd'àcôté</t>
  </si>
  <si>
    <t>J.L.Blanchard</t>
  </si>
  <si>
    <t>JasonArmstrong</t>
  </si>
  <si>
    <t>JeanjacquesPelletier</t>
  </si>
  <si>
    <t>Delabouchedesmorts</t>
  </si>
  <si>
    <t>KelleyArmstrongwCanada</t>
  </si>
  <si>
    <t>KrisBertin</t>
  </si>
  <si>
    <t>Dubruitdanslanuit</t>
  </si>
  <si>
    <t>Faussespromesses</t>
  </si>
  <si>
    <t>Enlieuxsûrs</t>
  </si>
  <si>
    <t>Cellequiensavaittrop</t>
  </si>
  <si>
    <t>Cettenuitlà</t>
  </si>
  <si>
    <t>Contretouteattente</t>
  </si>
  <si>
    <t>Crainslepire</t>
  </si>
  <si>
    <t>Fenêtresurcrime</t>
  </si>
  <si>
    <t>Lafilledanslerétroviseur</t>
  </si>
  <si>
    <t>Mauvaisgarçon</t>
  </si>
  <si>
    <t>Mauvaispas</t>
  </si>
  <si>
    <t>Nelaquittepasdesyeux</t>
  </si>
  <si>
    <t>D'origineinconnue</t>
  </si>
  <si>
    <t>Fauxamis</t>
  </si>
  <si>
    <t>Mauvaisecompagnie</t>
  </si>
  <si>
    <t>Mauvaiseinfluence</t>
  </si>
  <si>
    <t>Vraiefolie</t>
  </si>
  <si>
    <t>MargaretAtwood</t>
  </si>
  <si>
    <t>MarilouAddison</t>
  </si>
  <si>
    <t>MathieuBlais</t>
  </si>
  <si>
    <t>RonBase</t>
  </si>
  <si>
    <t>RosemaryAubert</t>
  </si>
  <si>
    <t>ScottBakker</t>
  </si>
  <si>
    <t>ShanePeacock</t>
  </si>
  <si>
    <t>LajeunessedeSherlockHolmes</t>
  </si>
  <si>
    <t>ShaughnessyBishop-Stall</t>
  </si>
  <si>
    <t>SoniaAlain</t>
  </si>
  <si>
    <t>SuzanneAubry</t>
  </si>
  <si>
    <t>CédricDebernard</t>
  </si>
  <si>
    <t>Canadienfr</t>
  </si>
  <si>
    <t>ÉricPlamondon</t>
  </si>
  <si>
    <t>FrançoisBarcelo</t>
  </si>
  <si>
    <t>GuillaumeMorrisette</t>
  </si>
  <si>
    <t>PatrickSenécal</t>
  </si>
  <si>
    <t>Les7joursdutalion</t>
  </si>
  <si>
    <t>HervéGagnon</t>
  </si>
  <si>
    <t>JacquesSavoie</t>
  </si>
  <si>
    <t>JeanJacquesPelletier</t>
  </si>
  <si>
    <t>JulesLemieux</t>
  </si>
  <si>
    <t>LucBaranger</t>
  </si>
  <si>
    <t>MartinMichaud</t>
  </si>
  <si>
    <t>MaximeHoude</t>
  </si>
  <si>
    <t>Lepassager</t>
  </si>
  <si>
    <t>5150ruedesOrmes</t>
  </si>
  <si>
    <t>Levide</t>
  </si>
  <si>
    <t>L’autrereflet</t>
  </si>
  <si>
    <t>Malphas1,2,3,4</t>
  </si>
  <si>
    <t>RobertMalaci</t>
  </si>
  <si>
    <t>ChevyStevens</t>
  </si>
  <si>
    <t>EmilyStJohnMandel</t>
  </si>
  <si>
    <t>MargaretMillar</t>
  </si>
  <si>
    <t>Etvousmetrouverezbienmort</t>
  </si>
  <si>
    <t>ShariLapena</t>
  </si>
  <si>
    <t>Lecoupled’àcoté</t>
  </si>
  <si>
    <t>AndreeAMichaud</t>
  </si>
  <si>
    <t>Canadiennefr</t>
  </si>
  <si>
    <t>ChrystineBrouillet</t>
  </si>
  <si>
    <t>ClaireCook</t>
  </si>
  <si>
    <t>DanielleCharest</t>
  </si>
  <si>
    <t>GenevièveLefebvre</t>
  </si>
  <si>
    <t>JohanneSeymour</t>
  </si>
  <si>
    <t>MarieÈveBourassa</t>
  </si>
  <si>
    <t>MaurineMartineau</t>
  </si>
  <si>
    <t>RoxanneBouchard</t>
  </si>
  <si>
    <t>SophieBérubé</t>
  </si>
  <si>
    <t>﻿﻿AdolfoBioyCASARES</t>
  </si>
  <si>
    <t>Amériquelatine</t>
  </si>
  <si>
    <t>﻿﻿AliciaPLANTE</t>
  </si>
  <si>
    <t>AntonioDalMasetto</t>
  </si>
  <si>
    <t>BORGESetAdolfoBioyCASARES</t>
  </si>
  <si>
    <t>CarlosAon</t>
  </si>
  <si>
    <t>Allersimple</t>
  </si>
  <si>
    <t>﻿﻿CarlosSALEM</t>
  </si>
  <si>
    <t>﻿﻿CarlosSAMPAYO</t>
  </si>
  <si>
    <t>DamianCouceiro</t>
  </si>
  <si>
    <t>DiegoAgrimbau</t>
  </si>
  <si>
    <t>﻿﻿DiegoPASZKOWSKI</t>
  </si>
  <si>
    <t>﻿﻿EduardoSACHERI</t>
  </si>
  <si>
    <t>﻿﻿ElsaOSORIO</t>
  </si>
  <si>
    <t>EnriqueBreccia</t>
  </si>
  <si>
    <t>﻿﻿EnriqueMEDINA</t>
  </si>
  <si>
    <t>﻿﻿ErnestoMALLO</t>
  </si>
  <si>
    <t>FedericoDallocchio</t>
  </si>
  <si>
    <t>﻿﻿FélixBRUZZONE</t>
  </si>
  <si>
    <t>﻿﻿FredericoAXAT</t>
  </si>
  <si>
    <t>GerardoBalsa</t>
  </si>
  <si>
    <t>﻿﻿GregorioMANZUR</t>
  </si>
  <si>
    <t>﻿﻿GuillermoMARTINEZ</t>
  </si>
  <si>
    <t>﻿﻿GuillermoORSI</t>
  </si>
  <si>
    <t>﻿﻿GuillermoSACCOMANNO</t>
  </si>
  <si>
    <t>﻿﻿GustavoMALAJOVICH</t>
  </si>
  <si>
    <t>﻿﻿HonorioBUSTOSDOMECQJorgeLuisBorge</t>
  </si>
  <si>
    <t>Domecq(Borge)</t>
  </si>
  <si>
    <t>HumbertoCostantini</t>
  </si>
  <si>
    <t>﻿﻿JorgeFERNANDEZDIAZ</t>
  </si>
  <si>
    <t>﻿﻿JorgeLuisBORGES</t>
  </si>
  <si>
    <t>LuisBorges</t>
  </si>
  <si>
    <t>﻿﻿JoséPabloFEINMANN</t>
  </si>
  <si>
    <t>JuanBobillo</t>
  </si>
  <si>
    <t>JuanChavarriga</t>
  </si>
  <si>
    <t>JuanDamonte</t>
  </si>
  <si>
    <t>﻿﻿JuanMARTINI</t>
  </si>
  <si>
    <t>﻿﻿JuanSASTURAIN</t>
  </si>
  <si>
    <t>LéandroÁvalosBlacha</t>
  </si>
  <si>
    <t>﻿﻿LeonardoOYOLA</t>
  </si>
  <si>
    <t>﻿﻿MarcoDENEVI</t>
  </si>
  <si>
    <t>Rosacesoir</t>
  </si>
  <si>
    <t>MartínCaparrós</t>
  </si>
  <si>
    <t>MartinMalharro</t>
  </si>
  <si>
    <t>Viandesèche</t>
  </si>
  <si>
    <t>Calibre45</t>
  </si>
  <si>
    <t>MatíasCrowder</t>
  </si>
  <si>
    <t>﻿﻿MichelAngelMOLINO</t>
  </si>
  <si>
    <t>﻿﻿OsvaldoSORIANO</t>
  </si>
  <si>
    <t>﻿﻿PABLOdeSANTIS</t>
  </si>
  <si>
    <t>DeSantis</t>
  </si>
  <si>
    <t>PabloDeSantis</t>
  </si>
  <si>
    <t>PablodeSantis</t>
  </si>
  <si>
    <t>Lecercledesdouze</t>
  </si>
  <si>
    <t>RaulARGEMI</t>
  </si>
  <si>
    <t>Lesmortsperdenttoujoursleurschaussures</t>
  </si>
  <si>
    <t>RaúlArgemí</t>
  </si>
  <si>
    <t>RicardoRomero</t>
  </si>
  <si>
    <t>Jesuisl'hiver</t>
  </si>
  <si>
    <t>RobertoMontana</t>
  </si>
  <si>
    <t>Rienàperdre</t>
  </si>
  <si>
    <t>RodolfoWalsh</t>
  </si>
  <si>
    <t>﻿﻿RoloDIEZ</t>
  </si>
  <si>
    <t>﻿﻿SergioSINAY</t>
  </si>
  <si>
    <t>﻿﻿VicenteBATTISTA</t>
  </si>
  <si>
    <t>IosiHavilio</t>
  </si>
  <si>
    <t>Petitefleurnemeurtjamais</t>
  </si>
  <si>
    <t>NicolasFerraro</t>
  </si>
  <si>
    <t>Notredernièrepartduciel</t>
  </si>
  <si>
    <t>BernhardAichner</t>
  </si>
  <si>
    <t>MarcElsberg</t>
  </si>
  <si>
    <t>MartinPrinz</t>
  </si>
  <si>
    <t>MichaelWallner</t>
  </si>
  <si>
    <t>AndreasGruber</t>
  </si>
  <si>
    <t>HeinrichSteinfest</t>
  </si>
  <si>
    <t>﻿﻿AguinaldoSILVA</t>
  </si>
  <si>
    <t>﻿﻿ArthurDAPIEVE</t>
  </si>
  <si>
    <t>CarlosRafaelDuarte</t>
  </si>
  <si>
    <t>ChrisCarter</t>
  </si>
  <si>
    <t>Leprixdelapeur</t>
  </si>
  <si>
    <t>﻿﻿ChrisCARTER</t>
  </si>
  <si>
    <t>EdyrAUGUSTO</t>
  </si>
  <si>
    <t>EdyrAugusto</t>
  </si>
  <si>
    <t>FedericoAxat</t>
  </si>
  <si>
    <t>FernandoBonassi</t>
  </si>
  <si>
    <t>FreiBetto</t>
  </si>
  <si>
    <t>﻿﻿HosmanyRAMOS</t>
  </si>
  <si>
    <t>﻿﻿JoSOARES</t>
  </si>
  <si>
    <t>﻿﻿JoseRubemFONSECA</t>
  </si>
  <si>
    <t>RubemFONSECA</t>
  </si>
  <si>
    <t>﻿﻿KlesterCAVALCANTI</t>
  </si>
  <si>
    <t>﻿﻿LeandroMÜLLER</t>
  </si>
  <si>
    <t>﻿﻿LuizAlfredoGARCIA-ROZA</t>
  </si>
  <si>
    <t>AlfredoGARCIA-ROZA</t>
  </si>
  <si>
    <t>﻿﻿PatriciaMELO</t>
  </si>
  <si>
    <t>﻿﻿PauloLINS</t>
  </si>
  <si>
    <t>﻿﻿RaphaelMONTES</t>
  </si>
  <si>
    <t>RobertoAMPUERO</t>
  </si>
  <si>
    <t>﻿﻿RobertoDRUMMOND</t>
  </si>
  <si>
    <t>﻿﻿RonaldoWROBEL</t>
  </si>
  <si>
    <t>RubemFonseca</t>
  </si>
  <si>
    <t>SJParris</t>
  </si>
  <si>
    <t>StephanieBenson</t>
  </si>
  <si>
    <t>﻿﻿TonyBELLOTO</t>
  </si>
  <si>
    <t>TonyBellotto</t>
  </si>
  <si>
    <t>VicenteBattista</t>
  </si>
  <si>
    <t>AlexandroJodorowsky</t>
  </si>
  <si>
    <t>﻿﻿BorisQUERCIA</t>
  </si>
  <si>
    <t>Tantdechiens</t>
  </si>
  <si>
    <t>BorisQuercia</t>
  </si>
  <si>
    <t>﻿﻿JoseDONOSO</t>
  </si>
  <si>
    <t>﻿﻿LuisSEPULVEDA</t>
  </si>
  <si>
    <t>Luiz-AlfredoGarcia-Roza</t>
  </si>
  <si>
    <t>﻿﻿MauricoELECTORAT</t>
  </si>
  <si>
    <t>﻿﻿RamonDIAZETEROVIC</t>
  </si>
  <si>
    <t>DIAZETEROVIC</t>
  </si>
  <si>
    <t>﻿﻿RobertoAMPUERO</t>
  </si>
  <si>
    <t>﻿﻿GabrielGARCIAMARQUEZ</t>
  </si>
  <si>
    <t>GARCIAMARQUEZ</t>
  </si>
  <si>
    <t>﻿﻿JorgeFRANCORAMOS</t>
  </si>
  <si>
    <t>FRANCORAMOS</t>
  </si>
  <si>
    <t>﻿﻿MarioMENDOZA</t>
  </si>
  <si>
    <t>﻿﻿SantiagoGAMBOA</t>
  </si>
  <si>
    <t>DanielQUIROS</t>
  </si>
  <si>
    <t>CostaRica</t>
  </si>
  <si>
    <t>AlexABELLA</t>
  </si>
  <si>
    <t>﻿﻿CarolinaGARCIA-AGUILERA</t>
  </si>
  <si>
    <t>﻿﻿DanielCHAVARRIA</t>
  </si>
  <si>
    <t>﻿﻿JohnLANTIGUA</t>
  </si>
  <si>
    <t>﻿﻿JustoVASCO</t>
  </si>
  <si>
    <t>﻿﻿LeonardoPADURA</t>
  </si>
  <si>
    <t>﻿﻿LorenzoLUNAR</t>
  </si>
  <si>
    <t>AlfredoNORIEGA</t>
  </si>
  <si>
    <t>JuanHernändezLuna</t>
  </si>
  <si>
    <t>AlexBarclay</t>
  </si>
  <si>
    <t>﻿﻿AntonioORTUNO</t>
  </si>
  <si>
    <t>﻿﻿AntonioSARABIA</t>
  </si>
  <si>
    <t>BernardoFernandez</t>
  </si>
  <si>
    <t>﻿﻿BernardoFERNANDEZ</t>
  </si>
  <si>
    <t>BeyaGour</t>
  </si>
  <si>
    <t>DanielBayliss</t>
  </si>
  <si>
    <t>EduardoAntonioParra</t>
  </si>
  <si>
    <t>﻿﻿EduardoAntonioPARRA</t>
  </si>
  <si>
    <t>AntonioPARRA</t>
  </si>
  <si>
    <t>﻿﻿ÉlmerMENDOZA</t>
  </si>
  <si>
    <t>﻿﻿ElmoreLEONARD</t>
  </si>
  <si>
    <t>﻿﻿EnriqueSERNA</t>
  </si>
  <si>
    <t>﻿﻿EugenioAGUIRE</t>
  </si>
  <si>
    <t>﻿﻿F.GHAGHENBECK</t>
  </si>
  <si>
    <t>FernandoA.Flores</t>
  </si>
  <si>
    <t>FranciscoGerardoHaghenbeck</t>
  </si>
  <si>
    <t>﻿﻿GabrielTAIBO2</t>
  </si>
  <si>
    <t>TAIBO2</t>
  </si>
  <si>
    <t>GabrielTRUJILLOMUNOZ</t>
  </si>
  <si>
    <t>TRUJILLOMUNOZ</t>
  </si>
  <si>
    <t>GildaPietsanti</t>
  </si>
  <si>
    <t>GuillermoArriaga</t>
  </si>
  <si>
    <t>﻿﻿GuillermoARRIAGA</t>
  </si>
  <si>
    <t>HectorAGUILARCAMIN</t>
  </si>
  <si>
    <t>AGUILARCAMIN</t>
  </si>
  <si>
    <t>GuillermoDelToro</t>
  </si>
  <si>
    <t>﻿﻿JamesCarlosBLAKE</t>
  </si>
  <si>
    <t>CarlosBLAKE</t>
  </si>
  <si>
    <t>﻿﻿JorgeIBARGÜENGOITIA</t>
  </si>
  <si>
    <t>﻿﻿JorgeVOLPI</t>
  </si>
  <si>
    <t>﻿﻿JorgeZEPEDAPATTERSON</t>
  </si>
  <si>
    <t>ZEPEDAPATTERSON</t>
  </si>
  <si>
    <t>﻿﻿JuanHernandezLUNA</t>
  </si>
  <si>
    <t>HernandezLUNA</t>
  </si>
  <si>
    <t>JoséLadrönn</t>
  </si>
  <si>
    <t>﻿﻿MartinSOLARES</t>
  </si>
  <si>
    <t>MiyukiMiyabe</t>
  </si>
  <si>
    <t>NatsuoKirino</t>
  </si>
  <si>
    <t>PacoIgnacioTAIBOII</t>
  </si>
  <si>
    <t>TAIBOII</t>
  </si>
  <si>
    <t>IgnacioTAIBOII</t>
  </si>
  <si>
    <t>﻿﻿PedroAngelPALOU</t>
  </si>
  <si>
    <t>AngelPALOU</t>
  </si>
  <si>
    <t>OrfaAlarcón</t>
  </si>
  <si>
    <t>OscardeMuriel</t>
  </si>
  <si>
    <t>﻿﻿RafaelBERNAL</t>
  </si>
  <si>
    <t>﻿﻿RogelioGUEDEA</t>
  </si>
  <si>
    <t>SergioGonzalezRodriguez</t>
  </si>
  <si>
    <t>VíctorLuisGonzález</t>
  </si>
  <si>
    <t>SergioRAMIREZ</t>
  </si>
  <si>
    <t>Nicaragua</t>
  </si>
  <si>
    <t>AlfredoPita</t>
  </si>
  <si>
    <t>AntonioTaboada</t>
  </si>
  <si>
    <t>﻿﻿DiegoTRELLESPAZ</t>
  </si>
  <si>
    <t>TRELLESPAZ</t>
  </si>
  <si>
    <t>FernandoAmpuero</t>
  </si>
  <si>
    <t>JoséMalaga</t>
  </si>
  <si>
    <t>﻿﻿MarioVARGAS-LLOSA</t>
  </si>
  <si>
    <t>MartinMUCHA</t>
  </si>
  <si>
    <t>MUCHA</t>
  </si>
  <si>
    <t>Tesyeuxdansunevillegrise(Asphalte)</t>
  </si>
  <si>
    <t>NgaioMarsh</t>
  </si>
  <si>
    <t>RafaelBernal</t>
  </si>
  <si>
    <t>RogelioGuedea</t>
  </si>
  <si>
    <t>﻿﻿SantagioRONCAGLIOLO</t>
  </si>
  <si>
    <t>SantiagoRoncagliolo</t>
  </si>
  <si>
    <t>VictorLuisGonzález</t>
  </si>
  <si>
    <t>HoracioCastellanosMoya</t>
  </si>
  <si>
    <t>CastellanosMoya</t>
  </si>
  <si>
    <t>HoracioQUIROGA</t>
  </si>
  <si>
    <t>Uruguay</t>
  </si>
  <si>
    <t>JuanCarlosMENDEZGUEDEZ</t>
  </si>
  <si>
    <t>MENDEZGUEDEZ</t>
  </si>
  <si>
    <t>CarlosMENDEZGUEDEZ</t>
  </si>
  <si>
    <t>JohnWilliams</t>
  </si>
  <si>
    <t>BillJames</t>
  </si>
  <si>
    <t>DohertyPaul</t>
  </si>
  <si>
    <t>GylesBrandeth</t>
  </si>
  <si>
    <t>IanPears</t>
  </si>
  <si>
    <t>LeeChild</t>
  </si>
  <si>
    <t>NicciFrench</t>
  </si>
  <si>
    <t>PeterLovesey</t>
  </si>
  <si>
    <t>ReginaldHill</t>
  </si>
  <si>
    <t>RobinCook(DerekRaymond)</t>
  </si>
  <si>
    <t>PaulusHochgatterrer</t>
  </si>
  <si>
    <t>ThomasRaab</t>
  </si>
  <si>
    <t>WolfHaas</t>
  </si>
  <si>
    <t>StefanZweig</t>
  </si>
  <si>
    <t>HaneloreCayre</t>
  </si>
  <si>
    <t>BalkansHongrie</t>
  </si>
  <si>
    <t>JeanVautrin</t>
  </si>
  <si>
    <t>Jean-BernardPouy</t>
  </si>
  <si>
    <t>Jean-PatrickManchette</t>
  </si>
  <si>
    <t>MaxAllenCollins</t>
  </si>
  <si>
    <t>PascalDessaint</t>
  </si>
  <si>
    <t>AlexTalamba</t>
  </si>
  <si>
    <t>BalkansRoumain</t>
  </si>
  <si>
    <t>BogdanTeodorescu</t>
  </si>
  <si>
    <t>ChristiPacurariu</t>
  </si>
  <si>
    <t>E.O.Chirovici</t>
  </si>
  <si>
    <t>AngelMolino</t>
  </si>
  <si>
    <t>GeorgeArion</t>
  </si>
  <si>
    <t>IgorBergler</t>
  </si>
  <si>
    <t>IanosdanCatalan</t>
  </si>
  <si>
    <t>MaximeChattam</t>
  </si>
  <si>
    <t>MichelKopp</t>
  </si>
  <si>
    <t>Pierre-YvesTinguely</t>
  </si>
  <si>
    <t>VirgilGheorghiu</t>
  </si>
  <si>
    <t>ZygmuntMiloszewski</t>
  </si>
  <si>
    <t>ZoranDrvenkar</t>
  </si>
  <si>
    <t>BalkansSlave</t>
  </si>
  <si>
    <t>AdrienAnderson</t>
  </si>
  <si>
    <t>BioyCasares</t>
  </si>
  <si>
    <t>Polonais</t>
  </si>
  <si>
    <t>Pologne</t>
  </si>
  <si>
    <t>CharlesT.Powers</t>
  </si>
  <si>
    <t>DiegoTrellesPaz</t>
  </si>
  <si>
    <t>GérardDelteil</t>
  </si>
  <si>
    <t>GillesVidal</t>
  </si>
  <si>
    <t>PabloFeinmann</t>
  </si>
  <si>
    <t>JérômeBucy</t>
  </si>
  <si>
    <t>FernandezDiaz</t>
  </si>
  <si>
    <t>JérômeCamut,NathalieHug</t>
  </si>
  <si>
    <t>BustosDomecq:PseudonymeDeJorgeLuis</t>
  </si>
  <si>
    <t>MatthieuBiasotto</t>
  </si>
  <si>
    <t>MauriceGouiran</t>
  </si>
  <si>
    <t>EtAdolfoBioyCasares</t>
  </si>
  <si>
    <t>GeorguiArkadiVaïner</t>
  </si>
  <si>
    <t>NataliaAlexandrova</t>
  </si>
  <si>
    <t>AndreïKourkov</t>
  </si>
  <si>
    <t>Ukrainien</t>
  </si>
  <si>
    <t>Ukraine</t>
  </si>
  <si>
    <t>AndriyKokotukha</t>
  </si>
  <si>
    <t>JaroslavMelnik</t>
  </si>
  <si>
    <t>AgathaChristie</t>
  </si>
  <si>
    <t>HPoirot,MissMarple</t>
  </si>
  <si>
    <t>Britannique</t>
  </si>
  <si>
    <t>MeurtreenMesopotamie</t>
  </si>
  <si>
    <t>AndrewLane</t>
  </si>
  <si>
    <t>Auxportesdel’enfer</t>
  </si>
  <si>
    <t>AndrewTaylor</t>
  </si>
  <si>
    <t>Lofficedesmorts</t>
  </si>
  <si>
    <t>TrilogieRequiempourunange:</t>
  </si>
  <si>
    <t>Lejugementdesétrangers</t>
  </si>
  <si>
    <t>Lesquatrefinsdernières</t>
  </si>
  <si>
    <t>AnnePerry</t>
  </si>
  <si>
    <t>L'égorgeurdeWestminsterbridge</t>
  </si>
  <si>
    <t>L'étrangleurdeCaterstreet</t>
  </si>
  <si>
    <t>AnthonyHorowitz</t>
  </si>
  <si>
    <t>Lamaisondesoie</t>
  </si>
  <si>
    <t>LesdamnéesdeWhitechapel</t>
  </si>
  <si>
    <t>BenElton</t>
  </si>
  <si>
    <t>Amitiésmortelles</t>
  </si>
  <si>
    <t>CJSansom</t>
  </si>
  <si>
    <t>Leslarmesdudiable</t>
  </si>
  <si>
    <t>CLGrace(pseudodePChDoherty)</t>
  </si>
  <si>
    <t>PeterJames</t>
  </si>
  <si>
    <t>Quetachutesoitlente</t>
  </si>
  <si>
    <t>ColinDexter</t>
  </si>
  <si>
    <t>Mortd’unegarce</t>
  </si>
  <si>
    <t>Bijouxdefamille</t>
  </si>
  <si>
    <t>LedernierbuspourWoodstock</t>
  </si>
  <si>
    <t>Lessilencesduprofesseur</t>
  </si>
  <si>
    <t>Servicefunebre</t>
  </si>
  <si>
    <t>ConanDoyle</t>
  </si>
  <si>
    <t>DanWaddell</t>
  </si>
  <si>
    <t>Depuisletempsdevospères</t>
  </si>
  <si>
    <t>Code1879</t>
  </si>
  <si>
    <t>Lamoissondesinnocents</t>
  </si>
  <si>
    <t>DavidStuartDavies</t>
  </si>
  <si>
    <t>UncertainDrWatson</t>
  </si>
  <si>
    <t>PeterRobinson</t>
  </si>
  <si>
    <t>L'amiedudiable</t>
  </si>
  <si>
    <t>EricAmbler</t>
  </si>
  <si>
    <t>LemasquedeDemetrius</t>
  </si>
  <si>
    <t>FrederickForsyth</t>
  </si>
  <si>
    <t>Lenégociateur</t>
  </si>
  <si>
    <t>Icône</t>
  </si>
  <si>
    <t>Lemanipulateur</t>
  </si>
  <si>
    <t>LepoingdeDieu</t>
  </si>
  <si>
    <t>Levengeur</t>
  </si>
  <si>
    <t>Levétéran</t>
  </si>
  <si>
    <t>GrahamHurley</t>
  </si>
  <si>
    <t>Disparuenmer</t>
  </si>
  <si>
    <t>IanMcGuire</t>
  </si>
  <si>
    <t>DansleseauxduGrandNord</t>
  </si>
  <si>
    <t>IanMorson</t>
  </si>
  <si>
    <t>SagaFalconer</t>
  </si>
  <si>
    <t>LesongedeScipion</t>
  </si>
  <si>
    <t>Lecercledelacroix</t>
  </si>
  <si>
    <t>LaffaireBernini</t>
  </si>
  <si>
    <t>LachutedeJohnStone</t>
  </si>
  <si>
    <t>LaffaireRaphaël</t>
  </si>
  <si>
    <t>LegnigmeSanGiovanni</t>
  </si>
  <si>
    <t>LecomitéTiziano</t>
  </si>
  <si>
    <t>Lejugementdernier</t>
  </si>
  <si>
    <t>LemystèreGiotto</t>
  </si>
  <si>
    <t>JackHiggins</t>
  </si>
  <si>
    <t>Lanuitdesloups</t>
  </si>
  <si>
    <t>Unetaupeàlamaisonblanche</t>
  </si>
  <si>
    <t>Laigleadisparu</t>
  </si>
  <si>
    <t>Lhommedubunker</t>
  </si>
  <si>
    <t>Lefestindudiable</t>
  </si>
  <si>
    <t>Lesecretduprésident</t>
  </si>
  <si>
    <t>Levoldesaigles</t>
  </si>
  <si>
    <t>OpérationVirgin</t>
  </si>
  <si>
    <t>Uncadavredanslabibliothèque</t>
  </si>
  <si>
    <t>KenFollet</t>
  </si>
  <si>
    <t>Lachutedesgéants(3tomes)</t>
  </si>
  <si>
    <t>JohnConnor</t>
  </si>
  <si>
    <t>Jeuxdepouvoir</t>
  </si>
  <si>
    <t>JohnHarvey</t>
  </si>
  <si>
    <t>Dechairetdesang</t>
  </si>
  <si>
    <t>JohnLeCarré</t>
  </si>
  <si>
    <t>LamaisonRussie</t>
  </si>
  <si>
    <t>Ledirecteurdenuit</t>
  </si>
  <si>
    <t>LetailleurdePanama</t>
  </si>
  <si>
    <t>LesgensdeSmiley</t>
  </si>
  <si>
    <t>Notrejeu</t>
  </si>
  <si>
    <t>SingleetSingle</t>
  </si>
  <si>
    <t>Laconstancedujardinier</t>
  </si>
  <si>
    <t>JonathanCoe</t>
  </si>
  <si>
    <t>Testamentàl’Anglaise</t>
  </si>
  <si>
    <t>Lecoeurdel’Angleterre</t>
  </si>
  <si>
    <t>Lacolonnedefeu</t>
  </si>
  <si>
    <t>Lepaysdelaliberté</t>
  </si>
  <si>
    <t>Letroisièmejumeau</t>
  </si>
  <si>
    <t>Apocalypsesurcommande</t>
  </si>
  <si>
    <t>Codezéro</t>
  </si>
  <si>
    <t>LeréseauCorneille</t>
  </si>
  <si>
    <t>Peurblanche</t>
  </si>
  <si>
    <t>MichaelCordy</t>
  </si>
  <si>
    <t>Lasource</t>
  </si>
  <si>
    <t>MichaelDibdin</t>
  </si>
  <si>
    <t>L'ultimedéfideSherlockHolmes</t>
  </si>
  <si>
    <t>MichaelMarshall</t>
  </si>
  <si>
    <t>Leshommesdepaille</t>
  </si>
  <si>
    <t>MickFinlay</t>
  </si>
  <si>
    <t>MinetteWalters</t>
  </si>
  <si>
    <t>Intilmepulsion</t>
  </si>
  <si>
    <t>LadisparuedeCollitonPark</t>
  </si>
  <si>
    <t>Lamedefond</t>
  </si>
  <si>
    <t>Résonances</t>
  </si>
  <si>
    <t>Unserpentdanslombre</t>
  </si>
  <si>
    <t>LesangdurenardLU(abandonné)</t>
  </si>
  <si>
    <t>NickStone</t>
  </si>
  <si>
    <t>Leverdict</t>
  </si>
  <si>
    <t>P.D.James</t>
  </si>
  <si>
    <t>LesmeurtresdelaTamise</t>
  </si>
  <si>
    <t>Meurtresensoutane</t>
  </si>
  <si>
    <t>Péchéoriginel</t>
  </si>
  <si>
    <t>Unefoliemeurtriere</t>
  </si>
  <si>
    <t>PaulCDoherty</t>
  </si>
  <si>
    <t>LesenquêtesdujugeAmerokte…(7…)</t>
  </si>
  <si>
    <t>Meurtresdanslesanctuaire</t>
  </si>
  <si>
    <t>Lemarchanddemort</t>
  </si>
  <si>
    <t>PaulSussman</t>
  </si>
  <si>
    <t>L’arméedessables</t>
  </si>
  <si>
    <t>ThefalseinspectorDew</t>
  </si>
  <si>
    <t>Thesummons</t>
  </si>
  <si>
    <t>Bloodhounds</t>
  </si>
  <si>
    <t>Etrangeaffaire</t>
  </si>
  <si>
    <t>PeterTremayne</t>
  </si>
  <si>
    <t>Lapénitencedesdamnés</t>
  </si>
  <si>
    <t>Lecalicedesang</t>
  </si>
  <si>
    <t>Lesangdumoine</t>
  </si>
  <si>
    <t>Laconfrérieducorbeau</t>
  </si>
  <si>
    <t>LepelerinagedesoeurFidelma</t>
  </si>
  <si>
    <t>PeterWatson</t>
  </si>
  <si>
    <t>PhilippKerr</t>
  </si>
  <si>
    <t>Trilogieberlinoise(L’étédecristal…)</t>
  </si>
  <si>
    <t>RJEllory</t>
  </si>
  <si>
    <t>Lesanonymes</t>
  </si>
  <si>
    <t>Mauvaiseétoile</t>
  </si>
  <si>
    <t>LeTexasenautomne</t>
  </si>
  <si>
    <t>Seullesilence</t>
  </si>
  <si>
    <t>RobertLyndon</t>
  </si>
  <si>
    <t>Laquête</t>
  </si>
  <si>
    <t>JétaisDoraSuarez</t>
  </si>
  <si>
    <t>Lemortàvif</t>
  </si>
  <si>
    <t>LesmoisdAvrilsontmeurtriers</t>
  </si>
  <si>
    <t>Onnemeurtquedeuxfois</t>
  </si>
  <si>
    <t>Quandselèvelebrouillardrouge</t>
  </si>
  <si>
    <t>Vengeanceaveugle</t>
  </si>
  <si>
    <t>Bombesurprise</t>
  </si>
  <si>
    <t>RogerJohnEllory</t>
  </si>
  <si>
    <t>Lesassassins</t>
  </si>
  <si>
    <t>RuthRendell</t>
  </si>
  <si>
    <t>LétédeTrapelluneLU</t>
  </si>
  <si>
    <t>LelacdesténèbresLU</t>
  </si>
  <si>
    <t>UnenfantpourunautreBIBLIO17°LU</t>
  </si>
  <si>
    <t>Dangerdemort</t>
  </si>
  <si>
    <t>Entoutehonnêteté</t>
  </si>
  <si>
    <t>Espècesprotégées</t>
  </si>
  <si>
    <t>Jeuxdemain</t>
  </si>
  <si>
    <t>l'hommeàlatortue</t>
  </si>
  <si>
    <t>Lamaisonauxescaliers</t>
  </si>
  <si>
    <t>latreiziememarhe</t>
  </si>
  <si>
    <t>Pincemietpincemoi</t>
  </si>
  <si>
    <t>RegentsPark</t>
  </si>
  <si>
    <t>Sagecommeuneimage</t>
  </si>
  <si>
    <t>Sansdommageapparent</t>
  </si>
  <si>
    <t>Voletsclos</t>
  </si>
  <si>
    <t>LenveloppemauveLU</t>
  </si>
  <si>
    <t>S.J.Watson</t>
  </si>
  <si>
    <t>Avantd'allerdormir</t>
  </si>
  <si>
    <t>TerryHayes</t>
  </si>
  <si>
    <t>JesuisPilgrim</t>
  </si>
  <si>
    <t>TimWillocks</t>
  </si>
  <si>
    <t>Lareligion</t>
  </si>
  <si>
    <t>ValMcDermid</t>
  </si>
  <si>
    <t>Unevictimeidéale</t>
  </si>
  <si>
    <t>Génestoniques</t>
  </si>
  <si>
    <t>Lafureurdanslesang</t>
  </si>
  <si>
    <t>Lasouffrancedesautres</t>
  </si>
  <si>
    <t>Letueurdesombres</t>
  </si>
  <si>
    <t>Noirstatouages</t>
  </si>
  <si>
    <t>Retourdemanivelle</t>
  </si>
  <si>
    <t>Sanslaisserdetraces</t>
  </si>
  <si>
    <t>Skeletonroad</t>
  </si>
  <si>
    <t>Laderniéretentation</t>
  </si>
  <si>
    <t>Lelivredesmorts</t>
  </si>
  <si>
    <t>L’heurezéro</t>
  </si>
  <si>
    <t>HerculePoirotquittelascéne</t>
  </si>
  <si>
    <t>Lamortdanslesnuages</t>
  </si>
  <si>
    <t>ABCcontrePoirot</t>
  </si>
  <si>
    <t>AlexandraMarinina</t>
  </si>
  <si>
    <t>AmyLloyd</t>
  </si>
  <si>
    <t>AndreaMariaShenkel</t>
  </si>
  <si>
    <t>MajSjöwall</t>
  </si>
  <si>
    <t>AnnGranger</t>
  </si>
  <si>
    <t>Unintérêtparticulierpourlamort</t>
  </si>
  <si>
    <t>Unétrangerdanslemiroir</t>
  </si>
  <si>
    <t>LemystéredeCallenderSquare</t>
  </si>
  <si>
    <t>ArianaFranklin</t>
  </si>
  <si>
    <t>Lamortedanslelabyrinthe</t>
  </si>
  <si>
    <t>ElizabethRedfern</t>
  </si>
  <si>
    <t>Lamusiquedessphères</t>
  </si>
  <si>
    <t>CharlotteLink</t>
  </si>
  <si>
    <t>ClareMackintosh</t>
  </si>
  <si>
    <t>Telaisserpartir</t>
  </si>
  <si>
    <t>Jetevois</t>
  </si>
  <si>
    <t>Laisse-moienpaix</t>
  </si>
  <si>
    <t>FrancesFyfield</t>
  </si>
  <si>
    <t>ElenaArseneva</t>
  </si>
  <si>
    <t>EllisPeter</t>
  </si>
  <si>
    <t>FrereCafdaël:lelepreuxdeStGilles</t>
  </si>
  <si>
    <t>LauraWilson</t>
  </si>
  <si>
    <t>JessicaFellowes</t>
  </si>
  <si>
    <t>L’assassindutrain</t>
  </si>
  <si>
    <t>JosephineTey</t>
  </si>
  <si>
    <t>Lafilledutemps</t>
  </si>
  <si>
    <t>JuneThomson</t>
  </si>
  <si>
    <t>LescarnetssecretsdeSherlockHolmes</t>
  </si>
  <si>
    <t>LesdossierssecretsdeSherlockHolmes</t>
  </si>
  <si>
    <t>LamalédictionduNorfolk</t>
  </si>
  <si>
    <t>Lesâgessombres</t>
  </si>
  <si>
    <t>KateSedley</t>
  </si>
  <si>
    <t>Lecolporteuretlamort</t>
  </si>
  <si>
    <t>Chambrefroide</t>
  </si>
  <si>
    <t>MoHayder</t>
  </si>
  <si>
    <t>Avisagecouvert</t>
  </si>
  <si>
    <t>PaulaHawkins</t>
  </si>
  <si>
    <t>Lafilledutrain</t>
  </si>
  <si>
    <t>RenéeKnight</t>
  </si>
  <si>
    <t>RoseTremain</t>
  </si>
  <si>
    <t>Lacouleurdesrêves</t>
  </si>
  <si>
    <t>Leroyaumeinterdit</t>
  </si>
  <si>
    <t>RozNay</t>
  </si>
  <si>
    <t>Notrepetitsecret</t>
  </si>
  <si>
    <t>La13°marche</t>
  </si>
  <si>
    <t>Crimeparascendant</t>
  </si>
  <si>
    <t>Leprixdel’héresie</t>
  </si>
  <si>
    <t>CampbellArmstrong</t>
  </si>
  <si>
    <t>IanRankin</t>
  </si>
  <si>
    <t>Lamortdanslâme</t>
  </si>
  <si>
    <t>Lacollinedeschagrins</t>
  </si>
  <si>
    <t>PeterMay</t>
  </si>
  <si>
    <t>L’iledeLewis(3)</t>
  </si>
  <si>
    <t>Aulieud’execution</t>
  </si>
  <si>
    <t>Quatregarçonsdanslanuit</t>
  </si>
  <si>
    <t>Lechantdessirenes</t>
  </si>
  <si>
    <t>ColinBateman</t>
  </si>
  <si>
    <t>Lafilledesbrumes</t>
  </si>
  <si>
    <t>DanielEasterman</t>
  </si>
  <si>
    <t>LetestamentdeJudas</t>
  </si>
  <si>
    <t>FWCrofts</t>
  </si>
  <si>
    <t>Letonneau</t>
  </si>
  <si>
    <t>Laisseztouteespérance</t>
  </si>
  <si>
    <t>L'angenoir</t>
  </si>
  <si>
    <t>Laproiedesombres</t>
  </si>
  <si>
    <t>Lebaiserdecaïn</t>
  </si>
  <si>
    <t>Lepouvoirdesténèbres</t>
  </si>
  <si>
    <t>PascalGarnier</t>
  </si>
  <si>
    <t>JohnL.Williams</t>
  </si>
  <si>
    <t>PatrickModiano</t>
  </si>
  <si>
    <t>JeanRay</t>
  </si>
  <si>
    <t>ElizabethPeters</t>
  </si>
  <si>
    <t>3aventuresd’AmeliaPeabody</t>
  </si>
  <si>
    <t>ChristianJacq</t>
  </si>
  <si>
    <t>Lapyramideassassinée</t>
  </si>
  <si>
    <t>AntonioGarrido</t>
  </si>
  <si>
    <t>Lascribe</t>
  </si>
  <si>
    <t>Espagne</t>
  </si>
  <si>
    <t>ArturoPerez-Reverte</t>
  </si>
  <si>
    <t>LecubDumasoulombredeRichelieu(Laneuvièmeporte)</t>
  </si>
  <si>
    <t>Legentilhommeaupourpointjaune</t>
  </si>
  <si>
    <t>Lapeaudutambour</t>
  </si>
  <si>
    <t>LareineduSud</t>
  </si>
  <si>
    <t>LecapitaineAlatriste</t>
  </si>
  <si>
    <t>Lecimetièredesbâteauxsansnom</t>
  </si>
  <si>
    <t>Lemaîtredescrime</t>
  </si>
  <si>
    <t>LesoleildeBreda</t>
  </si>
  <si>
    <t>Letableaudumaîtreflamand</t>
  </si>
  <si>
    <t>LesbûchersdeBocanegra</t>
  </si>
  <si>
    <t>CarlosRuizZafon</t>
  </si>
  <si>
    <t>L'ombreduvent</t>
  </si>
  <si>
    <t>DoloresRedondo</t>
  </si>
  <si>
    <t>Legardieninvisible</t>
  </si>
  <si>
    <t>Dechairetd'os</t>
  </si>
  <si>
    <t>JoséCarlosSomoza</t>
  </si>
  <si>
    <t>Lathéoriedescordes</t>
  </si>
  <si>
    <t>MathideAsensi</t>
  </si>
  <si>
    <t>VictorDelArbol</t>
  </si>
  <si>
    <t>Latristessedusamouraï</t>
  </si>
  <si>
    <t>Touteslesvaguesdel’océan</t>
  </si>
  <si>
    <t>Lamaisondeschagrins</t>
  </si>
  <si>
    <t>HenriReculé</t>
  </si>
  <si>
    <t>BenedekTotth</t>
  </si>
  <si>
    <t>Extrêmeorient</t>
  </si>
  <si>
    <t>BarbaraAbel</t>
  </si>
  <si>
    <t>Derriérelahaine</t>
  </si>
  <si>
    <t>France/Belg/Suiss</t>
  </si>
  <si>
    <t>Aprèslafin</t>
  </si>
  <si>
    <t>CatherineFradier</t>
  </si>
  <si>
    <t>NadineMonfils</t>
  </si>
  <si>
    <t>PatriciaHespel</t>
  </si>
  <si>
    <t>Lafillederrierelaporte</t>
  </si>
  <si>
    <t>PaulColize</t>
  </si>
  <si>
    <t>Concertopour4mains</t>
  </si>
  <si>
    <t>PhilippeBouin</t>
  </si>
  <si>
    <t>Lagagadestraboules</t>
  </si>
  <si>
    <t>AlexisAubenque</t>
  </si>
  <si>
    <t>RetouràRiverFalls</t>
  </si>
  <si>
    <t>UnautomneàRiverFalls</t>
  </si>
  <si>
    <t>AlexisLecaye</t>
  </si>
  <si>
    <t>Damed'atout</t>
  </si>
  <si>
    <t>EinsteinetSherlockHolmes</t>
  </si>
  <si>
    <t>AndreaHJapp</t>
  </si>
  <si>
    <t>Al'ombredudiable</t>
  </si>
  <si>
    <t>Lacroixdeperdition</t>
  </si>
  <si>
    <t>Ladamesansterre</t>
  </si>
  <si>
    <t>Lescheminsdelabête</t>
  </si>
  <si>
    <t>LesenquêtesdeMdeMortagne,bourreau</t>
  </si>
  <si>
    <t>LesmystéresdeDruondeBrevaux</t>
  </si>
  <si>
    <t>AntonioUngar</t>
  </si>
  <si>
    <t>AurelienMolas</t>
  </si>
  <si>
    <t>Lesfantômesdudelta</t>
  </si>
  <si>
    <t>BernardMinier</t>
  </si>
  <si>
    <t>Unoeildanslanuit</t>
  </si>
  <si>
    <t>Lavallée</t>
  </si>
  <si>
    <t>Lecercle</t>
  </si>
  <si>
    <t>N'éteinspaslalumière</t>
  </si>
  <si>
    <t>Uneputaind'histoire</t>
  </si>
  <si>
    <t>Lachasse</t>
  </si>
  <si>
    <t>BobGarcia</t>
  </si>
  <si>
    <t>LetestamentdeSherlockHolmes</t>
  </si>
  <si>
    <t>CarylFerey</t>
  </si>
  <si>
    <t>ClaudeAmoz</t>
  </si>
  <si>
    <t>DanFrank</t>
  </si>
  <si>
    <t>avecJeanVautrin:</t>
  </si>
  <si>
    <t>Borosenva-t-enguerre</t>
  </si>
  <si>
    <t>LadamedeBerlin</t>
  </si>
  <si>
    <t>Letempsdescerises</t>
  </si>
  <si>
    <t>LesnocesdeGuernica</t>
  </si>
  <si>
    <t>Mademoisellechat</t>
  </si>
  <si>
    <t>DavidSKhara</t>
  </si>
  <si>
    <t>LeprojetBleiberg</t>
  </si>
  <si>
    <t>DidierDaeninckx</t>
  </si>
  <si>
    <t>Maincourante</t>
  </si>
  <si>
    <t>Meurtrepourmémoire</t>
  </si>
  <si>
    <t>Pukhtu1&amp;2</t>
  </si>
  <si>
    <t>Citoyensclandestins</t>
  </si>
  <si>
    <t>L'honorablesociété</t>
  </si>
  <si>
    <t>Leserpentauxmillescoupures</t>
  </si>
  <si>
    <t>DominiqueMaisons</t>
  </si>
  <si>
    <t>Lepsychopompe</t>
  </si>
  <si>
    <t>DominiqueManotti</t>
  </si>
  <si>
    <t>Sombressentiers</t>
  </si>
  <si>
    <t>DominiqueSylvain</t>
  </si>
  <si>
    <t>FranckThilliez</t>
  </si>
  <si>
    <t>Labyrinthe</t>
  </si>
  <si>
    <t>Lafaille</t>
  </si>
  <si>
    <t>GatacaLU-lesyndrômeELU-DeuildemielLU-ChambredesmortsLU*-MémoirefantômeLU*-🔺*Traind'enferpourangerougeLU*--🔺*Laforêtdesombres*LU-🔺*L'anneaudeMoebius*LU-Fractures-LUPuzzleLU-VertigeLU-🔹*Atomka*-LU🔹🔹*Angor*🔹"Puzzle"LU🔹*Pandemia</t>
  </si>
  <si>
    <t>L'encreetlesang</t>
  </si>
  <si>
    <t>FredVargas</t>
  </si>
  <si>
    <t>Danslesboiséternels</t>
  </si>
  <si>
    <t>DeboutlesmortsLU</t>
  </si>
  <si>
    <t>LhommeàlenversLU</t>
  </si>
  <si>
    <t>Lhommeauxcerclesbleus</t>
  </si>
  <si>
    <t>L'arméefurieuse</t>
  </si>
  <si>
    <t>ParsviteetrevienstardLU?</t>
  </si>
  <si>
    <t>SouslesventsdeNeptune</t>
  </si>
  <si>
    <t>Tempsglaciaires</t>
  </si>
  <si>
    <t>Unlieuincertain</t>
  </si>
  <si>
    <t>UnpeuplusloinsurladroiteLU</t>
  </si>
  <si>
    <t>Ceuxquivontmourrirtesaluent</t>
  </si>
  <si>
    <t>CoulelaSeine</t>
  </si>
  <si>
    <t>Critiquedelanxiétépure</t>
  </si>
  <si>
    <t>Lesjeuxdelamouretetdelamort</t>
  </si>
  <si>
    <t>Lesquatrefleuves</t>
  </si>
  <si>
    <t>Salutetliberté!</t>
  </si>
  <si>
    <t>Sansfeunilieu</t>
  </si>
  <si>
    <t>FrédericFajardie</t>
  </si>
  <si>
    <t>Latourdesdemoiselles</t>
  </si>
  <si>
    <t>Levoleurdevent</t>
  </si>
  <si>
    <t>Lesfoulardsrouges</t>
  </si>
  <si>
    <t>FredericHFajardie</t>
  </si>
  <si>
    <t>Gentil,Faty</t>
  </si>
  <si>
    <t>FrédericHFajardie</t>
  </si>
  <si>
    <t>Tueurdeflics</t>
  </si>
  <si>
    <t>Fullspeed</t>
  </si>
  <si>
    <t>FrederickRapilly</t>
  </si>
  <si>
    <t>Lechantdudiable</t>
  </si>
  <si>
    <t>Lechantdesâmes</t>
  </si>
  <si>
    <t>GeorgesSimenon</t>
  </si>
  <si>
    <t>Latêted’unhomme</t>
  </si>
  <si>
    <t>GhislainGilberti</t>
  </si>
  <si>
    <t>Lefestinduserpent</t>
  </si>
  <si>
    <t>GilbertSinoué</t>
  </si>
  <si>
    <t>lessilencesdeDieu</t>
  </si>
  <si>
    <t>LEgyptienne</t>
  </si>
  <si>
    <t>LenfantdeBruges</t>
  </si>
  <si>
    <t>Lapourpreetlolivier(Calixtel°)</t>
  </si>
  <si>
    <t>lelivredesaphir</t>
  </si>
  <si>
    <t>GillesCaillot</t>
  </si>
  <si>
    <t>GillesBornais</t>
  </si>
  <si>
    <t>LesnuitsrougesdeNerwood</t>
  </si>
  <si>
    <t>HenriLoevenbruck</t>
  </si>
  <si>
    <t>LemystéreFulcanelli</t>
  </si>
  <si>
    <t>Sérum(6épisodes)</t>
  </si>
  <si>
    <t>LerasoirdOckham</t>
  </si>
  <si>
    <t>LesyndromeCopernic</t>
  </si>
  <si>
    <t>Letestamentdessiècles</t>
  </si>
  <si>
    <t>Lescathédralesduvide</t>
  </si>
  <si>
    <t>JMErre</t>
  </si>
  <si>
    <t>LemystèreSherlock</t>
  </si>
  <si>
    <t>JacquesExpert</t>
  </si>
  <si>
    <t>Qui?</t>
  </si>
  <si>
    <t>Deuxgouttesd’eau</t>
  </si>
  <si>
    <t>Jeand’Aillon</t>
  </si>
  <si>
    <t>LaconjecturedeFermat</t>
  </si>
  <si>
    <t>avecDanFrank:</t>
  </si>
  <si>
    <t>Lhommequiassassinaitsavie</t>
  </si>
  <si>
    <t>LavieRipolin</t>
  </si>
  <si>
    <t>Leroidesordures</t>
  </si>
  <si>
    <t>UngrandpasversleBonDieu</t>
  </si>
  <si>
    <t>Unmonsieurbienmis</t>
  </si>
  <si>
    <t>Jean-ChristopheGrangé</t>
  </si>
  <si>
    <t>Congorequiem</t>
  </si>
  <si>
    <t>Laderniérechasse</t>
  </si>
  <si>
    <t>Lempiredesloups</t>
  </si>
  <si>
    <t>Lesrivièrespourpres1,2</t>
  </si>
  <si>
    <t>LaforêtdesMânes</t>
  </si>
  <si>
    <t>Lalignenoire</t>
  </si>
  <si>
    <t>Lesermentdeslimbes</t>
  </si>
  <si>
    <t>Levoldescigognes</t>
  </si>
  <si>
    <t>LeconciledePierre</t>
  </si>
  <si>
    <t>Lesrivièrespourpres</t>
  </si>
  <si>
    <t>Jean-ChristopheRuffin</t>
  </si>
  <si>
    <t>Legrandcoeur</t>
  </si>
  <si>
    <t>Jean-ClaudeIzzo</t>
  </si>
  <si>
    <t>TotalKhéops-Chourmo-Soléa-Lesoleildesmourrants</t>
  </si>
  <si>
    <t>Jean-FrançoisCoatmeur</t>
  </si>
  <si>
    <t>Tousnossoleilssontmorts</t>
  </si>
  <si>
    <t>Lesquale</t>
  </si>
  <si>
    <t>MorteFontaine</t>
  </si>
  <si>
    <t>AliénaLU</t>
  </si>
  <si>
    <t>LavoixdansRamaLU</t>
  </si>
  <si>
    <t>LemascaretLU</t>
  </si>
  <si>
    <t>LessirènesdeminuitLU</t>
  </si>
  <si>
    <t>Balletnoir</t>
  </si>
  <si>
    <t>Chantagesuruneombre</t>
  </si>
  <si>
    <t>Descroixsurlamer</t>
  </si>
  <si>
    <t>Desfeuxsouslacendre</t>
  </si>
  <si>
    <t>Labavure</t>
  </si>
  <si>
    <t>Ladansedesmasques</t>
  </si>
  <si>
    <t>Lanuitrouge</t>
  </si>
  <si>
    <t>Laportedelenfer</t>
  </si>
  <si>
    <t>Nocturnepourmourir</t>
  </si>
  <si>
    <t>Jean-FrançoisParot</t>
  </si>
  <si>
    <t>NicolasLeFloch</t>
  </si>
  <si>
    <t>Jean-LucBizien</t>
  </si>
  <si>
    <t>L'évangiledesténèbres</t>
  </si>
  <si>
    <t>Lafrontièredesténèbres</t>
  </si>
  <si>
    <t>Leberceaudesténèbres</t>
  </si>
  <si>
    <t>Lacourdesmiracles(3tomes)</t>
  </si>
  <si>
    <t>Laissezbronzerlescadavres</t>
  </si>
  <si>
    <t>Romansnoirs</t>
  </si>
  <si>
    <t>QuedosLU</t>
  </si>
  <si>
    <t>Cachetajoie!</t>
  </si>
  <si>
    <t>LaffaireNGustro</t>
  </si>
  <si>
    <t>Lapositiondutireurcouché</t>
  </si>
  <si>
    <t>Laprincessedesang</t>
  </si>
  <si>
    <t>LepetitbleudelacôteOuest</t>
  </si>
  <si>
    <t>Lesyeuxdelamomie</t>
  </si>
  <si>
    <t>MaviedanslaCIA</t>
  </si>
  <si>
    <t>Morguepleine</t>
  </si>
  <si>
    <t>Odingos,Ochâteaux!</t>
  </si>
  <si>
    <t>JérômeCamut</t>
  </si>
  <si>
    <t>Malhorne(1,2,3,4)</t>
  </si>
  <si>
    <t>Lesvoiesdel’ombre1,2,3,4(Prédationetc)</t>
  </si>
  <si>
    <t>W3(1,2,3)</t>
  </si>
  <si>
    <t>JérômeDelafosse</t>
  </si>
  <si>
    <t>Delafosse</t>
  </si>
  <si>
    <t>Leslarmesd'Aral</t>
  </si>
  <si>
    <t>JérômeLoubry</t>
  </si>
  <si>
    <t>Lesrefuges</t>
  </si>
  <si>
    <t>JohannEtienne</t>
  </si>
  <si>
    <t>LethéorèmedeRoarchack</t>
  </si>
  <si>
    <t>JorgeFranco</t>
  </si>
  <si>
    <t>JuanPabloEscobar</t>
  </si>
  <si>
    <t>SébastienJaprisot</t>
  </si>
  <si>
    <t>Lemanuscritinachevé</t>
  </si>
  <si>
    <t>JulietteBenzoni</t>
  </si>
  <si>
    <t>Catherine1,2,3,4,5,6,7</t>
  </si>
  <si>
    <t>KarineGiebel</t>
  </si>
  <si>
    <t>Chiensdesang</t>
  </si>
  <si>
    <t>D’ombreetdesilence</t>
  </si>
  <si>
    <t>J’aimevotrepeur</t>
  </si>
  <si>
    <t>Jusqu’âcequelamortnousunisse</t>
  </si>
  <si>
    <t>Maîtresdujeu</t>
  </si>
  <si>
    <t>Toutesblessent,ladernièretue</t>
  </si>
  <si>
    <t>Deforce</t>
  </si>
  <si>
    <t>Justeuneombre</t>
  </si>
  <si>
    <t>Lesmorsuresdel'ombre</t>
  </si>
  <si>
    <t>Purgatoiredesinnocents</t>
  </si>
  <si>
    <t>Satanétaitunange</t>
  </si>
  <si>
    <t>TerminusElicius</t>
  </si>
  <si>
    <t>Lachambrebleue</t>
  </si>
  <si>
    <t>laimeCollverwChili</t>
  </si>
  <si>
    <t>DanielPennac</t>
  </si>
  <si>
    <t>LaurentBotti</t>
  </si>
  <si>
    <t>Unjour...deschosesterribles</t>
  </si>
  <si>
    <t>LaurentScalese</t>
  </si>
  <si>
    <t>Lacicatricedudiable</t>
  </si>
  <si>
    <t>L'ombrefeJanus</t>
  </si>
  <si>
    <t>Lesamouraïquipleure</t>
  </si>
  <si>
    <t>Laterredesmorts</t>
  </si>
  <si>
    <t>LucChomarat</t>
  </si>
  <si>
    <t>Untroudanslatoile</t>
  </si>
  <si>
    <t>LuisSepúlveda</t>
  </si>
  <si>
    <t>MarcusMalte</t>
  </si>
  <si>
    <t>Legarçon</t>
  </si>
  <si>
    <t>MattiasKöping</t>
  </si>
  <si>
    <t>Lemanufacturier</t>
  </si>
  <si>
    <t>MauriceGDantec</t>
  </si>
  <si>
    <t>Lasirènerouge</t>
  </si>
  <si>
    <t>Lesracinesdumal</t>
  </si>
  <si>
    <t>MauriceLeblanc</t>
  </si>
  <si>
    <t>L’aiguillecreuse</t>
  </si>
  <si>
    <t>L’ileauxtrentecercueils</t>
  </si>
  <si>
    <t>MauricioElectorat</t>
  </si>
  <si>
    <t>Laconjurationprimitive</t>
  </si>
  <si>
    <t>lesangdutemps</t>
  </si>
  <si>
    <t>Lesarcanesduchaos</t>
  </si>
  <si>
    <t>Quetavolontésoitfaite</t>
  </si>
  <si>
    <t>intenebris</t>
  </si>
  <si>
    <t>Lâmedumal</t>
  </si>
  <si>
    <t>Lapatiencedudiable</t>
  </si>
  <si>
    <t>Lapromessesdesténèbres</t>
  </si>
  <si>
    <t>LathéorieGaia</t>
  </si>
  <si>
    <t>MichaëlMention</t>
  </si>
  <si>
    <t>Etjusticepourtous</t>
  </si>
  <si>
    <t>Saletempspourlepays</t>
  </si>
  <si>
    <t>Adieudemain</t>
  </si>
  <si>
    <t>LesGentils</t>
  </si>
  <si>
    <t>MichelBenoît</t>
  </si>
  <si>
    <t>Lesecretdu13°’apôtre</t>
  </si>
  <si>
    <t>MichelBussi</t>
  </si>
  <si>
    <t>Unavionsanselle</t>
  </si>
  <si>
    <t>Letempsestassassin</t>
  </si>
  <si>
    <t>N’oublierjamais</t>
  </si>
  <si>
    <t>Nymphéasnoirs</t>
  </si>
  <si>
    <t>Onlatrouvaitplutôtjolie</t>
  </si>
  <si>
    <t>J’aidûrêvertropfort</t>
  </si>
  <si>
    <t>MourirsurSeine</t>
  </si>
  <si>
    <t>NelsonCastillo</t>
  </si>
  <si>
    <t>NelsonDaniél</t>
  </si>
  <si>
    <t>NicolasBeuglet</t>
  </si>
  <si>
    <t>Lecri</t>
  </si>
  <si>
    <t>NicolasLebel</t>
  </si>
  <si>
    <t>Sanspitiéniremords</t>
  </si>
  <si>
    <t>OlivierDescosse</t>
  </si>
  <si>
    <t>Lalisteinterdite</t>
  </si>
  <si>
    <t>Lesenfantsdunéant</t>
  </si>
  <si>
    <t>l'ordrenoir</t>
  </si>
  <si>
    <t>Miroirdesang</t>
  </si>
  <si>
    <t>OlivierNorek</t>
  </si>
  <si>
    <t>Entre2mondes</t>
  </si>
  <si>
    <t>DanslesbrumesdeCapelans</t>
  </si>
  <si>
    <t>PabloSantander</t>
  </si>
  <si>
    <t>PatrickBauwen</t>
  </si>
  <si>
    <t>Lejourduchien</t>
  </si>
  <si>
    <t>Lesfantômesd’Eden</t>
  </si>
  <si>
    <t>Lanuitdel’ogre</t>
  </si>
  <si>
    <t>L'oeildeCaine</t>
  </si>
  <si>
    <t>PatrickGraham</t>
  </si>
  <si>
    <t>L'apocalypseselonMarie</t>
  </si>
  <si>
    <t>RetouràRedemption</t>
  </si>
  <si>
    <t>Desfauvesetdeshommes</t>
  </si>
  <si>
    <t>LévangileselonSatan</t>
  </si>
  <si>
    <t>PatrickRaynal</t>
  </si>
  <si>
    <t>Arrêtdurgence</t>
  </si>
  <si>
    <t>Bluemovie</t>
  </si>
  <si>
    <t>EncherchantSam</t>
  </si>
  <si>
    <t>Lepoulpe</t>
  </si>
  <si>
    <t>Nice42°rue</t>
  </si>
  <si>
    <t>Leténorhongrois</t>
  </si>
  <si>
    <t>Sangfamille</t>
  </si>
  <si>
    <t>Unlongmomentdesilence</t>
  </si>
  <si>
    <t>PaulHalter</t>
  </si>
  <si>
    <t>Lamortvousinvite</t>
  </si>
  <si>
    <t>Latêtedutigre</t>
  </si>
  <si>
    <t>Lecercleinvisible</t>
  </si>
  <si>
    <t>LecrimedeDédale</t>
  </si>
  <si>
    <t>Letigreborgne</t>
  </si>
  <si>
    <t>Levoyageurdupassé</t>
  </si>
  <si>
    <t>Lesmeurtresdelasalamandre</t>
  </si>
  <si>
    <t>Lachambredufou</t>
  </si>
  <si>
    <t>Lanuitduminotaure</t>
  </si>
  <si>
    <t>Laquatriemeporte</t>
  </si>
  <si>
    <t>Lebrouillardrouge</t>
  </si>
  <si>
    <t>Lhommequiaimaitlesnuages</t>
  </si>
  <si>
    <t>L’arbreauxdoigtstordus</t>
  </si>
  <si>
    <t>Lacorded’argent</t>
  </si>
  <si>
    <t>Laseptiemehypothese</t>
  </si>
  <si>
    <t>LediabledeDartmoor</t>
  </si>
  <si>
    <t>Lemystèredelalléedesanges</t>
  </si>
  <si>
    <t>Les12crimesdHercule</t>
  </si>
  <si>
    <t>LesFleursdeSatan.</t>
  </si>
  <si>
    <t>LeslarmesdeSibyl</t>
  </si>
  <si>
    <t>Lunesassassines</t>
  </si>
  <si>
    <t>PhilipLeRoy</t>
  </si>
  <si>
    <t>LeRoy</t>
  </si>
  <si>
    <t>Lederniertestament</t>
  </si>
  <si>
    <t>PhilippeCavalier</t>
  </si>
  <si>
    <t>LesloupsdeBerlin-LesangesdePalerme</t>
  </si>
  <si>
    <t>PierreBoileau</t>
  </si>
  <si>
    <t>Sixcrimessansassassin</t>
  </si>
  <si>
    <t>PierreBoileauetThomasNarcejac</t>
  </si>
  <si>
    <t>BoileauNarcejac</t>
  </si>
  <si>
    <t>L’ingénieuraimaittropleschiffres</t>
  </si>
  <si>
    <t>PierreLemaître</t>
  </si>
  <si>
    <t>Aurevoirlàhaut</t>
  </si>
  <si>
    <t>RosyetJohn</t>
  </si>
  <si>
    <t>Robedemariée</t>
  </si>
  <si>
    <t>Travailsoigné</t>
  </si>
  <si>
    <t>Cadresnoirs</t>
  </si>
  <si>
    <t>PierreMagnan</t>
  </si>
  <si>
    <t>Lamaisonassassinée</t>
  </si>
  <si>
    <t>PierrePouchairet</t>
  </si>
  <si>
    <t>Mortelstrafics</t>
  </si>
  <si>
    <t>RamónDíaz-Eterovic</t>
  </si>
  <si>
    <t>RenéReouven</t>
  </si>
  <si>
    <t>HistoiressecrétesdeSherlockHolmesDEJALU?</t>
  </si>
  <si>
    <t>RobertMerle</t>
  </si>
  <si>
    <t>FortunedeFrance1à13</t>
  </si>
  <si>
    <t>RobertoAmpuero</t>
  </si>
  <si>
    <t>RobertoBolañowChili</t>
  </si>
  <si>
    <t>RomainSardou</t>
  </si>
  <si>
    <t>America:lamainrouge</t>
  </si>
  <si>
    <t>Unhommeavertinevautrien</t>
  </si>
  <si>
    <t>L'éclatdeDieu</t>
  </si>
  <si>
    <t>Pardonneznosoffenses</t>
  </si>
  <si>
    <t>Personnen'yéchappera</t>
  </si>
  <si>
    <t>Delivrez-nousdumal</t>
  </si>
  <si>
    <t>SanAntonio</t>
  </si>
  <si>
    <t>LedragondeCracovie</t>
  </si>
  <si>
    <t>CesdamesdupalaisRizzi</t>
  </si>
  <si>
    <t>SergeBrussolo</t>
  </si>
  <si>
    <t>Lemurmuredesloups</t>
  </si>
  <si>
    <t>Avisdetempête</t>
  </si>
  <si>
    <t>Lamaisondesmurmures</t>
  </si>
  <si>
    <t>Lechemindecendre</t>
  </si>
  <si>
    <t>Lechâteaudespoisons</t>
  </si>
  <si>
    <t>L’armuredelavengeance</t>
  </si>
  <si>
    <t>StephaneBelmont</t>
  </si>
  <si>
    <t>Lachairdulimier</t>
  </si>
  <si>
    <t>SylvieGranotier</t>
  </si>
  <si>
    <t>Larigoledudiable</t>
  </si>
  <si>
    <t>ThierryJonquet</t>
  </si>
  <si>
    <t>Ilssontvotreépouvante,etvousêtesleurcrainte</t>
  </si>
  <si>
    <t>L'hommeennoir</t>
  </si>
  <si>
    <t>Labêteetlabelle</t>
  </si>
  <si>
    <t>Lesecretdurabbin</t>
  </si>
  <si>
    <t>Monvieux</t>
  </si>
  <si>
    <t>Lesorpailleurs</t>
  </si>
  <si>
    <t>ThomasDay</t>
  </si>
  <si>
    <t>L’instinctdel’équarisseur</t>
  </si>
  <si>
    <t>ThyerryMaugenest</t>
  </si>
  <si>
    <t>Lapoudredesrois</t>
  </si>
  <si>
    <t>ToninoBenacquista</t>
  </si>
  <si>
    <t>MalavitaLU</t>
  </si>
  <si>
    <t>SagaLU</t>
  </si>
  <si>
    <t>ToutàlegoLU</t>
  </si>
  <si>
    <t>Lacomediadesratés</t>
  </si>
  <si>
    <t>Lamaldonnedessleepings</t>
  </si>
  <si>
    <t>Troiscarrésrougessurfondnoir</t>
  </si>
  <si>
    <t>QuelquundautreLU</t>
  </si>
  <si>
    <t>MichelMoatti</t>
  </si>
  <si>
    <t>RetouràWhiteChapel</t>
  </si>
  <si>
    <t>VincentHauuy</t>
  </si>
  <si>
    <t>Letricyclerouge</t>
  </si>
  <si>
    <t>Xavier-MarieBonnot</t>
  </si>
  <si>
    <t>Ladamedepierre</t>
  </si>
  <si>
    <t>AgnetaGerson</t>
  </si>
  <si>
    <t>ProjetArthemis</t>
  </si>
  <si>
    <t>AmélieAntoine</t>
  </si>
  <si>
    <t>Raisonsobscures</t>
  </si>
  <si>
    <t>LefleaudeDieu</t>
  </si>
  <si>
    <t>BéatriceNicodème</t>
  </si>
  <si>
    <t>DéfiàSherlockHolmes</t>
  </si>
  <si>
    <t>BrigitteAubert</t>
  </si>
  <si>
    <t>Uneâmedetrop</t>
  </si>
  <si>
    <t>ChantalPelletier</t>
  </si>
  <si>
    <t>Moreisless</t>
  </si>
  <si>
    <t>ChristineAdamo</t>
  </si>
  <si>
    <t>L’équationduchat</t>
  </si>
  <si>
    <t>ClaudeIzner</t>
  </si>
  <si>
    <t>Minuit,impasseducadran</t>
  </si>
  <si>
    <t>EvaPrud’Homme</t>
  </si>
  <si>
    <t>MeurtreàlaSaintBarthelely</t>
  </si>
  <si>
    <t>Surladalle</t>
  </si>
  <si>
    <t>JohanaGustawson</t>
  </si>
  <si>
    <t>PetittraitédetoutesvéritéssurlexistenceLU</t>
  </si>
  <si>
    <t>LaetitiaBourgeois</t>
  </si>
  <si>
    <t>LeparchemindisparudeMaitreRichard</t>
  </si>
  <si>
    <t>MarioMendoza</t>
  </si>
  <si>
    <t>MartineRuzé-Moëns</t>
  </si>
  <si>
    <t>LemeilleurennemideSherlockHolmes</t>
  </si>
  <si>
    <t>MaudMayeras</t>
  </si>
  <si>
    <t>MelbaEscobar</t>
  </si>
  <si>
    <t>Secretd'état1,2,3</t>
  </si>
  <si>
    <t>MireilleCalmel</t>
  </si>
  <si>
    <t>Laprisonnieredudiable</t>
  </si>
  <si>
    <t>NahumMontt</t>
  </si>
  <si>
    <t>JeanneBourin</t>
  </si>
  <si>
    <t>Meurtrepourredemption</t>
  </si>
  <si>
    <t>SantiagoGamboa</t>
  </si>
  <si>
    <t>SonjaDelzongle</t>
  </si>
  <si>
    <t>SophieBellocq-Poulonis</t>
  </si>
  <si>
    <t>L’affairedesviergesdeglace</t>
  </si>
  <si>
    <t>Doubleje</t>
  </si>
  <si>
    <t>Cettefilleestdangeureuse</t>
  </si>
  <si>
    <t>VivianeMoore</t>
  </si>
  <si>
    <t>Lechâteaududiablerouge</t>
  </si>
  <si>
    <t>Lanuitduloupvert</t>
  </si>
  <si>
    <t>Leseigneursansvisage</t>
  </si>
  <si>
    <t>ColinNiel</t>
  </si>
  <si>
    <t>Seuleslesbêtes</t>
  </si>
  <si>
    <t>France</t>
  </si>
  <si>
    <t>Lespromises</t>
  </si>
  <si>
    <t>RougeKarma</t>
  </si>
  <si>
    <t>JoëlDicker</t>
  </si>
  <si>
    <t>L'énigmedelachambre622</t>
  </si>
  <si>
    <t>LelivredesBaltimore</t>
  </si>
  <si>
    <t>Lavéritėsurl'affaireHarryQuébert</t>
  </si>
  <si>
    <t>HaraldGilbers</t>
  </si>
  <si>
    <t>Lesfilsd'Odin</t>
  </si>
  <si>
    <t>Germanique</t>
  </si>
  <si>
    <t>OliverPötzch</t>
  </si>
  <si>
    <t>Lafilledubourreau</t>
  </si>
  <si>
    <t>SebastianFitzek</t>
  </si>
  <si>
    <t>AmélieWendeberg</t>
  </si>
  <si>
    <t>Laderniéreexpérience</t>
  </si>
  <si>
    <t>LediabledelaTamise</t>
  </si>
  <si>
    <t>ChrìstosMarkogiannàkis</t>
  </si>
  <si>
    <t>Auteurdecrimes</t>
  </si>
  <si>
    <t>AndreaCamilleri</t>
  </si>
  <si>
    <t>Laconcessiondutéléphone</t>
  </si>
  <si>
    <t>Chiendefaïence</t>
  </si>
  <si>
    <t>Letourdelabouée</t>
  </si>
  <si>
    <t>Letourdeschoses</t>
  </si>
  <si>
    <t>AndreaCamillerietCarloLucarelli</t>
  </si>
  <si>
    <t>CamilleriLucarelli</t>
  </si>
  <si>
    <t>Meurtresauxpoissonsrouges</t>
  </si>
  <si>
    <t>MarcelloFois</t>
  </si>
  <si>
    <t>DonatoCarrisi</t>
  </si>
  <si>
    <t>Lafilledanslebrouillard</t>
  </si>
  <si>
    <t>lechuchoteur</t>
  </si>
  <si>
    <t>MarcelloSimoni</t>
  </si>
  <si>
    <t>Labibliothequeperduedel’alchimiste</t>
  </si>
  <si>
    <t>Lemarchanddelivresmaudits</t>
  </si>
  <si>
    <t>Desamishautsplacés</t>
  </si>
  <si>
    <t>GyulaPozsgay</t>
  </si>
  <si>
    <t>ImreKertész</t>
  </si>
  <si>
    <t>SándorJászberényi</t>
  </si>
  <si>
    <t>VilmosKondor</t>
  </si>
  <si>
    <t>LajosFarkas</t>
  </si>
  <si>
    <t>A.JKazinski</t>
  </si>
  <si>
    <t>Ledernierhommebon</t>
  </si>
  <si>
    <t>JussiAdler-Olsen</t>
  </si>
  <si>
    <t>Dossier64</t>
  </si>
  <si>
    <t>ArnaldurIndridason</t>
  </si>
  <si>
    <t>Etrangesrivages</t>
  </si>
  <si>
    <t>L'hommedulac</t>
  </si>
  <si>
    <t>Lafemmeenvert</t>
  </si>
  <si>
    <t>LaclédesJarres</t>
  </si>
  <si>
    <t>LaVoix</t>
  </si>
  <si>
    <t>Larivierenoire</t>
  </si>
  <si>
    <t>ArniThoraninsson</t>
  </si>
  <si>
    <t>RagnarJonasson</t>
  </si>
  <si>
    <t>VictorArnarIngolfsson</t>
  </si>
  <si>
    <t>YrsaSigirdardottir</t>
  </si>
  <si>
    <t>JoNesbo</t>
  </si>
  <si>
    <t>L'Hommechauve-souris-LesCafards-Rouge-gorge-RueSans-Souci-L'Étoiledudiable-LeSauveur-Chasseurdetête-LeBonhommedeneige-LeLéopard-Fantôme-Politi</t>
  </si>
  <si>
    <t>Lebonhommedeneige</t>
  </si>
  <si>
    <t>DavidLagercrantz</t>
  </si>
  <si>
    <t>Cequinetuepas(suitedeMillenium)</t>
  </si>
  <si>
    <t>Lafillequirendaitcouppourcoup(suitedeMillenium)</t>
  </si>
  <si>
    <t>HenningMankell</t>
  </si>
  <si>
    <t>Lalionneblanche</t>
  </si>
  <si>
    <t>LesmortsdelaSaintJean</t>
  </si>
  <si>
    <t>AkeEdwardson</t>
  </si>
  <si>
    <t>Jevoudraisquecelanefinissejamais</t>
  </si>
  <si>
    <t>Lhommequisouriait</t>
  </si>
  <si>
    <t>LeschiensdeRigaLU</t>
  </si>
  <si>
    <t>MeurtrierssansvisageLU</t>
  </si>
  <si>
    <t>Lefilsduvent</t>
  </si>
  <si>
    <t>Unparadistrompeur</t>
  </si>
  <si>
    <t>StiegLarsson</t>
  </si>
  <si>
    <t>VivecaSten</t>
  </si>
  <si>
    <t>AinoTrosell</t>
  </si>
  <si>
    <t>CamillaLackberg</t>
  </si>
  <si>
    <t>L’enfantallemand</t>
  </si>
  <si>
    <t>CamilleGrebe</t>
  </si>
  <si>
    <t>Lejournaldemadisparition</t>
  </si>
  <si>
    <t>CarinGerhadrsen</t>
  </si>
  <si>
    <t>Ladernièrecarte</t>
  </si>
  <si>
    <t>KarinAlvtegen</t>
  </si>
  <si>
    <t>PaulCleave</t>
  </si>
  <si>
    <t>Unemployémodèle</t>
  </si>
  <si>
    <t>Unprisonniermodèle</t>
  </si>
  <si>
    <t>JorgeIbargüengoitia</t>
  </si>
  <si>
    <t>BMichaelRadburn</t>
  </si>
  <si>
    <t>Australien</t>
  </si>
  <si>
    <t>CarterBrown</t>
  </si>
  <si>
    <t>ChrisHammer</t>
  </si>
  <si>
    <t>ChristianWhite</t>
  </si>
  <si>
    <t>ColleenMcCullough</t>
  </si>
  <si>
    <t>DarrenWilliams</t>
  </si>
  <si>
    <t>DavidKoeppe</t>
  </si>
  <si>
    <t>GregWoodland</t>
  </si>
  <si>
    <t>JohnMarrs</t>
  </si>
  <si>
    <t>Âmessœurs</t>
  </si>
  <si>
    <t>KennethCook</t>
  </si>
  <si>
    <t>KerryGreenwood</t>
  </si>
  <si>
    <t>MarkHenshaw</t>
  </si>
  <si>
    <t>PeterCarey</t>
  </si>
  <si>
    <t>PeterCorris</t>
  </si>
  <si>
    <t>PhilippMcLaren</t>
  </si>
  <si>
    <t>TonyCavanaugh</t>
  </si>
  <si>
    <t>CandiceFox</t>
  </si>
  <si>
    <t>Australienne</t>
  </si>
  <si>
    <t>HelenFitzgerald</t>
  </si>
  <si>
    <t>Fitzgerald</t>
  </si>
  <si>
    <t>JaneHarper</t>
  </si>
  <si>
    <t>JenniferRowe</t>
  </si>
  <si>
    <t>SallyHepworth</t>
  </si>
  <si>
    <t>PaulusHochgatterer</t>
  </si>
  <si>
    <t>StéphanZweig</t>
  </si>
  <si>
    <t>Autrichienne</t>
  </si>
  <si>
    <t>AugustínMartínez</t>
  </si>
  <si>
    <t>LaMauvaiseHerbe</t>
  </si>
  <si>
    <t>LeplusjeuneFilsdeDieu</t>
  </si>
  <si>
    <t>LaFacenordducoeur</t>
  </si>
  <si>
    <t>UneOffrandeàlatempête</t>
  </si>
  <si>
    <t>LeGardieninvisible</t>
  </si>
  <si>
    <t>EvaGarcíaSaénzdeUrturi</t>
  </si>
  <si>
    <t>LeSilencedelavilleblanche</t>
  </si>
  <si>
    <t>FabricePapillon</t>
  </si>
  <si>
    <t>FabriceRose</t>
  </si>
  <si>
    <t>LePlan</t>
  </si>
  <si>
    <t>FrançoisFilleul</t>
  </si>
  <si>
    <t>Poissonsvolants</t>
  </si>
  <si>
    <t>JordiLlobregat</t>
  </si>
  <si>
    <t>LeHuitièmeLivredeVésale</t>
  </si>
  <si>
    <t>JuanGómez-Jurado</t>
  </si>
  <si>
    <t>Reinerouge</t>
  </si>
  <si>
    <t>LouveNoire</t>
  </si>
  <si>
    <t>LeonardRosen</t>
  </si>
  <si>
    <t>LaThéorieduchaos</t>
  </si>
  <si>
    <t>LuisMonteroManglano</t>
  </si>
  <si>
    <t>LaTableduroiSalomon</t>
  </si>
  <si>
    <t>MatthewCarr</t>
  </si>
  <si>
    <t>LesDiablesdeCardona</t>
  </si>
  <si>
    <t>BenedettoTotth</t>
  </si>
  <si>
    <t>AttilaFutaki</t>
  </si>
  <si>
    <t>MineGKirikanat</t>
  </si>
  <si>
    <t>Delta4:</t>
  </si>
  <si>
    <t>GilesBlunt</t>
  </si>
  <si>
    <t>VladimirHernandez</t>
  </si>
  <si>
    <t>WaubgeshigRice</t>
  </si>
  <si>
    <t>Auteur nom F2</t>
  </si>
  <si>
    <t>Auteur nom F1</t>
  </si>
  <si>
    <t>Amérique du Nord</t>
  </si>
  <si>
    <t>Suppr espace devant F1</t>
  </si>
  <si>
    <t>Suppr espace devant F2</t>
  </si>
  <si>
    <t>Londres</t>
  </si>
  <si>
    <t>Suppr espace devant F4</t>
  </si>
  <si>
    <t>Suppr espace devant F5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</si>
</sst>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7" x14ac:knownFonts="1">
    <font>
      <sz val="10"/>
      <color indexed="8"/>
      <name val="Helvetica"/>
    </font>
    <font>
      <sz val="12"/>
      <color indexed="8"/>
      <name val="Helvetica"/>
    </font>
    <font>
      <sz val="14"/>
      <color indexed="8"/>
      <name val="Helvetica"/>
    </font>
    <font>
      <u/>
      <sz val="12"/>
      <color indexed="11"/>
      <name val="Helvetica"/>
    </font>
    <font>
      <b/>
      <sz val="10"/>
      <color indexed="8"/>
      <name val="Arial"/>
    </font>
    <font>
      <b/>
      <sz val="10"/>
      <color indexed="14"/>
      <name val="Arial"/>
    </font>
    <font>
      <b/>
      <sz val="10"/>
      <color indexed="16"/>
      <name val="Arial"/>
    </font>
    <font>
      <b/>
      <sz val="8"/>
      <color indexed="16"/>
      <name val="Arial"/>
    </font>
    <font>
      <b/>
      <sz val="11"/>
      <color indexed="16"/>
      <name val="Arial"/>
    </font>
    <font>
      <b/>
      <i/>
      <sz val="8"/>
      <color indexed="20"/>
      <name val="Arial"/>
    </font>
    <font>
      <b/>
      <sz val="10"/>
      <color indexed="22"/>
      <name val="Arial"/>
    </font>
    <font>
      <sz val="10"/>
      <color indexed="16"/>
      <name val="Arial"/>
    </font>
    <font>
      <b/>
      <sz val="10"/>
      <color indexed="25"/>
      <name val="Arial"/>
    </font>
    <font>
      <sz val="8"/>
      <color indexed="8"/>
      <name val="Arial"/>
    </font>
    <font>
      <sz val="10"/>
      <color indexed="8"/>
      <name val="Arial"/>
    </font>
    <font>
      <sz val="11"/>
      <color indexed="8"/>
      <name val="Arial"/>
    </font>
    <font>
      <sz val="11"/>
      <color indexed="16"/>
      <name val="Arial"/>
    </font>
    <font>
      <sz val="8"/>
      <color indexed="28"/>
      <name val="Arial"/>
    </font>
    <font>
      <i/>
      <sz val="8"/>
      <color indexed="8"/>
      <name val="Arial"/>
    </font>
    <font>
      <sz val="10"/>
      <color indexed="8"/>
      <name val="Verdana"/>
    </font>
    <font>
      <sz val="11"/>
      <color indexed="16"/>
      <name val="Verdana"/>
    </font>
    <font>
      <sz val="10"/>
      <color indexed="35"/>
      <name val="Helvetica"/>
    </font>
    <font>
      <sz val="10"/>
      <color indexed="36"/>
      <name val="Helvetica"/>
    </font>
    <font>
      <sz val="8"/>
      <color indexed="8"/>
      <name val="Helvetica"/>
    </font>
    <font>
      <sz val="8"/>
      <color indexed="20"/>
      <name val="Arial"/>
    </font>
    <font>
      <b/>
      <sz val="10"/>
      <color indexed="39"/>
      <name val="Arial"/>
    </font>
    <font>
      <b/>
      <sz val="8"/>
      <color indexed="39"/>
      <name val="Arial"/>
    </font>
    <font>
      <b/>
      <i/>
      <sz val="10"/>
      <color indexed="8"/>
      <name val="Arial"/>
    </font>
    <font>
      <i/>
      <sz val="8"/>
      <color indexed="20"/>
      <name val="Arial"/>
    </font>
    <font>
      <i/>
      <sz val="10"/>
      <color indexed="8"/>
      <name val="Arial"/>
    </font>
    <font>
      <sz val="10"/>
      <color indexed="43"/>
      <name val="Arial"/>
    </font>
    <font>
      <i/>
      <sz val="10"/>
      <color indexed="14"/>
      <name val="Arial"/>
    </font>
    <font>
      <b/>
      <i/>
      <sz val="10"/>
      <color indexed="14"/>
      <name val="Arial"/>
    </font>
    <font>
      <b/>
      <sz val="8"/>
      <color indexed="20"/>
      <name val="Arial"/>
    </font>
    <font>
      <b/>
      <i/>
      <sz val="10"/>
      <color indexed="39"/>
      <name val="Arial"/>
    </font>
    <font>
      <b/>
      <i/>
      <sz val="8"/>
      <color indexed="39"/>
      <name val="Arial"/>
    </font>
    <font>
      <b/>
      <sz val="10"/>
      <color indexed="43"/>
      <name val="Arial"/>
    </font>
    <font>
      <sz val="8"/>
      <color indexed="39"/>
      <name val="Arial"/>
    </font>
    <font>
      <sz val="8"/>
      <color indexed="25"/>
      <name val="Helvetica Neue"/>
    </font>
    <font>
      <sz val="10"/>
      <color indexed="14"/>
      <name val="Arial"/>
    </font>
    <font>
      <b/>
      <sz val="8"/>
      <color indexed="25"/>
      <name val="Helvetica Neue"/>
    </font>
    <font>
      <i/>
      <sz val="8"/>
      <color indexed="25"/>
      <name val="Helvetica Neue"/>
    </font>
    <font>
      <b/>
      <u/>
      <sz val="10"/>
      <color indexed="44"/>
      <name val="Helvetica"/>
    </font>
    <font>
      <sz val="9"/>
      <color indexed="8"/>
      <name val="Arial"/>
    </font>
    <font>
      <sz val="8"/>
      <color indexed="8"/>
      <name val="Helvetica Neue"/>
    </font>
    <font>
      <b/>
      <sz val="8"/>
      <color indexed="12"/>
      <name val="Arial"/>
    </font>
    <font>
      <b/>
      <sz val="10"/>
      <color indexed="35"/>
      <name val="Arial"/>
    </font>
    <font>
      <b/>
      <i/>
      <sz val="8"/>
      <color indexed="46"/>
      <name val="Arial"/>
    </font>
    <font>
      <sz val="10"/>
      <color indexed="47"/>
      <name val="Arial"/>
    </font>
    <font>
      <sz val="11"/>
      <color indexed="16"/>
      <name val="Helvetica Neue"/>
    </font>
    <font>
      <sz val="9"/>
      <color indexed="36"/>
      <name val="Helvetica"/>
    </font>
    <font>
      <sz val="10"/>
      <color indexed="8"/>
      <name val="Helvetica Neue"/>
    </font>
    <font>
      <b/>
      <i/>
      <sz val="8"/>
      <color indexed="35"/>
      <name val="Arial"/>
    </font>
    <font>
      <sz val="8"/>
      <color indexed="37"/>
      <name val="Arial"/>
    </font>
    <font>
      <b/>
      <i/>
      <sz val="10"/>
      <color indexed="25"/>
      <name val="Arial"/>
    </font>
    <font>
      <sz val="10"/>
      <color indexed="39"/>
      <name val="Arial"/>
    </font>
    <font>
      <i/>
      <sz val="8"/>
      <color indexed="37"/>
      <name val="Arial"/>
    </font>
    <font>
      <b/>
      <sz val="8"/>
      <color indexed="8"/>
      <name val="Arial"/>
    </font>
    <font>
      <i/>
      <sz val="8"/>
      <color indexed="39"/>
      <name val="Arial"/>
    </font>
    <font>
      <b/>
      <sz val="8"/>
      <color indexed="50"/>
      <name val="Arial"/>
    </font>
    <font>
      <b/>
      <i/>
      <u/>
      <sz val="8"/>
      <color indexed="51"/>
      <name val="Arial"/>
    </font>
    <font>
      <i/>
      <sz val="8"/>
      <color indexed="16"/>
      <name val="Arial"/>
    </font>
    <font>
      <i/>
      <sz val="10"/>
      <color indexed="43"/>
      <name val="Arial"/>
    </font>
    <font>
      <sz val="8"/>
      <color indexed="22"/>
      <name val="Arial"/>
    </font>
    <font>
      <b/>
      <i/>
      <sz val="8"/>
      <color indexed="52"/>
      <name val="Arial"/>
    </font>
    <font>
      <b/>
      <sz val="10"/>
      <color indexed="53"/>
      <name val="Arial"/>
    </font>
    <font>
      <b/>
      <i/>
      <sz val="8"/>
      <color indexed="16"/>
      <name val="Arial"/>
    </font>
    <font>
      <sz val="8"/>
      <color indexed="14"/>
      <name val="Arial"/>
    </font>
    <font>
      <sz val="11"/>
      <color indexed="14"/>
      <name val="Arial"/>
    </font>
    <font>
      <b/>
      <i/>
      <sz val="8"/>
      <color indexed="8"/>
      <name val="Arial"/>
    </font>
    <font>
      <i/>
      <sz val="8"/>
      <color indexed="54"/>
      <name val="Arial"/>
    </font>
    <font>
      <b/>
      <sz val="8"/>
      <color indexed="56"/>
      <name val="Arial"/>
    </font>
    <font>
      <sz val="8"/>
      <color indexed="46"/>
      <name val="Arial"/>
    </font>
    <font>
      <b/>
      <sz val="8"/>
      <color indexed="25"/>
      <name val="Arial"/>
    </font>
    <font>
      <b/>
      <sz val="8"/>
      <color indexed="8"/>
      <name val="Helvetica Neue"/>
    </font>
    <font>
      <b/>
      <i/>
      <sz val="10"/>
      <color indexed="36"/>
      <name val="Arial"/>
    </font>
    <font>
      <b/>
      <i/>
      <sz val="8"/>
      <color indexed="25"/>
      <name val="Arial"/>
    </font>
    <font>
      <b/>
      <sz val="8"/>
      <color indexed="57"/>
      <name val="Arial"/>
    </font>
    <font>
      <b/>
      <sz val="10"/>
      <color indexed="8"/>
      <name val="Helvetica Neue"/>
    </font>
    <font>
      <b/>
      <i/>
      <sz val="10"/>
      <color indexed="47"/>
      <name val="Arial"/>
    </font>
    <font>
      <sz val="10"/>
      <color indexed="36"/>
      <name val="Arial"/>
    </font>
    <font>
      <sz val="10"/>
      <color indexed="58"/>
      <name val="Helvetica"/>
    </font>
    <font>
      <b/>
      <i/>
      <sz val="10"/>
      <color indexed="35"/>
      <name val="Arial"/>
    </font>
    <font>
      <sz val="9"/>
      <color indexed="44"/>
      <name val="Helvetica"/>
    </font>
    <font>
      <sz val="10"/>
      <color indexed="59"/>
      <name val="Arial"/>
    </font>
    <font>
      <i/>
      <sz val="8"/>
      <color indexed="60"/>
      <name val="Arial"/>
    </font>
    <font>
      <i/>
      <sz val="8"/>
      <color indexed="61"/>
      <name val="Arial"/>
    </font>
    <font>
      <sz val="11"/>
      <color indexed="35"/>
      <name val="Arial"/>
    </font>
    <font>
      <b/>
      <i/>
      <sz val="8"/>
      <color indexed="51"/>
      <name val="Arial"/>
    </font>
    <font>
      <b/>
      <sz val="10"/>
      <color indexed="8"/>
      <name val="Helvetica"/>
    </font>
    <font>
      <sz val="9"/>
      <color indexed="8"/>
      <name val="Helvetica"/>
    </font>
    <font>
      <b/>
      <sz val="9"/>
      <color indexed="8"/>
      <name val="Helvetica"/>
    </font>
    <font>
      <b/>
      <i/>
      <sz val="10"/>
      <color theme="1"/>
      <name val="Arial"/>
    </font>
    <font>
      <b/>
      <sz val="10"/>
      <color rgb="FF000000"/>
      <name val="Arial-BoldMT"/>
      <charset val="1"/>
    </font>
    <font>
      <b/>
      <sz val="10"/>
      <color rgb="FF000000"/>
      <name val="Helvetica"/>
      <family val="18"/>
    </font>
    <font>
      <i/>
      <sz val="8"/>
      <color theme="1"/>
      <name val="Arial"/>
    </font>
    <font>
      <b/>
      <sz val="8"/>
      <color theme="1"/>
      <name val="Helvetica Neue"/>
    </font>
    <font>
      <b/>
      <sz val="8"/>
      <color theme="0" tint="-0.89999084444715716"/>
      <name val="Helvetica Neue"/>
    </font>
    <font>
      <sz val="8"/>
      <color rgb="FFFF0000"/>
      <name val="Helvetica"/>
    </font>
    <font>
      <b/>
      <i/>
      <sz val="8"/>
      <color rgb="FF0070C0"/>
      <name val="Arial"/>
    </font>
    <font>
      <b/>
      <i/>
      <sz val="8"/>
      <color theme="8"/>
      <name val="Arial"/>
    </font>
    <font>
      <b/>
      <i/>
      <sz val="10"/>
      <color theme="9" tint="-0.249977111117893"/>
      <name val="Arial"/>
    </font>
    <font>
      <sz val="8"/>
      <color theme="1"/>
      <name val="Arial"/>
    </font>
    <font>
      <b/>
      <sz val="8"/>
      <color theme="1"/>
      <name val="Arial"/>
    </font>
    <font>
      <b/>
      <sz val="8"/>
      <color rgb="FF0070C0"/>
      <name val="Helvetica Neue"/>
    </font>
    <font>
      <b/>
      <sz val="10"/>
      <color theme="5" tint="-0.249977111117893"/>
      <name val="Arial"/>
    </font>
    <font>
      <b/>
      <sz val="10"/>
      <color rgb="FF0070C0"/>
      <name val="Arial"/>
    </font>
    <font>
      <sz val="8"/>
      <color theme="9"/>
      <name val="Arial"/>
    </font>
    <font>
      <b/>
      <sz val="8"/>
      <color theme="9"/>
      <name val="Arial"/>
    </font>
    <font>
      <sz val="9"/>
      <color theme="8"/>
      <name val="Helvetica"/>
    </font>
    <font>
      <b/>
      <i/>
      <sz val="8"/>
      <color theme="9" tint="0.39997558519241921"/>
      <name val="Arial"/>
    </font>
    <font>
      <b/>
      <sz val="10"/>
      <color theme="7" tint="-0.249977111117893"/>
      <name val="Arial"/>
    </font>
    <font>
      <b/>
      <i/>
      <sz val="10"/>
      <color rgb="FF7030A0"/>
      <name val="Arial"/>
    </font>
    <font>
      <b/>
      <sz val="9"/>
      <color theme="8"/>
      <name val="Calibri"/>
      <family val="2"/>
    </font>
    <font>
      <b/>
      <sz val="8"/>
      <color rgb="FFFF0000"/>
      <name val="Arial"/>
    </font>
    <font>
      <b/>
      <i/>
      <sz val="9"/>
      <color theme="9" tint="0.39997558519241921"/>
      <name val="Arial"/>
    </font>
    <font>
      <b/>
      <sz val="11"/>
      <color theme="8"/>
      <name val="Arial"/>
    </font>
    <font>
      <b/>
      <sz val="10"/>
      <color theme="8"/>
      <name val="Helvetica"/>
    </font>
    <font>
      <b/>
      <sz val="11"/>
      <color theme="8"/>
      <name val="Helvetica"/>
    </font>
    <font>
      <b/>
      <sz val="10"/>
      <color theme="8"/>
      <name val="Arial"/>
    </font>
    <font>
      <sz val="11"/>
      <color indexed="35"/>
      <name val="Helvetica"/>
    </font>
    <font>
      <b/>
      <i/>
      <sz val="10"/>
      <color indexed="43"/>
      <name val="Arial"/>
    </font>
    <font>
      <b/>
      <sz val="10"/>
      <color rgb="FFFF0000"/>
      <name val="Arial"/>
    </font>
    <font>
      <i/>
      <sz val="10"/>
      <color indexed="60"/>
      <name val="Arial"/>
    </font>
    <font>
      <sz val="10"/>
      <color indexed="20"/>
      <name val="Arial"/>
    </font>
    <font>
      <sz val="10"/>
      <color theme="1"/>
      <name val="Arial"/>
    </font>
    <font>
      <b/>
      <sz val="8"/>
      <color theme="8"/>
      <name val="Arial"/>
    </font>
    <font>
      <b/>
      <sz val="10"/>
      <color theme="5"/>
      <name val="Arial"/>
    </font>
    <font>
      <i/>
      <sz val="10"/>
      <color indexed="20"/>
      <name val="Arial"/>
    </font>
    <font>
      <sz val="8"/>
      <color indexed="36"/>
      <name val="Helvetica"/>
    </font>
    <font>
      <b/>
      <i/>
      <sz val="10"/>
      <color theme="5" tint="-0.249977111117893"/>
      <name val="Arial"/>
    </font>
    <font>
      <sz val="9"/>
      <color theme="4"/>
      <name val="Helvetica"/>
    </font>
    <font>
      <i/>
      <sz val="8"/>
      <color theme="4"/>
      <name val="Arial"/>
    </font>
    <font>
      <sz val="8"/>
      <color theme="4"/>
      <name val="Helvetica"/>
    </font>
    <font>
      <sz val="8"/>
      <color theme="4"/>
      <name val="Arial"/>
    </font>
    <font>
      <sz val="8"/>
      <color theme="8" tint="0.39997558519241921"/>
      <name val="Helvetica"/>
    </font>
    <font>
      <sz val="9"/>
      <color theme="8" tint="0.39997558519241921"/>
      <name val="Helvetica"/>
    </font>
    <font>
      <i/>
      <sz val="8"/>
      <color theme="8" tint="0.39997558519241921"/>
      <name val="Arial"/>
    </font>
    <font>
      <sz val="9"/>
      <color theme="8" tint="0.39997558519241921"/>
      <name val="Arial"/>
    </font>
    <font>
      <b/>
      <sz val="10"/>
      <color theme="1"/>
      <name val="Arial"/>
    </font>
    <font>
      <sz val="9"/>
      <color rgb="FF0070C0"/>
      <name val="Helvetica"/>
    </font>
    <font>
      <sz val="9"/>
      <color indexed="20"/>
      <name val="Arial"/>
    </font>
    <font>
      <b/>
      <sz val="9"/>
      <color indexed="39"/>
      <name val="Arial"/>
    </font>
    <font>
      <b/>
      <sz val="9"/>
      <color indexed="8"/>
      <name val="Arial"/>
    </font>
    <font>
      <i/>
      <sz val="9"/>
      <color rgb="FF953734"/>
      <name val="Arial"/>
      <family val="18"/>
    </font>
    <font>
      <b/>
      <sz val="10"/>
      <color theme="1"/>
      <name val="Helvetica"/>
    </font>
    <font>
      <b/>
      <i/>
      <sz val="9"/>
      <color indexed="61"/>
      <name val="Arial"/>
    </font>
    <font>
      <b/>
      <i/>
      <sz val="9"/>
      <color indexed="8"/>
      <name val="Arial"/>
    </font>
    <font>
      <b/>
      <i/>
      <sz val="10"/>
      <color rgb="FF00B050"/>
      <name val="Arial"/>
    </font>
    <font>
      <b/>
      <i/>
      <sz val="9"/>
      <color indexed="20"/>
      <name val="Arial"/>
    </font>
    <font>
      <b/>
      <sz val="9"/>
      <color indexed="20"/>
      <name val="Arial"/>
    </font>
    <font>
      <b/>
      <sz val="10"/>
      <color rgb="FF000000"/>
      <name val="Helvetica Neue"/>
      <family val="18"/>
      <charset val="1"/>
      <scheme val="major"/>
    </font>
    <font>
      <b/>
      <sz val="10"/>
      <color theme="9" tint="0.39997558519241921"/>
      <name val="Arial"/>
    </font>
    <font>
      <i/>
      <sz val="9"/>
      <color indexed="20"/>
      <name val="Arial"/>
    </font>
    <font>
      <sz val="8"/>
      <color rgb="FF0070C0"/>
      <name val="Helvetica"/>
    </font>
    <font>
      <i/>
      <sz val="10"/>
      <color theme="9" tint="0.39997558519241921"/>
      <name val="Helvetica"/>
    </font>
    <font>
      <sz val="10"/>
      <color indexed="8"/>
      <name val="Helvetica Neue"/>
      <family val="18"/>
      <charset val="1"/>
      <scheme val="minor"/>
    </font>
    <font>
      <b/>
      <i/>
      <sz val="10"/>
      <color indexed="8"/>
      <name val="Helvetica"/>
    </font>
    <font>
      <sz val="8"/>
      <color theme="8"/>
      <name val="Arial"/>
    </font>
    <font>
      <b/>
      <i/>
      <sz val="10"/>
      <color theme="9" tint="0.39997558519241921"/>
      <name val="Arial"/>
    </font>
    <font>
      <sz val="10"/>
      <color indexed="8"/>
      <name val="Arial"/>
      <family val="18"/>
    </font>
    <font>
      <b/>
      <sz val="10"/>
      <color theme="7"/>
      <name val="Arial"/>
    </font>
    <font>
      <b/>
      <sz val="10"/>
      <color rgb="FF00B0F0"/>
      <name val="Arial"/>
    </font>
    <font>
      <sz val="10"/>
      <color theme="9" tint="0.39997558519241921"/>
      <name val="Arial"/>
    </font>
    <font>
      <sz val="10"/>
      <color theme="9" tint="0.59999389629810485"/>
      <name val="Arial"/>
    </font>
    <font>
      <sz val="9"/>
      <color indexed="8"/>
      <name val="Helvetica"/>
      <family val="18"/>
    </font>
    <font>
      <b/>
      <sz val="9"/>
      <color indexed="8"/>
      <name val="Helvetica"/>
      <family val="18"/>
    </font>
    <font>
      <sz val="9"/>
      <color theme="9" tint="0.39997558519241921"/>
      <name val="Helvetica"/>
    </font>
    <font>
      <i/>
      <sz val="10"/>
      <color indexed="8"/>
      <name val="Helvetica"/>
    </font>
    <font>
      <sz val="10"/>
      <color theme="7"/>
      <name val="Helvetica"/>
    </font>
    <font>
      <sz val="10"/>
      <color theme="2" tint="-0.249977111117893"/>
      <name val="Helvetica"/>
    </font>
    <font>
      <sz val="10"/>
      <color theme="5" tint="0.39997558519241921"/>
      <name val="Helvetica"/>
    </font>
    <font>
      <sz val="9"/>
      <color theme="1"/>
      <name val="Helvetica"/>
    </font>
    <font>
      <sz val="10"/>
      <color theme="6" tint="-0.499984740745262"/>
      <name val="Helvetica"/>
    </font>
    <font>
      <sz val="11"/>
      <color indexed="8"/>
      <name val="UICTFontTextStyleBody"/>
      <charset val="1"/>
    </font>
    <font>
      <sz val="10"/>
      <color theme="4" tint="-0.249977111117893"/>
      <name val="Helvetica"/>
    </font>
    <font>
      <sz val="10"/>
      <color rgb="FF000000"/>
      <name val="Arial-BoldMT"/>
      <charset val="1"/>
    </font>
    <font>
      <sz val="10"/>
      <color indexed="8"/>
      <name val="UICTFontTextStyleBody"/>
      <family val="18"/>
    </font>
    <font>
      <sz val="10"/>
      <color theme="4" tint="-0.249977111117893"/>
      <name val="Arial"/>
    </font>
    <font>
      <sz val="10"/>
      <color theme="6" tint="-0.249977111117893"/>
      <name val="Helvetica"/>
    </font>
    <font>
      <sz val="10"/>
      <color theme="5"/>
      <name val="Helvetica"/>
    </font>
    <font>
      <sz val="13"/>
      <color indexed="8"/>
      <name val="UICTFontTextStyleBody"/>
      <family val="18"/>
    </font>
    <font>
      <sz val="10"/>
      <color theme="7" tint="-0.249977111117893"/>
      <name val="Helvetica"/>
    </font>
    <font>
      <sz val="10"/>
      <color theme="8" tint="-0.249977111117893"/>
      <name val="Helvetica"/>
    </font>
    <font>
      <sz val="10"/>
      <color rgb="FF00B050"/>
      <name val="Helvetica"/>
    </font>
    <font>
      <sz val="10"/>
      <color rgb="FF00B0F0"/>
      <name val="Helvetica"/>
    </font>
    <font>
      <sz val="10"/>
      <color theme="8"/>
      <name val="Helvetica"/>
    </font>
    <font>
      <sz val="10"/>
      <color theme="5" tint="-0.249977111117893"/>
      <name val="Helvetica"/>
    </font>
    <font>
      <b/>
      <sz val="9"/>
      <color indexed="8"/>
      <name val="UICTFontTextStyleBody"/>
      <family val="18"/>
    </font>
    <font>
      <sz val="9"/>
      <color indexed="8"/>
      <name val="UICTFontTextStyleBody"/>
      <family val="18"/>
    </font>
    <font>
      <sz val="10"/>
      <color theme="1"/>
      <name val="Helvetica"/>
    </font>
    <font>
      <b/>
      <i/>
      <sz val="10"/>
      <color theme="4"/>
      <name val="Arial"/>
    </font>
    <font>
      <sz val="10"/>
      <color theme="4"/>
      <name val="Arial"/>
    </font>
    <font>
      <sz val="10"/>
      <color theme="4"/>
      <name val="Helvetica"/>
    </font>
    <font>
      <sz val="10"/>
      <color theme="1"/>
      <name val="Helvetica"/>
      <family val="18"/>
    </font>
    <font>
      <b/>
      <sz val="10"/>
      <color theme="0"/>
      <name val="Arial"/>
    </font>
    <font>
      <sz val="10"/>
      <color theme="4" tint="-0.249977111117893"/>
      <name val="Arial"/>
      <family val="18"/>
    </font>
    <font>
      <sz val="10"/>
      <color theme="4" tint="-0.249977111117893"/>
      <name val="Helvetica Neue"/>
      <family val="18"/>
      <charset val="1"/>
      <scheme val="minor"/>
    </font>
    <font>
      <b/>
      <sz val="10"/>
      <color indexed="8"/>
      <name val="UICTFontTextStyleEmphasizedBody"/>
      <charset val="1"/>
    </font>
    <font>
      <sz val="10"/>
      <color indexed="8"/>
      <name val="UICTFontTextStyleEmphasizedBody"/>
      <charset val="1"/>
    </font>
    <font>
      <sz val="9"/>
      <color indexed="8"/>
      <name val="UICTFontTextStyleBody"/>
    </font>
    <font>
      <b/>
      <sz val="10"/>
      <color theme="8"/>
      <name val="UICTFontTextStyleBody"/>
      <family val="18"/>
    </font>
    <font>
      <sz val="17"/>
      <color indexed="8"/>
      <name val="UICTFontTextStyleBody"/>
      <family val="18"/>
    </font>
    <font>
      <sz val="6"/>
      <name val="Yu Gothic"/>
      <family val="2"/>
      <charset val="128"/>
    </font>
    <font>
      <b/>
      <sz val="10"/>
      <color theme="4"/>
      <name val="Arial"/>
    </font>
    <font>
      <sz val="9"/>
      <color rgb="FF4F595F"/>
      <name val="Helvetica Neue"/>
      <family val="18"/>
      <charset val="1"/>
      <scheme val="major"/>
    </font>
    <font>
      <sz val="9"/>
      <color rgb="FF4F595F"/>
      <name val="Abadi"/>
      <family val="18"/>
    </font>
  </fonts>
  <fills count="5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3"/>
        <bgColor auto="1"/>
      </patternFill>
    </fill>
    <fill>
      <patternFill patternType="solid">
        <fgColor indexed="24"/>
        <bgColor auto="1"/>
      </patternFill>
    </fill>
    <fill>
      <patternFill patternType="solid">
        <fgColor indexed="26"/>
        <bgColor auto="1"/>
      </patternFill>
    </fill>
    <fill>
      <patternFill patternType="solid">
        <fgColor indexed="27"/>
        <bgColor auto="1"/>
      </patternFill>
    </fill>
    <fill>
      <patternFill patternType="solid">
        <fgColor indexed="29"/>
        <bgColor auto="1"/>
      </patternFill>
    </fill>
    <fill>
      <patternFill patternType="solid">
        <fgColor indexed="30"/>
        <bgColor auto="1"/>
      </patternFill>
    </fill>
    <fill>
      <patternFill patternType="solid">
        <fgColor indexed="33"/>
        <bgColor auto="1"/>
      </patternFill>
    </fill>
    <fill>
      <patternFill patternType="solid">
        <fgColor indexed="34"/>
        <bgColor auto="1"/>
      </patternFill>
    </fill>
    <fill>
      <patternFill patternType="solid">
        <fgColor indexed="40"/>
        <bgColor auto="1"/>
      </patternFill>
    </fill>
    <fill>
      <patternFill patternType="solid">
        <fgColor indexed="42"/>
        <bgColor auto="1"/>
      </patternFill>
    </fill>
    <fill>
      <patternFill patternType="solid">
        <fgColor indexed="45"/>
        <bgColor auto="1"/>
      </patternFill>
    </fill>
    <fill>
      <patternFill patternType="solid">
        <fgColor indexed="48"/>
        <bgColor auto="1"/>
      </patternFill>
    </fill>
    <fill>
      <patternFill patternType="solid">
        <fgColor indexed="49"/>
        <bgColor auto="1"/>
      </patternFill>
    </fill>
    <fill>
      <patternFill patternType="solid">
        <fgColor indexed="55"/>
        <bgColor auto="1"/>
      </patternFill>
    </fill>
    <fill>
      <patternFill patternType="solid">
        <fgColor indexed="36"/>
        <bgColor auto="1"/>
      </patternFill>
    </fill>
    <fill>
      <patternFill patternType="solid">
        <fgColor indexed="62"/>
        <bgColor auto="1"/>
      </patternFill>
    </fill>
    <fill>
      <patternFill patternType="solid">
        <fgColor theme="6" tint="0.399975585192419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DB4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indexed="34"/>
        <bgColor indexed="64"/>
      </patternFill>
    </fill>
    <fill>
      <patternFill patternType="solid">
        <fgColor indexed="27"/>
        <bgColor indexed="64"/>
      </patternFill>
    </fill>
    <fill>
      <patternFill patternType="solid">
        <fgColor indexed="19"/>
        <bgColor indexed="64"/>
      </patternFill>
    </fill>
    <fill>
      <patternFill patternType="solid">
        <fgColor indexed="18"/>
        <bgColor indexed="64"/>
      </patternFill>
    </fill>
    <fill>
      <patternFill patternType="solid">
        <fgColor indexed="30"/>
        <bgColor indexed="64"/>
      </patternFill>
    </fill>
  </fills>
  <borders count="49">
    <border>
      <left/>
      <right/>
      <top/>
      <bottom/>
      <diagonal/>
    </border>
    <border>
      <left style="medium">
        <color indexed="13"/>
      </left>
      <right style="medium">
        <color indexed="13"/>
      </right>
      <top style="medium">
        <color indexed="13"/>
      </top>
      <bottom style="medium">
        <color indexed="13"/>
      </bottom>
      <diagonal/>
    </border>
    <border>
      <left style="medium">
        <color indexed="13"/>
      </left>
      <right style="medium">
        <color indexed="13"/>
      </right>
      <top style="medium">
        <color indexed="13"/>
      </top>
      <bottom style="thin">
        <color indexed="8"/>
      </bottom>
      <diagonal/>
    </border>
    <border>
      <left style="thin">
        <color indexed="8"/>
      </left>
      <right style="medium">
        <color indexed="13"/>
      </right>
      <top style="medium">
        <color indexed="13"/>
      </top>
      <bottom style="thin">
        <color indexed="8"/>
      </bottom>
      <diagonal/>
    </border>
    <border>
      <left style="thin">
        <color indexed="8"/>
      </left>
      <right style="medium">
        <color indexed="13"/>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13"/>
      </left>
      <right style="medium">
        <color indexed="13"/>
      </right>
      <top style="thin">
        <color indexed="8"/>
      </top>
      <bottom style="thin">
        <color indexed="8"/>
      </bottom>
      <diagonal/>
    </border>
    <border>
      <left style="thin">
        <color indexed="8"/>
      </left>
      <right style="medium">
        <color indexed="13"/>
      </right>
      <top style="medium">
        <color indexed="13"/>
      </top>
      <bottom style="medium">
        <color indexed="13"/>
      </bottom>
      <diagonal/>
    </border>
    <border>
      <left style="thin">
        <color indexed="8"/>
      </left>
      <right style="medium">
        <color indexed="13"/>
      </right>
      <top style="thin">
        <color indexed="8"/>
      </top>
      <bottom style="medium">
        <color indexed="13"/>
      </bottom>
      <diagonal/>
    </border>
    <border>
      <left style="medium">
        <color indexed="13"/>
      </left>
      <right style="medium">
        <color indexed="13"/>
      </right>
      <top style="thin">
        <color indexed="8"/>
      </top>
      <bottom style="medium">
        <color indexed="13"/>
      </bottom>
      <diagonal/>
    </border>
    <border>
      <left style="thin">
        <color indexed="8"/>
      </left>
      <right style="medium">
        <color indexed="13"/>
      </right>
      <top style="medium">
        <color indexed="13"/>
      </top>
      <bottom style="medium">
        <color indexed="41"/>
      </bottom>
      <diagonal/>
    </border>
    <border>
      <left style="medium">
        <color indexed="41"/>
      </left>
      <right style="medium">
        <color indexed="13"/>
      </right>
      <top style="medium">
        <color indexed="41"/>
      </top>
      <bottom style="thin">
        <color indexed="8"/>
      </bottom>
      <diagonal/>
    </border>
    <border>
      <left style="medium">
        <color indexed="13"/>
      </left>
      <right style="medium">
        <color indexed="13"/>
      </right>
      <top/>
      <bottom style="medium">
        <color indexed="13"/>
      </bottom>
      <diagonal/>
    </border>
    <border>
      <left style="thin">
        <color indexed="8"/>
      </left>
      <right style="medium">
        <color indexed="13"/>
      </right>
      <top style="thin">
        <color indexed="8"/>
      </top>
      <bottom style="medium">
        <color indexed="41"/>
      </bottom>
      <diagonal/>
    </border>
    <border>
      <left style="medium">
        <color indexed="41"/>
      </left>
      <right style="medium">
        <color indexed="13"/>
      </right>
      <top style="medium">
        <color indexed="41"/>
      </top>
      <bottom style="medium">
        <color indexed="41"/>
      </bottom>
      <diagonal/>
    </border>
    <border>
      <left/>
      <right style="medium">
        <color indexed="13"/>
      </right>
      <top style="thin">
        <color indexed="8"/>
      </top>
      <bottom style="thin">
        <color indexed="8"/>
      </bottom>
      <diagonal/>
    </border>
    <border>
      <left style="thin">
        <color indexed="8"/>
      </left>
      <right style="medium">
        <color indexed="13"/>
      </right>
      <top style="medium">
        <color indexed="41"/>
      </top>
      <bottom style="thin">
        <color indexed="8"/>
      </bottom>
      <diagonal/>
    </border>
    <border>
      <left style="medium">
        <color indexed="41"/>
      </left>
      <right style="medium">
        <color indexed="13"/>
      </right>
      <top style="medium">
        <color indexed="13"/>
      </top>
      <bottom style="medium">
        <color indexed="41"/>
      </bottom>
      <diagonal/>
    </border>
    <border>
      <left style="thin">
        <color indexed="8"/>
      </left>
      <right style="medium">
        <color indexed="13"/>
      </right>
      <top style="medium">
        <color indexed="41"/>
      </top>
      <bottom style="medium">
        <color indexed="13"/>
      </bottom>
      <diagonal/>
    </border>
    <border>
      <left style="thin">
        <color indexed="8"/>
      </left>
      <right style="medium">
        <color indexed="13"/>
      </right>
      <top style="thin">
        <color indexed="8"/>
      </top>
      <bottom/>
      <diagonal/>
    </border>
    <border>
      <left style="medium">
        <color indexed="41"/>
      </left>
      <right style="medium">
        <color indexed="13"/>
      </right>
      <top style="medium">
        <color indexed="13"/>
      </top>
      <bottom style="thin">
        <color indexed="8"/>
      </bottom>
      <diagonal/>
    </border>
    <border>
      <left style="thin">
        <color indexed="8"/>
      </left>
      <right style="medium">
        <color indexed="13"/>
      </right>
      <top style="medium">
        <color indexed="41"/>
      </top>
      <bottom style="medium">
        <color indexed="41"/>
      </bottom>
      <diagonal/>
    </border>
    <border>
      <left style="thin">
        <color indexed="8"/>
      </left>
      <right/>
      <top style="thin">
        <color indexed="8"/>
      </top>
      <bottom style="thin">
        <color indexed="8"/>
      </bottom>
      <diagonal/>
    </border>
    <border>
      <left style="thin">
        <color indexed="32"/>
      </left>
      <right style="medium">
        <color indexed="13"/>
      </right>
      <top style="thin">
        <color indexed="8"/>
      </top>
      <bottom style="medium">
        <color indexed="13"/>
      </bottom>
      <diagonal/>
    </border>
    <border>
      <left style="thin">
        <color indexed="32"/>
      </left>
      <right style="medium">
        <color indexed="13"/>
      </right>
      <top style="medium">
        <color indexed="13"/>
      </top>
      <bottom style="medium">
        <color indexed="13"/>
      </bottom>
      <diagonal/>
    </border>
    <border>
      <left style="thin">
        <color indexed="8"/>
      </left>
      <right style="medium">
        <color indexed="13"/>
      </right>
      <top style="thin">
        <color indexed="8"/>
      </top>
      <bottom style="thick">
        <color indexed="41"/>
      </bottom>
      <diagonal/>
    </border>
    <border>
      <left style="thin">
        <color indexed="8"/>
      </left>
      <right style="medium">
        <color indexed="13"/>
      </right>
      <top style="thick">
        <color indexed="41"/>
      </top>
      <bottom style="thin">
        <color indexed="8"/>
      </bottom>
      <diagonal/>
    </border>
    <border>
      <left style="medium">
        <color indexed="41"/>
      </left>
      <right style="medium">
        <color indexed="13"/>
      </right>
      <top style="thin">
        <color indexed="8"/>
      </top>
      <bottom style="thin">
        <color indexed="8"/>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style="thin">
        <color rgb="FF000000"/>
      </left>
      <right style="thin">
        <color rgb="FF000000"/>
      </right>
      <top style="thin">
        <color rgb="FF000000"/>
      </top>
      <bottom style="thin">
        <color rgb="FF000000"/>
      </bottom>
      <diagonal/>
    </border>
    <border>
      <left style="medium">
        <color rgb="FF515151"/>
      </left>
      <right style="medium">
        <color rgb="FF515151"/>
      </right>
      <top style="medium">
        <color rgb="FF515151"/>
      </top>
      <bottom style="medium">
        <color rgb="FF515151"/>
      </bottom>
      <diagonal/>
    </border>
    <border>
      <left style="medium">
        <color rgb="FF515151"/>
      </left>
      <right style="medium">
        <color rgb="FF515151"/>
      </right>
      <top style="medium">
        <color rgb="FF515151"/>
      </top>
      <bottom style="thin">
        <color rgb="FF000000"/>
      </bottom>
      <diagonal/>
    </border>
    <border>
      <left/>
      <right style="medium">
        <color indexed="13"/>
      </right>
      <top/>
      <bottom/>
      <diagonal/>
    </border>
    <border>
      <left style="medium">
        <color rgb="FF515151"/>
      </left>
      <right style="medium">
        <color rgb="FF515151"/>
      </right>
      <top style="medium">
        <color rgb="FF515151"/>
      </top>
      <bottom/>
      <diagonal/>
    </border>
    <border>
      <left/>
      <right style="medium">
        <color indexed="13"/>
      </right>
      <top style="medium">
        <color indexed="13"/>
      </top>
      <bottom/>
      <diagonal/>
    </border>
    <border>
      <left/>
      <right style="medium">
        <color indexed="13"/>
      </right>
      <top/>
      <bottom style="thin">
        <color indexed="8"/>
      </bottom>
      <diagonal/>
    </border>
    <border>
      <left style="thin">
        <color indexed="8"/>
      </left>
      <right/>
      <top style="medium">
        <color indexed="41"/>
      </top>
      <bottom style="medium">
        <color indexed="13"/>
      </bottom>
      <diagonal/>
    </border>
    <border>
      <left/>
      <right style="thin">
        <color rgb="FF505050"/>
      </right>
      <top style="thin">
        <color rgb="FF505050"/>
      </top>
      <bottom style="thin">
        <color rgb="FF505050"/>
      </bottom>
      <diagonal/>
    </border>
    <border>
      <left style="thin">
        <color rgb="FF505050"/>
      </left>
      <right style="thin">
        <color rgb="FF505050"/>
      </right>
      <top/>
      <bottom style="thin">
        <color rgb="FF505050"/>
      </bottom>
      <diagonal/>
    </border>
    <border>
      <left style="medium">
        <color rgb="FF505050"/>
      </left>
      <right style="medium">
        <color rgb="FF505050"/>
      </right>
      <top style="medium">
        <color rgb="FF505050"/>
      </top>
      <bottom style="medium">
        <color rgb="FF505050"/>
      </bottom>
      <diagonal/>
    </border>
    <border>
      <left style="thin">
        <color rgb="FF505050"/>
      </left>
      <right/>
      <top style="thin">
        <color rgb="FF505050"/>
      </top>
      <bottom style="thin">
        <color rgb="FF505050"/>
      </bottom>
      <diagonal/>
    </border>
    <border>
      <left/>
      <right/>
      <top style="thin">
        <color rgb="FF505050"/>
      </top>
      <bottom style="thin">
        <color rgb="FF505050"/>
      </bottom>
      <diagonal/>
    </border>
    <border>
      <left/>
      <right style="thin">
        <color rgb="FF505050"/>
      </right>
      <top style="thin">
        <color rgb="FF505050"/>
      </top>
      <bottom/>
      <diagonal/>
    </border>
    <border>
      <left/>
      <right style="thin">
        <color rgb="FF505050"/>
      </right>
      <top/>
      <bottom style="thin">
        <color rgb="FF505050"/>
      </bottom>
      <diagonal/>
    </border>
    <border>
      <left style="thin">
        <color rgb="FF505050"/>
      </left>
      <right/>
      <top/>
      <bottom style="thin">
        <color rgb="FF505050"/>
      </bottom>
      <diagonal/>
    </border>
    <border>
      <left style="thin">
        <color rgb="FF505050"/>
      </left>
      <right/>
      <top style="thin">
        <color rgb="FF505050"/>
      </top>
      <bottom/>
      <diagonal/>
    </border>
    <border>
      <left style="thin">
        <color rgb="FFAAAAAA"/>
      </left>
      <right style="thin">
        <color rgb="FFAAAAAA"/>
      </right>
      <top style="thin">
        <color rgb="FFAAAAAA"/>
      </top>
      <bottom style="thin">
        <color rgb="FFAAAAAA"/>
      </bottom>
      <diagonal/>
    </border>
    <border>
      <left style="thin">
        <color rgb="FFAAAAAA"/>
      </left>
      <right style="thin">
        <color rgb="FFAAAAAA"/>
      </right>
      <top style="thin">
        <color rgb="FFAAAAAA"/>
      </top>
      <bottom/>
      <diagonal/>
    </border>
  </borders>
  <cellStyleXfs count="1">
    <xf numFmtId="0" fontId="0" fillId="0" borderId="0" applyNumberFormat="0" applyFill="0" applyBorder="0" applyProtection="0">
      <alignment vertical="top" wrapText="1"/>
    </xf>
  </cellStyleXfs>
  <cellXfs count="932">
    <xf numFmtId="0" fontId="0" fillId="0" borderId="0" xfId="0" applyFont="1" applyAlignment="1">
      <alignment vertical="top" wrapText="1"/>
    </xf>
    <xf numFmtId="0" fontId="2" fillId="0" borderId="0" xfId="0" applyFont="1" applyAlignment="1">
      <alignment horizontal="left" vertical="top" wrapText="1"/>
    </xf>
    <xf numFmtId="0" fontId="1" fillId="2" borderId="0" xfId="0" applyFont="1" applyFill="1" applyAlignment="1">
      <alignment horizontal="left" vertical="top" wrapText="1"/>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49" fontId="4" fillId="4" borderId="1" xfId="0" applyNumberFormat="1" applyFont="1" applyFill="1" applyBorder="1" applyAlignment="1">
      <alignment vertical="center"/>
    </xf>
    <xf numFmtId="49" fontId="9" fillId="6" borderId="1" xfId="0" applyNumberFormat="1" applyFont="1" applyFill="1" applyBorder="1" applyAlignment="1">
      <alignment horizontal="center" vertical="center"/>
    </xf>
    <xf numFmtId="49" fontId="13" fillId="13" borderId="1" xfId="0" applyNumberFormat="1" applyFont="1" applyFill="1" applyBorder="1" applyAlignment="1"/>
    <xf numFmtId="49" fontId="4" fillId="8" borderId="1" xfId="0" applyNumberFormat="1" applyFont="1" applyFill="1" applyBorder="1" applyAlignment="1">
      <alignment vertical="top"/>
    </xf>
    <xf numFmtId="49" fontId="13" fillId="8" borderId="1" xfId="0" applyNumberFormat="1" applyFont="1" applyFill="1" applyBorder="1" applyAlignment="1"/>
    <xf numFmtId="49" fontId="4" fillId="8" borderId="5" xfId="0" applyNumberFormat="1" applyFont="1" applyFill="1" applyBorder="1" applyAlignment="1">
      <alignment vertical="top"/>
    </xf>
    <xf numFmtId="49" fontId="13" fillId="8" borderId="4" xfId="0" applyNumberFormat="1" applyFont="1" applyFill="1" applyBorder="1" applyAlignment="1"/>
    <xf numFmtId="49" fontId="4" fillId="17" borderId="9" xfId="0" applyNumberFormat="1" applyFont="1" applyFill="1" applyBorder="1" applyAlignment="1">
      <alignment horizontal="justify" vertical="top"/>
    </xf>
    <xf numFmtId="49" fontId="4" fillId="17" borderId="1" xfId="0" applyNumberFormat="1" applyFont="1" applyFill="1" applyBorder="1" applyAlignment="1">
      <alignment horizontal="justify" vertical="top"/>
    </xf>
    <xf numFmtId="49" fontId="14" fillId="17" borderId="1" xfId="0" applyNumberFormat="1" applyFont="1" applyFill="1" applyBorder="1" applyAlignment="1">
      <alignment horizontal="justify" vertical="top"/>
    </xf>
    <xf numFmtId="49" fontId="25" fillId="17" borderId="1" xfId="0" applyNumberFormat="1" applyFont="1" applyFill="1" applyBorder="1" applyAlignment="1">
      <alignment horizontal="justify" vertical="top"/>
    </xf>
    <xf numFmtId="49" fontId="26" fillId="13" borderId="1" xfId="0" applyNumberFormat="1" applyFont="1" applyFill="1" applyBorder="1" applyAlignment="1"/>
    <xf numFmtId="49" fontId="4" fillId="18" borderId="4" xfId="0" applyNumberFormat="1" applyFont="1" applyFill="1" applyBorder="1" applyAlignment="1"/>
    <xf numFmtId="49" fontId="26" fillId="13" borderId="8" xfId="0" applyNumberFormat="1" applyFont="1" applyFill="1" applyBorder="1" applyAlignment="1"/>
    <xf numFmtId="49" fontId="28" fillId="13" borderId="1" xfId="0" applyNumberFormat="1" applyFont="1" applyFill="1" applyBorder="1" applyAlignment="1"/>
    <xf numFmtId="49" fontId="24" fillId="13" borderId="1" xfId="0" applyNumberFormat="1" applyFont="1" applyFill="1" applyBorder="1" applyAlignment="1"/>
    <xf numFmtId="49" fontId="29" fillId="17" borderId="1" xfId="0" applyNumberFormat="1" applyFont="1" applyFill="1" applyBorder="1" applyAlignment="1">
      <alignment horizontal="justify" vertical="top"/>
    </xf>
    <xf numFmtId="49" fontId="4" fillId="17" borderId="3" xfId="0" applyNumberFormat="1" applyFont="1" applyFill="1" applyBorder="1" applyAlignment="1">
      <alignment horizontal="justify" vertical="top"/>
    </xf>
    <xf numFmtId="49" fontId="28" fillId="13" borderId="3" xfId="0" applyNumberFormat="1" applyFont="1" applyFill="1" applyBorder="1" applyAlignment="1"/>
    <xf numFmtId="49" fontId="4" fillId="17" borderId="8" xfId="0" applyNumberFormat="1" applyFont="1" applyFill="1" applyBorder="1" applyAlignment="1">
      <alignment horizontal="justify" vertical="top"/>
    </xf>
    <xf numFmtId="49" fontId="28" fillId="13" borderId="8" xfId="0" applyNumberFormat="1" applyFont="1" applyFill="1" applyBorder="1" applyAlignment="1"/>
    <xf numFmtId="49" fontId="29" fillId="19" borderId="1" xfId="0" applyNumberFormat="1" applyFont="1" applyFill="1" applyBorder="1" applyAlignment="1">
      <alignment horizontal="justify" vertical="top"/>
    </xf>
    <xf numFmtId="49" fontId="9" fillId="13" borderId="1" xfId="0" applyNumberFormat="1" applyFont="1" applyFill="1" applyBorder="1" applyAlignment="1"/>
    <xf numFmtId="49" fontId="29" fillId="17" borderId="8" xfId="0" applyNumberFormat="1" applyFont="1" applyFill="1" applyBorder="1" applyAlignment="1">
      <alignment horizontal="justify" vertical="top"/>
    </xf>
    <xf numFmtId="49" fontId="14" fillId="17" borderId="3" xfId="0" applyNumberFormat="1" applyFont="1" applyFill="1" applyBorder="1" applyAlignment="1">
      <alignment horizontal="justify" vertical="top"/>
    </xf>
    <xf numFmtId="49" fontId="24" fillId="13" borderId="3" xfId="0" applyNumberFormat="1" applyFont="1" applyFill="1" applyBorder="1" applyAlignment="1"/>
    <xf numFmtId="49" fontId="14" fillId="17" borderId="4" xfId="0" applyNumberFormat="1" applyFont="1" applyFill="1" applyBorder="1" applyAlignment="1">
      <alignment horizontal="justify" vertical="top"/>
    </xf>
    <xf numFmtId="49" fontId="24" fillId="13" borderId="4" xfId="0" applyNumberFormat="1" applyFont="1" applyFill="1" applyBorder="1" applyAlignment="1"/>
    <xf numFmtId="49" fontId="13" fillId="13" borderId="4" xfId="0" applyNumberFormat="1" applyFont="1" applyFill="1" applyBorder="1" applyAlignment="1"/>
    <xf numFmtId="49" fontId="14" fillId="17" borderId="8" xfId="0" applyNumberFormat="1" applyFont="1" applyFill="1" applyBorder="1" applyAlignment="1">
      <alignment horizontal="justify" vertical="top"/>
    </xf>
    <xf numFmtId="49" fontId="5" fillId="17" borderId="1" xfId="0" applyNumberFormat="1" applyFont="1" applyFill="1" applyBorder="1" applyAlignment="1">
      <alignment horizontal="justify" vertical="top"/>
    </xf>
    <xf numFmtId="49" fontId="31" fillId="17" borderId="3" xfId="0" applyNumberFormat="1" applyFont="1" applyFill="1" applyBorder="1" applyAlignment="1">
      <alignment horizontal="justify" vertical="top"/>
    </xf>
    <xf numFmtId="49" fontId="31" fillId="17" borderId="1" xfId="0" applyNumberFormat="1" applyFont="1" applyFill="1" applyBorder="1" applyAlignment="1">
      <alignment horizontal="justify" vertical="top"/>
    </xf>
    <xf numFmtId="49" fontId="24" fillId="13" borderId="13" xfId="0" applyNumberFormat="1" applyFont="1" applyFill="1" applyBorder="1" applyAlignment="1"/>
    <xf numFmtId="49" fontId="24" fillId="13" borderId="8" xfId="0" applyNumberFormat="1" applyFont="1" applyFill="1" applyBorder="1" applyAlignment="1"/>
    <xf numFmtId="49" fontId="31" fillId="17" borderId="8" xfId="0" applyNumberFormat="1" applyFont="1" applyFill="1" applyBorder="1" applyAlignment="1">
      <alignment horizontal="justify" vertical="top"/>
    </xf>
    <xf numFmtId="49" fontId="34" fillId="17" borderId="1" xfId="0" applyNumberFormat="1" applyFont="1" applyFill="1" applyBorder="1" applyAlignment="1">
      <alignment horizontal="justify" vertical="top"/>
    </xf>
    <xf numFmtId="49" fontId="35" fillId="8" borderId="1" xfId="0" applyNumberFormat="1" applyFont="1" applyFill="1" applyBorder="1" applyAlignment="1"/>
    <xf numFmtId="49" fontId="26" fillId="8" borderId="1" xfId="0" applyNumberFormat="1" applyFont="1" applyFill="1" applyBorder="1" applyAlignment="1"/>
    <xf numFmtId="49" fontId="36" fillId="17" borderId="1" xfId="0" applyNumberFormat="1" applyFont="1" applyFill="1" applyBorder="1" applyAlignment="1">
      <alignment horizontal="justify" vertical="top"/>
    </xf>
    <xf numFmtId="49" fontId="34" fillId="17" borderId="4" xfId="0" applyNumberFormat="1" applyFont="1" applyFill="1" applyBorder="1" applyAlignment="1">
      <alignment horizontal="justify" vertical="top"/>
    </xf>
    <xf numFmtId="49" fontId="13" fillId="8" borderId="5" xfId="0" applyNumberFormat="1" applyFont="1" applyFill="1" applyBorder="1" applyAlignment="1"/>
    <xf numFmtId="49" fontId="35" fillId="8" borderId="4" xfId="0" applyNumberFormat="1" applyFont="1" applyFill="1" applyBorder="1" applyAlignment="1"/>
    <xf numFmtId="49" fontId="25" fillId="17" borderId="4" xfId="0" applyNumberFormat="1" applyFont="1" applyFill="1" applyBorder="1" applyAlignment="1">
      <alignment horizontal="justify" vertical="top"/>
    </xf>
    <xf numFmtId="49" fontId="34" fillId="17" borderId="8" xfId="0" applyNumberFormat="1" applyFont="1" applyFill="1" applyBorder="1" applyAlignment="1">
      <alignment horizontal="justify" vertical="top"/>
    </xf>
    <xf numFmtId="49" fontId="39" fillId="17" borderId="4" xfId="0" applyNumberFormat="1" applyFont="1" applyFill="1" applyBorder="1" applyAlignment="1">
      <alignment horizontal="justify" vertical="top"/>
    </xf>
    <xf numFmtId="49" fontId="44" fillId="13" borderId="1" xfId="0" applyNumberFormat="1" applyFont="1" applyFill="1" applyBorder="1" applyAlignment="1">
      <alignment vertical="top"/>
    </xf>
    <xf numFmtId="49" fontId="29" fillId="17" borderId="3" xfId="0" applyNumberFormat="1" applyFont="1" applyFill="1" applyBorder="1" applyAlignment="1">
      <alignment horizontal="justify" vertical="top"/>
    </xf>
    <xf numFmtId="49" fontId="29" fillId="17" borderId="4" xfId="0" applyNumberFormat="1" applyFont="1" applyFill="1" applyBorder="1" applyAlignment="1">
      <alignment horizontal="justify" vertical="top"/>
    </xf>
    <xf numFmtId="49" fontId="37" fillId="13" borderId="1" xfId="0" applyNumberFormat="1" applyFont="1" applyFill="1" applyBorder="1" applyAlignment="1"/>
    <xf numFmtId="49" fontId="4" fillId="17" borderId="4" xfId="0" applyNumberFormat="1" applyFont="1" applyFill="1" applyBorder="1" applyAlignment="1">
      <alignment horizontal="justify" vertical="top"/>
    </xf>
    <xf numFmtId="49" fontId="28" fillId="13" borderId="4" xfId="0" applyNumberFormat="1" applyFont="1" applyFill="1" applyBorder="1" applyAlignment="1"/>
    <xf numFmtId="49" fontId="27" fillId="17" borderId="1" xfId="0" applyNumberFormat="1" applyFont="1" applyFill="1" applyBorder="1" applyAlignment="1">
      <alignment horizontal="justify" vertical="top"/>
    </xf>
    <xf numFmtId="49" fontId="22" fillId="13" borderId="1" xfId="0" applyNumberFormat="1" applyFont="1" applyFill="1" applyBorder="1" applyAlignment="1">
      <alignment vertical="top" wrapText="1"/>
    </xf>
    <xf numFmtId="49" fontId="28" fillId="13" borderId="2" xfId="0" applyNumberFormat="1" applyFont="1" applyFill="1" applyBorder="1" applyAlignment="1"/>
    <xf numFmtId="49" fontId="50" fillId="13" borderId="1" xfId="0" applyNumberFormat="1" applyFont="1" applyFill="1" applyBorder="1" applyAlignment="1">
      <alignment vertical="top" wrapText="1"/>
    </xf>
    <xf numFmtId="49" fontId="24" fillId="13" borderId="2" xfId="0" applyNumberFormat="1" applyFont="1" applyFill="1" applyBorder="1" applyAlignment="1"/>
    <xf numFmtId="49" fontId="24" fillId="13" borderId="18" xfId="0" applyNumberFormat="1" applyFont="1" applyFill="1" applyBorder="1" applyAlignment="1"/>
    <xf numFmtId="49" fontId="4" fillId="17" borderId="13" xfId="0" applyNumberFormat="1" applyFont="1" applyFill="1" applyBorder="1" applyAlignment="1">
      <alignment horizontal="justify" vertical="top"/>
    </xf>
    <xf numFmtId="49" fontId="28" fillId="13" borderId="13" xfId="0" applyNumberFormat="1" applyFont="1" applyFill="1" applyBorder="1" applyAlignment="1"/>
    <xf numFmtId="49" fontId="28" fillId="13" borderId="11" xfId="0" applyNumberFormat="1" applyFont="1" applyFill="1" applyBorder="1" applyAlignment="1"/>
    <xf numFmtId="49" fontId="29" fillId="19" borderId="4" xfId="0" applyNumberFormat="1" applyFont="1" applyFill="1" applyBorder="1" applyAlignment="1">
      <alignment horizontal="justify" vertical="top"/>
    </xf>
    <xf numFmtId="49" fontId="29" fillId="19" borderId="8" xfId="0" applyNumberFormat="1" applyFont="1" applyFill="1" applyBorder="1" applyAlignment="1">
      <alignment horizontal="justify" vertical="top"/>
    </xf>
    <xf numFmtId="49" fontId="53" fillId="13" borderId="4" xfId="0" applyNumberFormat="1" applyFont="1" applyFill="1" applyBorder="1" applyAlignment="1"/>
    <xf numFmtId="49" fontId="24" fillId="13" borderId="20" xfId="0" applyNumberFormat="1" applyFont="1" applyFill="1" applyBorder="1" applyAlignment="1"/>
    <xf numFmtId="49" fontId="26" fillId="13" borderId="4" xfId="0" applyNumberFormat="1" applyFont="1" applyFill="1" applyBorder="1" applyAlignment="1">
      <alignment vertical="top"/>
    </xf>
    <xf numFmtId="49" fontId="4" fillId="8" borderId="8" xfId="0" applyNumberFormat="1" applyFont="1" applyFill="1" applyBorder="1" applyAlignment="1">
      <alignment vertical="top"/>
    </xf>
    <xf numFmtId="49" fontId="4" fillId="8" borderId="3" xfId="0" applyNumberFormat="1" applyFont="1" applyFill="1" applyBorder="1" applyAlignment="1">
      <alignment vertical="top"/>
    </xf>
    <xf numFmtId="49" fontId="4" fillId="8" borderId="4" xfId="0" applyNumberFormat="1" applyFont="1" applyFill="1" applyBorder="1" applyAlignment="1">
      <alignment vertical="top"/>
    </xf>
    <xf numFmtId="49" fontId="9" fillId="13" borderId="4" xfId="0" applyNumberFormat="1" applyFont="1" applyFill="1" applyBorder="1" applyAlignment="1"/>
    <xf numFmtId="49" fontId="27" fillId="17" borderId="3" xfId="0" applyNumberFormat="1" applyFont="1" applyFill="1" applyBorder="1" applyAlignment="1">
      <alignment horizontal="justify" vertical="top"/>
    </xf>
    <xf numFmtId="49" fontId="27" fillId="17" borderId="4" xfId="0" applyNumberFormat="1" applyFont="1" applyFill="1" applyBorder="1" applyAlignment="1">
      <alignment horizontal="justify" vertical="top"/>
    </xf>
    <xf numFmtId="49" fontId="37" fillId="13" borderId="4" xfId="0" applyNumberFormat="1" applyFont="1" applyFill="1" applyBorder="1" applyAlignment="1"/>
    <xf numFmtId="49" fontId="33" fillId="13" borderId="1" xfId="0" applyNumberFormat="1" applyFont="1" applyFill="1" applyBorder="1" applyAlignment="1"/>
    <xf numFmtId="49" fontId="24" fillId="13" borderId="6" xfId="0" applyNumberFormat="1" applyFont="1" applyFill="1" applyBorder="1" applyAlignment="1"/>
    <xf numFmtId="49" fontId="14" fillId="17" borderId="20" xfId="0" applyNumberFormat="1" applyFont="1" applyFill="1" applyBorder="1" applyAlignment="1">
      <alignment horizontal="justify" vertical="top"/>
    </xf>
    <xf numFmtId="49" fontId="25" fillId="17" borderId="8" xfId="0" applyNumberFormat="1" applyFont="1" applyFill="1" applyBorder="1" applyAlignment="1">
      <alignment horizontal="justify" vertical="top"/>
    </xf>
    <xf numFmtId="49" fontId="4" fillId="17" borderId="2" xfId="0" applyNumberFormat="1" applyFont="1" applyFill="1" applyBorder="1" applyAlignment="1">
      <alignment horizontal="justify" vertical="top"/>
    </xf>
    <xf numFmtId="49" fontId="71" fillId="13" borderId="1" xfId="0" applyNumberFormat="1" applyFont="1" applyFill="1" applyBorder="1" applyAlignment="1"/>
    <xf numFmtId="49" fontId="13" fillId="8" borderId="3" xfId="0" applyNumberFormat="1" applyFont="1" applyFill="1" applyBorder="1" applyAlignment="1"/>
    <xf numFmtId="49" fontId="4" fillId="19" borderId="4" xfId="0" applyNumberFormat="1" applyFont="1" applyFill="1" applyBorder="1" applyAlignment="1">
      <alignment horizontal="justify" vertical="top"/>
    </xf>
    <xf numFmtId="49" fontId="13" fillId="8" borderId="9" xfId="0" applyNumberFormat="1" applyFont="1" applyFill="1" applyBorder="1" applyAlignment="1"/>
    <xf numFmtId="49" fontId="14" fillId="19" borderId="4" xfId="0" applyNumberFormat="1" applyFont="1" applyFill="1" applyBorder="1" applyAlignment="1">
      <alignment horizontal="justify" vertical="top"/>
    </xf>
    <xf numFmtId="49" fontId="13" fillId="8" borderId="6" xfId="0" applyNumberFormat="1" applyFont="1" applyFill="1" applyBorder="1" applyAlignment="1"/>
    <xf numFmtId="49" fontId="44" fillId="13" borderId="4" xfId="0" applyNumberFormat="1" applyFont="1" applyFill="1" applyBorder="1" applyAlignment="1">
      <alignment vertical="top"/>
    </xf>
    <xf numFmtId="49" fontId="82" fillId="19" borderId="4" xfId="0" applyNumberFormat="1" applyFont="1" applyFill="1" applyBorder="1" applyAlignment="1">
      <alignment horizontal="justify" vertical="top"/>
    </xf>
    <xf numFmtId="49" fontId="86" fillId="13" borderId="4" xfId="0" applyNumberFormat="1" applyFont="1" applyFill="1" applyBorder="1" applyAlignment="1"/>
    <xf numFmtId="49" fontId="12" fillId="17" borderId="4" xfId="0" applyNumberFormat="1" applyFont="1" applyFill="1" applyBorder="1" applyAlignment="1">
      <alignment horizontal="justify" vertical="top"/>
    </xf>
    <xf numFmtId="49" fontId="46" fillId="17" borderId="1" xfId="0" applyNumberFormat="1" applyFont="1" applyFill="1" applyBorder="1" applyAlignment="1">
      <alignment horizontal="justify" vertical="top"/>
    </xf>
    <xf numFmtId="49" fontId="45" fillId="13" borderId="1" xfId="0" applyNumberFormat="1" applyFont="1" applyFill="1" applyBorder="1" applyAlignment="1"/>
    <xf numFmtId="49" fontId="46" fillId="17" borderId="4" xfId="0" applyNumberFormat="1" applyFont="1" applyFill="1" applyBorder="1" applyAlignment="1">
      <alignment horizontal="justify" vertical="top"/>
    </xf>
    <xf numFmtId="49" fontId="45" fillId="13" borderId="4" xfId="0" applyNumberFormat="1" applyFont="1" applyFill="1" applyBorder="1" applyAlignment="1"/>
    <xf numFmtId="49" fontId="4" fillId="17" borderId="5" xfId="0" applyNumberFormat="1" applyFont="1" applyFill="1" applyBorder="1" applyAlignment="1">
      <alignment horizontal="justify" vertical="top"/>
    </xf>
    <xf numFmtId="49" fontId="22" fillId="13" borderId="4" xfId="0" applyNumberFormat="1" applyFont="1" applyFill="1" applyBorder="1" applyAlignment="1">
      <alignment vertical="top" wrapText="1"/>
    </xf>
    <xf numFmtId="49" fontId="65" fillId="17" borderId="1" xfId="0" applyNumberFormat="1" applyFont="1" applyFill="1" applyBorder="1" applyAlignment="1">
      <alignment horizontal="justify" vertical="top"/>
    </xf>
    <xf numFmtId="49" fontId="30" fillId="17" borderId="4" xfId="0" applyNumberFormat="1" applyFont="1" applyFill="1" applyBorder="1" applyAlignment="1">
      <alignment horizontal="justify" vertical="top"/>
    </xf>
    <xf numFmtId="49" fontId="14" fillId="19" borderId="4" xfId="0" applyNumberFormat="1" applyFont="1" applyFill="1" applyBorder="1" applyAlignment="1">
      <alignment vertical="top"/>
    </xf>
    <xf numFmtId="49" fontId="28" fillId="13" borderId="6" xfId="0" applyNumberFormat="1" applyFont="1" applyFill="1" applyBorder="1" applyAlignment="1"/>
    <xf numFmtId="49" fontId="26" fillId="13" borderId="4" xfId="0" applyNumberFormat="1" applyFont="1" applyFill="1" applyBorder="1" applyAlignment="1"/>
    <xf numFmtId="49" fontId="57" fillId="13" borderId="4" xfId="0" applyNumberFormat="1" applyFont="1" applyFill="1" applyBorder="1" applyAlignment="1"/>
    <xf numFmtId="49" fontId="86" fillId="13" borderId="1" xfId="0" applyNumberFormat="1" applyFont="1" applyFill="1" applyBorder="1" applyAlignment="1"/>
    <xf numFmtId="49" fontId="13" fillId="8" borderId="8" xfId="0" applyNumberFormat="1" applyFont="1" applyFill="1" applyBorder="1" applyAlignment="1"/>
    <xf numFmtId="49" fontId="61" fillId="13" borderId="4" xfId="0" applyNumberFormat="1" applyFont="1" applyFill="1" applyBorder="1" applyAlignment="1"/>
    <xf numFmtId="49" fontId="86" fillId="13" borderId="9" xfId="0" applyNumberFormat="1" applyFont="1" applyFill="1" applyBorder="1" applyAlignment="1"/>
    <xf numFmtId="49" fontId="13" fillId="8" borderId="13" xfId="0" applyNumberFormat="1" applyFont="1" applyFill="1" applyBorder="1" applyAlignment="1"/>
    <xf numFmtId="49" fontId="13" fillId="8" borderId="11" xfId="0" applyNumberFormat="1" applyFont="1" applyFill="1" applyBorder="1" applyAlignment="1"/>
    <xf numFmtId="49" fontId="37" fillId="13" borderId="8" xfId="0" applyNumberFormat="1" applyFont="1" applyFill="1" applyBorder="1" applyAlignment="1"/>
    <xf numFmtId="49" fontId="47" fillId="13" borderId="4" xfId="0" applyNumberFormat="1" applyFont="1" applyFill="1" applyBorder="1" applyAlignment="1"/>
    <xf numFmtId="0" fontId="90" fillId="0" borderId="28" xfId="0" applyFont="1" applyBorder="1" applyAlignment="1">
      <alignment vertical="top" wrapText="1"/>
    </xf>
    <xf numFmtId="1" fontId="13" fillId="13" borderId="28" xfId="0" applyNumberFormat="1" applyFont="1" applyFill="1" applyBorder="1" applyAlignment="1">
      <alignment wrapText="1"/>
    </xf>
    <xf numFmtId="1" fontId="13" fillId="13" borderId="28" xfId="0" applyNumberFormat="1" applyFont="1" applyFill="1" applyBorder="1" applyAlignment="1"/>
    <xf numFmtId="49" fontId="13" fillId="13" borderId="28" xfId="0" applyNumberFormat="1" applyFont="1" applyFill="1" applyBorder="1" applyAlignment="1">
      <alignment wrapText="1"/>
    </xf>
    <xf numFmtId="49" fontId="4" fillId="5" borderId="4" xfId="0" applyNumberFormat="1" applyFont="1" applyFill="1" applyBorder="1" applyAlignment="1">
      <alignment horizontal="justify" vertical="top"/>
    </xf>
    <xf numFmtId="1" fontId="15" fillId="7" borderId="28" xfId="0" applyNumberFormat="1" applyFont="1" applyFill="1" applyBorder="1" applyAlignment="1"/>
    <xf numFmtId="1" fontId="13" fillId="8" borderId="28" xfId="0" applyNumberFormat="1" applyFont="1" applyFill="1" applyBorder="1" applyAlignment="1"/>
    <xf numFmtId="0" fontId="90" fillId="0" borderId="4" xfId="0" applyNumberFormat="1" applyFont="1" applyBorder="1" applyAlignment="1">
      <alignment vertical="top" wrapText="1"/>
    </xf>
    <xf numFmtId="49" fontId="13" fillId="8" borderId="28" xfId="0" applyNumberFormat="1" applyFont="1" applyFill="1" applyBorder="1" applyAlignment="1"/>
    <xf numFmtId="49" fontId="13" fillId="13" borderId="28" xfId="0" applyNumberFormat="1" applyFont="1" applyFill="1" applyBorder="1" applyAlignment="1"/>
    <xf numFmtId="0" fontId="91" fillId="0" borderId="1" xfId="0" applyNumberFormat="1" applyFont="1" applyBorder="1" applyAlignment="1">
      <alignment vertical="top" wrapText="1"/>
    </xf>
    <xf numFmtId="1" fontId="13" fillId="15" borderId="28" xfId="0" applyNumberFormat="1" applyFont="1" applyFill="1" applyBorder="1" applyAlignment="1"/>
    <xf numFmtId="0" fontId="0" fillId="0" borderId="28" xfId="0" applyNumberFormat="1" applyFont="1" applyBorder="1" applyAlignment="1">
      <alignment vertical="top" wrapText="1"/>
    </xf>
    <xf numFmtId="49" fontId="51" fillId="8" borderId="1" xfId="0" applyNumberFormat="1" applyFont="1" applyFill="1" applyBorder="1" applyAlignment="1"/>
    <xf numFmtId="49" fontId="14" fillId="13" borderId="28" xfId="0" applyNumberFormat="1" applyFont="1" applyFill="1" applyBorder="1" applyAlignment="1"/>
    <xf numFmtId="0" fontId="90" fillId="0" borderId="3" xfId="0" applyNumberFormat="1" applyFont="1" applyBorder="1" applyAlignment="1">
      <alignment vertical="top" wrapText="1"/>
    </xf>
    <xf numFmtId="1" fontId="13" fillId="10" borderId="28" xfId="0" applyNumberFormat="1" applyFont="1" applyFill="1" applyBorder="1" applyAlignment="1">
      <alignment wrapText="1"/>
    </xf>
    <xf numFmtId="0" fontId="91" fillId="0" borderId="4" xfId="0" applyNumberFormat="1" applyFont="1" applyBorder="1" applyAlignment="1">
      <alignment vertical="top" wrapText="1"/>
    </xf>
    <xf numFmtId="49" fontId="4" fillId="13" borderId="28" xfId="0" applyNumberFormat="1" applyFont="1" applyFill="1" applyBorder="1" applyAlignment="1"/>
    <xf numFmtId="49" fontId="86" fillId="13" borderId="2" xfId="0" applyNumberFormat="1" applyFont="1" applyFill="1" applyBorder="1" applyAlignment="1"/>
    <xf numFmtId="49" fontId="24" fillId="13" borderId="28" xfId="0" applyNumberFormat="1" applyFont="1" applyFill="1" applyBorder="1" applyAlignment="1"/>
    <xf numFmtId="0" fontId="94" fillId="28" borderId="4" xfId="0" applyFont="1" applyFill="1" applyBorder="1" applyAlignment="1">
      <alignment vertical="top" wrapText="1"/>
    </xf>
    <xf numFmtId="49" fontId="14" fillId="19" borderId="8" xfId="0" applyNumberFormat="1" applyFont="1" applyFill="1" applyBorder="1" applyAlignment="1">
      <alignment horizontal="justify" vertical="top"/>
    </xf>
    <xf numFmtId="0" fontId="93" fillId="29" borderId="3" xfId="0" applyFont="1" applyFill="1" applyBorder="1" applyAlignment="1">
      <alignment vertical="top" wrapText="1"/>
    </xf>
    <xf numFmtId="0" fontId="91" fillId="0" borderId="3" xfId="0" applyNumberFormat="1" applyFont="1" applyBorder="1" applyAlignment="1">
      <alignment vertical="top" wrapText="1"/>
    </xf>
    <xf numFmtId="49" fontId="34" fillId="17" borderId="3" xfId="0" applyNumberFormat="1" applyFont="1" applyFill="1" applyBorder="1" applyAlignment="1">
      <alignment horizontal="justify" vertical="top"/>
    </xf>
    <xf numFmtId="49" fontId="4" fillId="8" borderId="7" xfId="0" applyNumberFormat="1" applyFont="1" applyFill="1" applyBorder="1" applyAlignment="1">
      <alignment vertical="top"/>
    </xf>
    <xf numFmtId="49" fontId="13" fillId="8" borderId="7" xfId="0" applyNumberFormat="1" applyFont="1" applyFill="1" applyBorder="1" applyAlignment="1"/>
    <xf numFmtId="49" fontId="97" fillId="13" borderId="4" xfId="0" applyNumberFormat="1" applyFont="1" applyFill="1" applyBorder="1" applyAlignment="1">
      <alignment vertical="top"/>
    </xf>
    <xf numFmtId="49" fontId="51" fillId="8" borderId="4" xfId="0" applyNumberFormat="1" applyFont="1" applyFill="1" applyBorder="1" applyAlignment="1"/>
    <xf numFmtId="49" fontId="29" fillId="17" borderId="5" xfId="0" applyNumberFormat="1" applyFont="1" applyFill="1" applyBorder="1" applyAlignment="1">
      <alignment horizontal="justify" vertical="top"/>
    </xf>
    <xf numFmtId="0" fontId="93" fillId="30" borderId="8" xfId="0" applyFont="1" applyFill="1" applyBorder="1" applyAlignment="1">
      <alignment vertical="top" wrapText="1"/>
    </xf>
    <xf numFmtId="49" fontId="27" fillId="17" borderId="13" xfId="0" applyNumberFormat="1" applyFont="1" applyFill="1" applyBorder="1" applyAlignment="1">
      <alignment horizontal="justify" vertical="top"/>
    </xf>
    <xf numFmtId="49" fontId="78" fillId="5" borderId="4" xfId="0" applyNumberFormat="1" applyFont="1" applyFill="1" applyBorder="1" applyAlignment="1"/>
    <xf numFmtId="49" fontId="4" fillId="5" borderId="1" xfId="0" applyNumberFormat="1" applyFont="1" applyFill="1" applyBorder="1" applyAlignment="1">
      <alignment horizontal="justify" vertical="top"/>
    </xf>
    <xf numFmtId="0" fontId="94" fillId="28" borderId="32" xfId="0" applyFont="1" applyFill="1" applyBorder="1" applyAlignment="1">
      <alignment vertical="top" wrapText="1"/>
    </xf>
    <xf numFmtId="49" fontId="27" fillId="17" borderId="23" xfId="0" applyNumberFormat="1" applyFont="1" applyFill="1" applyBorder="1" applyAlignment="1">
      <alignment horizontal="justify" vertical="top"/>
    </xf>
    <xf numFmtId="49" fontId="12" fillId="17" borderId="1" xfId="0" applyNumberFormat="1" applyFont="1" applyFill="1" applyBorder="1" applyAlignment="1">
      <alignment horizontal="justify" vertical="top"/>
    </xf>
    <xf numFmtId="49" fontId="4" fillId="12" borderId="4" xfId="0" applyNumberFormat="1" applyFont="1" applyFill="1" applyBorder="1" applyAlignment="1">
      <alignment horizontal="justify" vertical="top"/>
    </xf>
    <xf numFmtId="49" fontId="4" fillId="12" borderId="3" xfId="0" applyNumberFormat="1" applyFont="1" applyFill="1" applyBorder="1" applyAlignment="1">
      <alignment horizontal="justify" vertical="top"/>
    </xf>
    <xf numFmtId="0" fontId="94" fillId="28" borderId="34" xfId="0" applyFont="1" applyFill="1" applyBorder="1" applyAlignment="1">
      <alignment vertical="top" wrapText="1"/>
    </xf>
    <xf numFmtId="49" fontId="25" fillId="17" borderId="21" xfId="0" applyNumberFormat="1" applyFont="1" applyFill="1" applyBorder="1" applyAlignment="1">
      <alignment horizontal="justify" vertical="top"/>
    </xf>
    <xf numFmtId="49" fontId="25" fillId="19" borderId="4" xfId="0" applyNumberFormat="1" applyFont="1" applyFill="1" applyBorder="1" applyAlignment="1">
      <alignment horizontal="justify" vertical="top"/>
    </xf>
    <xf numFmtId="49" fontId="27" fillId="17" borderId="11" xfId="0" applyNumberFormat="1" applyFont="1" applyFill="1" applyBorder="1" applyAlignment="1">
      <alignment horizontal="justify" vertical="top"/>
    </xf>
    <xf numFmtId="49" fontId="4" fillId="19" borderId="4" xfId="0" applyNumberFormat="1" applyFont="1" applyFill="1" applyBorder="1" applyAlignment="1">
      <alignment vertical="top"/>
    </xf>
    <xf numFmtId="49" fontId="4" fillId="8" borderId="13" xfId="0" applyNumberFormat="1" applyFont="1" applyFill="1" applyBorder="1" applyAlignment="1">
      <alignment vertical="top"/>
    </xf>
    <xf numFmtId="49" fontId="42" fillId="8" borderId="1" xfId="0" applyNumberFormat="1" applyFont="1" applyFill="1" applyBorder="1" applyAlignment="1">
      <alignment horizontal="left" vertical="top" readingOrder="1"/>
    </xf>
    <xf numFmtId="49" fontId="4" fillId="17" borderId="7" xfId="0" applyNumberFormat="1" applyFont="1" applyFill="1" applyBorder="1" applyAlignment="1">
      <alignment horizontal="justify" vertical="top"/>
    </xf>
    <xf numFmtId="49" fontId="46" fillId="17" borderId="3" xfId="0" applyNumberFormat="1" applyFont="1" applyFill="1" applyBorder="1" applyAlignment="1">
      <alignment horizontal="justify" vertical="top"/>
    </xf>
    <xf numFmtId="0" fontId="90" fillId="0" borderId="28" xfId="0" applyNumberFormat="1" applyFont="1" applyBorder="1" applyAlignment="1">
      <alignment vertical="top" wrapText="1"/>
    </xf>
    <xf numFmtId="49" fontId="13" fillId="8" borderId="27" xfId="0" applyNumberFormat="1" applyFont="1" applyFill="1" applyBorder="1" applyAlignment="1"/>
    <xf numFmtId="49" fontId="13" fillId="13" borderId="13" xfId="0" applyNumberFormat="1" applyFont="1" applyFill="1" applyBorder="1" applyAlignment="1"/>
    <xf numFmtId="49" fontId="28" fillId="13" borderId="7" xfId="0" applyNumberFormat="1" applyFont="1" applyFill="1" applyBorder="1" applyAlignment="1"/>
    <xf numFmtId="0" fontId="90" fillId="0" borderId="8" xfId="0" applyNumberFormat="1" applyFont="1" applyBorder="1" applyAlignment="1">
      <alignment vertical="top" wrapText="1"/>
    </xf>
    <xf numFmtId="49" fontId="86" fillId="13" borderId="8" xfId="0" applyNumberFormat="1" applyFont="1" applyFill="1" applyBorder="1" applyAlignment="1"/>
    <xf numFmtId="49" fontId="80" fillId="13" borderId="6" xfId="0" applyNumberFormat="1" applyFont="1" applyFill="1" applyBorder="1" applyAlignment="1"/>
    <xf numFmtId="0" fontId="91" fillId="0" borderId="8" xfId="0" applyNumberFormat="1" applyFont="1" applyBorder="1" applyAlignment="1">
      <alignment vertical="top" wrapText="1"/>
    </xf>
    <xf numFmtId="49" fontId="59" fillId="13" borderId="4" xfId="0" applyNumberFormat="1" applyFont="1" applyFill="1" applyBorder="1" applyAlignment="1">
      <alignment vertical="top"/>
    </xf>
    <xf numFmtId="49" fontId="44" fillId="13" borderId="27" xfId="0" applyNumberFormat="1" applyFont="1" applyFill="1" applyBorder="1" applyAlignment="1">
      <alignment vertical="top"/>
    </xf>
    <xf numFmtId="49" fontId="26" fillId="8" borderId="4" xfId="0" applyNumberFormat="1" applyFont="1" applyFill="1" applyBorder="1" applyAlignment="1"/>
    <xf numFmtId="49" fontId="35" fillId="8" borderId="3" xfId="0" applyNumberFormat="1" applyFont="1" applyFill="1" applyBorder="1" applyAlignment="1"/>
    <xf numFmtId="49" fontId="35" fillId="8" borderId="8" xfId="0" applyNumberFormat="1" applyFont="1" applyFill="1" applyBorder="1" applyAlignment="1"/>
    <xf numFmtId="49" fontId="37" fillId="13" borderId="13" xfId="0" applyNumberFormat="1" applyFont="1" applyFill="1" applyBorder="1" applyAlignment="1"/>
    <xf numFmtId="49" fontId="45" fillId="13" borderId="3" xfId="0" applyNumberFormat="1" applyFont="1" applyFill="1" applyBorder="1" applyAlignment="1"/>
    <xf numFmtId="49" fontId="24" fillId="13" borderId="15" xfId="0" applyNumberFormat="1" applyFont="1" applyFill="1" applyBorder="1" applyAlignment="1"/>
    <xf numFmtId="49" fontId="5" fillId="17" borderId="2" xfId="0" applyNumberFormat="1" applyFont="1" applyFill="1" applyBorder="1" applyAlignment="1">
      <alignment horizontal="justify" vertical="top"/>
    </xf>
    <xf numFmtId="49" fontId="4" fillId="17" borderId="20" xfId="0" applyNumberFormat="1" applyFont="1" applyFill="1" applyBorder="1" applyAlignment="1">
      <alignment horizontal="justify" vertical="top"/>
    </xf>
    <xf numFmtId="49" fontId="54" fillId="19" borderId="1" xfId="0" applyNumberFormat="1" applyFont="1" applyFill="1" applyBorder="1" applyAlignment="1">
      <alignment horizontal="justify" vertical="top"/>
    </xf>
    <xf numFmtId="49" fontId="25" fillId="19" borderId="1" xfId="0" applyNumberFormat="1" applyFont="1" applyFill="1" applyBorder="1" applyAlignment="1">
      <alignment horizontal="justify" vertical="top"/>
    </xf>
    <xf numFmtId="49" fontId="26" fillId="8" borderId="3" xfId="0" applyNumberFormat="1" applyFont="1" applyFill="1" applyBorder="1" applyAlignment="1"/>
    <xf numFmtId="49" fontId="96" fillId="13" borderId="4" xfId="0" applyNumberFormat="1" applyFont="1" applyFill="1" applyBorder="1" applyAlignment="1">
      <alignment vertical="top"/>
    </xf>
    <xf numFmtId="49" fontId="35" fillId="13" borderId="4" xfId="0" applyNumberFormat="1" applyFont="1" applyFill="1" applyBorder="1" applyAlignment="1"/>
    <xf numFmtId="49" fontId="4" fillId="19" borderId="8" xfId="0" applyNumberFormat="1" applyFont="1" applyFill="1" applyBorder="1" applyAlignment="1">
      <alignment vertical="top"/>
    </xf>
    <xf numFmtId="0" fontId="93" fillId="30" borderId="4" xfId="0" applyFont="1" applyFill="1" applyBorder="1" applyAlignment="1">
      <alignment vertical="top" wrapText="1"/>
    </xf>
    <xf numFmtId="49" fontId="37" fillId="13" borderId="11" xfId="0" applyNumberFormat="1" applyFont="1" applyFill="1" applyBorder="1" applyAlignment="1"/>
    <xf numFmtId="49" fontId="13" fillId="8" borderId="10" xfId="0" applyNumberFormat="1" applyFont="1" applyFill="1" applyBorder="1" applyAlignment="1"/>
    <xf numFmtId="49" fontId="83" fillId="8" borderId="4" xfId="0" applyNumberFormat="1" applyFont="1" applyFill="1" applyBorder="1" applyAlignment="1">
      <alignment horizontal="left" readingOrder="1"/>
    </xf>
    <xf numFmtId="0" fontId="0" fillId="0" borderId="0" xfId="0" applyFont="1" applyAlignment="1">
      <alignment vertical="top" wrapText="1"/>
    </xf>
    <xf numFmtId="49" fontId="46" fillId="17" borderId="8" xfId="0" applyNumberFormat="1" applyFont="1" applyFill="1" applyBorder="1" applyAlignment="1">
      <alignment horizontal="justify" vertical="top"/>
    </xf>
    <xf numFmtId="49" fontId="29" fillId="17" borderId="31" xfId="0" applyNumberFormat="1" applyFont="1" applyFill="1" applyBorder="1" applyAlignment="1">
      <alignment horizontal="justify" vertical="top"/>
    </xf>
    <xf numFmtId="49" fontId="101" fillId="12" borderId="4" xfId="0" applyNumberFormat="1" applyFont="1" applyFill="1" applyBorder="1" applyAlignment="1">
      <alignment horizontal="justify" vertical="top"/>
    </xf>
    <xf numFmtId="0" fontId="94" fillId="28" borderId="30" xfId="0" applyFont="1" applyFill="1" applyBorder="1" applyAlignment="1">
      <alignment vertical="top" wrapText="1"/>
    </xf>
    <xf numFmtId="49" fontId="27" fillId="19" borderId="10" xfId="0" applyNumberFormat="1" applyFont="1" applyFill="1" applyBorder="1" applyAlignment="1">
      <alignment horizontal="justify" vertical="top"/>
    </xf>
    <xf numFmtId="0" fontId="91" fillId="33" borderId="4" xfId="0" applyNumberFormat="1" applyFont="1" applyFill="1" applyBorder="1" applyAlignment="1">
      <alignment vertical="top" wrapText="1"/>
    </xf>
    <xf numFmtId="49" fontId="27" fillId="19" borderId="13" xfId="0" applyNumberFormat="1" applyFont="1" applyFill="1" applyBorder="1" applyAlignment="1">
      <alignment vertical="top"/>
    </xf>
    <xf numFmtId="49" fontId="29" fillId="19" borderId="3" xfId="0" applyNumberFormat="1" applyFont="1" applyFill="1" applyBorder="1" applyAlignment="1">
      <alignment vertical="top"/>
    </xf>
    <xf numFmtId="49" fontId="12" fillId="12" borderId="9" xfId="0" applyNumberFormat="1" applyFont="1" applyFill="1" applyBorder="1" applyAlignment="1">
      <alignment horizontal="justify" vertical="top"/>
    </xf>
    <xf numFmtId="49" fontId="4" fillId="12" borderId="26" xfId="0" applyNumberFormat="1" applyFont="1" applyFill="1" applyBorder="1" applyAlignment="1">
      <alignment horizontal="justify" vertical="top"/>
    </xf>
    <xf numFmtId="49" fontId="101" fillId="8" borderId="4" xfId="0" applyNumberFormat="1" applyFont="1" applyFill="1" applyBorder="1" applyAlignment="1">
      <alignment vertical="top"/>
    </xf>
    <xf numFmtId="0" fontId="93" fillId="31" borderId="19" xfId="0" applyFont="1" applyFill="1" applyBorder="1" applyAlignment="1">
      <alignment vertical="top" wrapText="1"/>
    </xf>
    <xf numFmtId="49" fontId="27" fillId="20" borderId="10" xfId="0" applyNumberFormat="1" applyFont="1" applyFill="1" applyBorder="1" applyAlignment="1">
      <alignment vertical="top"/>
    </xf>
    <xf numFmtId="49" fontId="51" fillId="8" borderId="5" xfId="0" applyNumberFormat="1" applyFont="1" applyFill="1" applyBorder="1" applyAlignment="1"/>
    <xf numFmtId="0" fontId="94" fillId="28" borderId="8" xfId="0" applyFont="1" applyFill="1" applyBorder="1" applyAlignment="1">
      <alignment vertical="top" wrapText="1"/>
    </xf>
    <xf numFmtId="49" fontId="4" fillId="19" borderId="34" xfId="0" applyNumberFormat="1" applyFont="1" applyFill="1" applyBorder="1" applyAlignment="1">
      <alignment horizontal="justify" vertical="top"/>
    </xf>
    <xf numFmtId="49" fontId="5" fillId="17" borderId="5" xfId="0" applyNumberFormat="1" applyFont="1" applyFill="1" applyBorder="1" applyAlignment="1">
      <alignment horizontal="justify" vertical="top"/>
    </xf>
    <xf numFmtId="0" fontId="94" fillId="28" borderId="3" xfId="0" applyFont="1" applyFill="1" applyBorder="1" applyAlignment="1">
      <alignment vertical="top" wrapText="1"/>
    </xf>
    <xf numFmtId="0" fontId="93" fillId="30" borderId="3" xfId="0" applyFont="1" applyFill="1" applyBorder="1" applyAlignment="1">
      <alignment vertical="top" wrapText="1"/>
    </xf>
    <xf numFmtId="49" fontId="4" fillId="12" borderId="1" xfId="0" applyNumberFormat="1" applyFont="1" applyFill="1" applyBorder="1" applyAlignment="1">
      <alignment vertical="top"/>
    </xf>
    <xf numFmtId="49" fontId="12" fillId="17" borderId="8" xfId="0" applyNumberFormat="1" applyFont="1" applyFill="1" applyBorder="1" applyAlignment="1">
      <alignment horizontal="justify" vertical="top"/>
    </xf>
    <xf numFmtId="0" fontId="93" fillId="29" borderId="4" xfId="0" applyFont="1" applyFill="1" applyBorder="1" applyAlignment="1">
      <alignment vertical="top" wrapText="1"/>
    </xf>
    <xf numFmtId="0" fontId="93" fillId="29" borderId="8" xfId="0" applyFont="1" applyFill="1" applyBorder="1" applyAlignment="1">
      <alignment vertical="top" wrapText="1"/>
    </xf>
    <xf numFmtId="49" fontId="4" fillId="19" borderId="1" xfId="0" applyNumberFormat="1" applyFont="1" applyFill="1" applyBorder="1" applyAlignment="1">
      <alignment vertical="top"/>
    </xf>
    <xf numFmtId="49" fontId="5" fillId="17" borderId="7" xfId="0" applyNumberFormat="1" applyFont="1" applyFill="1" applyBorder="1" applyAlignment="1">
      <alignment horizontal="justify" vertical="top"/>
    </xf>
    <xf numFmtId="49" fontId="25" fillId="17" borderId="18" xfId="0" applyNumberFormat="1" applyFont="1" applyFill="1" applyBorder="1" applyAlignment="1">
      <alignment horizontal="justify" vertical="top"/>
    </xf>
    <xf numFmtId="49" fontId="4" fillId="8" borderId="9" xfId="0" applyNumberFormat="1" applyFont="1" applyFill="1" applyBorder="1" applyAlignment="1">
      <alignment vertical="top"/>
    </xf>
    <xf numFmtId="49" fontId="27" fillId="20" borderId="1" xfId="0" applyNumberFormat="1" applyFont="1" applyFill="1" applyBorder="1" applyAlignment="1">
      <alignment vertical="top"/>
    </xf>
    <xf numFmtId="49" fontId="5" fillId="19" borderId="1" xfId="0" applyNumberFormat="1" applyFont="1" applyFill="1" applyBorder="1" applyAlignment="1">
      <alignment horizontal="justify" vertical="top"/>
    </xf>
    <xf numFmtId="0" fontId="93" fillId="32" borderId="3" xfId="0" applyFont="1" applyFill="1" applyBorder="1" applyAlignment="1">
      <alignment vertical="top" wrapText="1"/>
    </xf>
    <xf numFmtId="49" fontId="4" fillId="8" borderId="37" xfId="0" applyNumberFormat="1" applyFont="1" applyFill="1" applyBorder="1" applyAlignment="1">
      <alignment vertical="top"/>
    </xf>
    <xf numFmtId="49" fontId="4" fillId="19" borderId="3" xfId="0" applyNumberFormat="1" applyFont="1" applyFill="1" applyBorder="1" applyAlignment="1">
      <alignment vertical="top"/>
    </xf>
    <xf numFmtId="49" fontId="4" fillId="8" borderId="20" xfId="0" applyNumberFormat="1" applyFont="1" applyFill="1" applyBorder="1" applyAlignment="1">
      <alignment vertical="top"/>
    </xf>
    <xf numFmtId="49" fontId="25" fillId="17" borderId="13" xfId="0" applyNumberFormat="1" applyFont="1" applyFill="1" applyBorder="1" applyAlignment="1">
      <alignment horizontal="justify" vertical="top"/>
    </xf>
    <xf numFmtId="49" fontId="29" fillId="8" borderId="4" xfId="0" applyNumberFormat="1" applyFont="1" applyFill="1" applyBorder="1" applyAlignment="1">
      <alignment vertical="top"/>
    </xf>
    <xf numFmtId="49" fontId="4" fillId="12" borderId="25" xfId="0" applyNumberFormat="1" applyFont="1" applyFill="1" applyBorder="1" applyAlignment="1">
      <alignment horizontal="justify" vertical="top"/>
    </xf>
    <xf numFmtId="49" fontId="51" fillId="8" borderId="16" xfId="0" applyNumberFormat="1" applyFont="1" applyFill="1" applyBorder="1" applyAlignment="1"/>
    <xf numFmtId="49" fontId="0" fillId="19" borderId="3" xfId="0" applyNumberFormat="1" applyFont="1" applyFill="1" applyBorder="1" applyAlignment="1">
      <alignment vertical="top" wrapText="1"/>
    </xf>
    <xf numFmtId="49" fontId="5" fillId="19" borderId="24" xfId="0" applyNumberFormat="1" applyFont="1" applyFill="1" applyBorder="1" applyAlignment="1">
      <alignment horizontal="justify" vertical="top"/>
    </xf>
    <xf numFmtId="49" fontId="54" fillId="19" borderId="8" xfId="0" applyNumberFormat="1" applyFont="1" applyFill="1" applyBorder="1" applyAlignment="1">
      <alignment horizontal="justify" vertical="top"/>
    </xf>
    <xf numFmtId="49" fontId="101" fillId="12" borderId="8" xfId="0" applyNumberFormat="1" applyFont="1" applyFill="1" applyBorder="1" applyAlignment="1">
      <alignment horizontal="justify" vertical="top"/>
    </xf>
    <xf numFmtId="49" fontId="4" fillId="8" borderId="28" xfId="0" applyNumberFormat="1" applyFont="1" applyFill="1" applyBorder="1" applyAlignment="1">
      <alignment vertical="top"/>
    </xf>
    <xf numFmtId="49" fontId="13" fillId="8" borderId="29" xfId="0" applyNumberFormat="1" applyFont="1" applyFill="1" applyBorder="1" applyAlignment="1"/>
    <xf numFmtId="49" fontId="45" fillId="13" borderId="8" xfId="0" applyNumberFormat="1" applyFont="1" applyFill="1" applyBorder="1" applyAlignment="1"/>
    <xf numFmtId="49" fontId="74" fillId="13" borderId="4" xfId="0" applyNumberFormat="1" applyFont="1" applyFill="1" applyBorder="1" applyAlignment="1">
      <alignment vertical="top"/>
    </xf>
    <xf numFmtId="49" fontId="22" fillId="13" borderId="12" xfId="0" applyNumberFormat="1" applyFont="1" applyFill="1" applyBorder="1" applyAlignment="1">
      <alignment vertical="top" wrapText="1"/>
    </xf>
    <xf numFmtId="49" fontId="50" fillId="13" borderId="28" xfId="0" applyNumberFormat="1" applyFont="1" applyFill="1" applyBorder="1" applyAlignment="1">
      <alignment vertical="top" wrapText="1"/>
    </xf>
    <xf numFmtId="49" fontId="64" fillId="18" borderId="1" xfId="0" applyNumberFormat="1" applyFont="1" applyFill="1" applyBorder="1" applyAlignment="1"/>
    <xf numFmtId="49" fontId="102" fillId="26" borderId="4" xfId="0" applyNumberFormat="1" applyFont="1" applyFill="1" applyBorder="1" applyAlignment="1"/>
    <xf numFmtId="49" fontId="13" fillId="8" borderId="14" xfId="0" applyNumberFormat="1" applyFont="1" applyFill="1" applyBorder="1" applyAlignment="1"/>
    <xf numFmtId="49" fontId="71" fillId="13" borderId="21" xfId="0" applyNumberFormat="1" applyFont="1" applyFill="1" applyBorder="1" applyAlignment="1"/>
    <xf numFmtId="49" fontId="17" fillId="14" borderId="9" xfId="0" applyNumberFormat="1" applyFont="1" applyFill="1" applyBorder="1" applyAlignment="1"/>
    <xf numFmtId="49" fontId="44" fillId="13" borderId="28" xfId="0" applyNumberFormat="1" applyFont="1" applyFill="1" applyBorder="1" applyAlignment="1">
      <alignment vertical="top"/>
    </xf>
    <xf numFmtId="49" fontId="22" fillId="13" borderId="28" xfId="0" applyNumberFormat="1" applyFont="1" applyFill="1" applyBorder="1" applyAlignment="1">
      <alignment vertical="top" wrapText="1"/>
    </xf>
    <xf numFmtId="49" fontId="9" fillId="13" borderId="35" xfId="0" applyNumberFormat="1" applyFont="1" applyFill="1" applyBorder="1" applyAlignment="1"/>
    <xf numFmtId="49" fontId="35" fillId="8" borderId="10" xfId="0" applyNumberFormat="1" applyFont="1" applyFill="1" applyBorder="1" applyAlignment="1"/>
    <xf numFmtId="49" fontId="26" fillId="13" borderId="3" xfId="0" applyNumberFormat="1" applyFont="1" applyFill="1" applyBorder="1" applyAlignment="1"/>
    <xf numFmtId="49" fontId="33" fillId="13" borderId="28" xfId="0" applyNumberFormat="1" applyFont="1" applyFill="1" applyBorder="1" applyAlignment="1"/>
    <xf numFmtId="49" fontId="38" fillId="13" borderId="27" xfId="0" applyNumberFormat="1" applyFont="1" applyFill="1" applyBorder="1" applyAlignment="1">
      <alignment vertical="top"/>
    </xf>
    <xf numFmtId="49" fontId="26" fillId="8" borderId="7" xfId="0" applyNumberFormat="1" applyFont="1" applyFill="1" applyBorder="1" applyAlignment="1"/>
    <xf numFmtId="49" fontId="13" fillId="8" borderId="22" xfId="0" applyNumberFormat="1" applyFont="1" applyFill="1" applyBorder="1" applyAlignment="1"/>
    <xf numFmtId="49" fontId="22" fillId="13" borderId="19" xfId="0" applyNumberFormat="1" applyFont="1" applyFill="1" applyBorder="1" applyAlignment="1">
      <alignment vertical="top" wrapText="1"/>
    </xf>
    <xf numFmtId="49" fontId="80" fillId="13" borderId="8" xfId="0" applyNumberFormat="1" applyFont="1" applyFill="1" applyBorder="1" applyAlignment="1"/>
    <xf numFmtId="49" fontId="47" fillId="13" borderId="8" xfId="0" applyNumberFormat="1" applyFont="1" applyFill="1" applyBorder="1" applyAlignment="1"/>
    <xf numFmtId="49" fontId="71" fillId="13" borderId="18" xfId="0" applyNumberFormat="1" applyFont="1" applyFill="1" applyBorder="1" applyAlignment="1"/>
    <xf numFmtId="49" fontId="50" fillId="13" borderId="33" xfId="0" applyNumberFormat="1" applyFont="1" applyFill="1" applyBorder="1" applyAlignment="1">
      <alignment vertical="top" wrapText="1"/>
    </xf>
    <xf numFmtId="49" fontId="76" fillId="13" borderId="4" xfId="0" applyNumberFormat="1" applyFont="1" applyFill="1" applyBorder="1" applyAlignment="1"/>
    <xf numFmtId="49" fontId="100" fillId="13" borderId="38" xfId="0" applyNumberFormat="1" applyFont="1" applyFill="1" applyBorder="1" applyAlignment="1"/>
    <xf numFmtId="49" fontId="28" fillId="34" borderId="4" xfId="0" applyNumberFormat="1" applyFont="1" applyFill="1" applyBorder="1" applyAlignment="1"/>
    <xf numFmtId="49" fontId="60" fillId="13" borderId="4" xfId="0" applyNumberFormat="1" applyFont="1" applyFill="1" applyBorder="1" applyAlignment="1">
      <alignment vertical="top"/>
    </xf>
    <xf numFmtId="49" fontId="13" fillId="8" borderId="17" xfId="0" applyNumberFormat="1" applyFont="1" applyFill="1" applyBorder="1" applyAlignment="1"/>
    <xf numFmtId="49" fontId="40" fillId="13" borderId="4" xfId="0" applyNumberFormat="1" applyFont="1" applyFill="1" applyBorder="1" applyAlignment="1">
      <alignment vertical="top"/>
    </xf>
    <xf numFmtId="49" fontId="71" fillId="13" borderId="13" xfId="0" applyNumberFormat="1" applyFont="1" applyFill="1" applyBorder="1" applyAlignment="1"/>
    <xf numFmtId="49" fontId="24" fillId="8" borderId="8" xfId="0" applyNumberFormat="1" applyFont="1" applyFill="1" applyBorder="1" applyAlignment="1"/>
    <xf numFmtId="49" fontId="13" fillId="13" borderId="16" xfId="0" applyNumberFormat="1" applyFont="1" applyFill="1" applyBorder="1" applyAlignment="1"/>
    <xf numFmtId="49" fontId="52" fillId="13" borderId="38" xfId="0" applyNumberFormat="1" applyFont="1" applyFill="1" applyBorder="1" applyAlignment="1"/>
    <xf numFmtId="49" fontId="33" fillId="13" borderId="7" xfId="0" applyNumberFormat="1" applyFont="1" applyFill="1" applyBorder="1" applyAlignment="1"/>
    <xf numFmtId="49" fontId="26" fillId="13" borderId="9" xfId="0" applyNumberFormat="1" applyFont="1" applyFill="1" applyBorder="1" applyAlignment="1"/>
    <xf numFmtId="49" fontId="26" fillId="13" borderId="11" xfId="0" applyNumberFormat="1" applyFont="1" applyFill="1" applyBorder="1" applyAlignment="1"/>
    <xf numFmtId="1" fontId="57" fillId="26" borderId="8" xfId="0" applyNumberFormat="1" applyFont="1" applyFill="1" applyBorder="1" applyAlignment="1"/>
    <xf numFmtId="0" fontId="0" fillId="13" borderId="28" xfId="0" applyFont="1" applyFill="1" applyBorder="1" applyAlignment="1">
      <alignment vertical="top" wrapText="1"/>
    </xf>
    <xf numFmtId="49" fontId="57" fillId="8" borderId="36" xfId="0" applyNumberFormat="1" applyFont="1" applyFill="1" applyBorder="1" applyAlignment="1"/>
    <xf numFmtId="49" fontId="102" fillId="26" borderId="19" xfId="0" applyNumberFormat="1" applyFont="1" applyFill="1" applyBorder="1" applyAlignment="1"/>
    <xf numFmtId="0" fontId="0" fillId="0" borderId="0" xfId="0" applyFont="1" applyAlignment="1">
      <alignment vertical="top" wrapText="1"/>
    </xf>
    <xf numFmtId="49" fontId="44" fillId="13" borderId="33" xfId="0" applyNumberFormat="1" applyFont="1" applyFill="1" applyBorder="1" applyAlignment="1">
      <alignment vertical="top"/>
    </xf>
    <xf numFmtId="49" fontId="16" fillId="13" borderId="28" xfId="0" applyNumberFormat="1" applyFont="1" applyFill="1" applyBorder="1" applyAlignment="1">
      <alignment wrapText="1"/>
    </xf>
    <xf numFmtId="1" fontId="51" fillId="35" borderId="28" xfId="0" applyNumberFormat="1" applyFont="1" applyFill="1" applyBorder="1" applyAlignment="1">
      <alignment vertical="top"/>
    </xf>
    <xf numFmtId="0" fontId="13" fillId="13" borderId="28" xfId="0" applyFont="1" applyFill="1" applyBorder="1" applyAlignment="1">
      <alignment wrapText="1"/>
    </xf>
    <xf numFmtId="1" fontId="16" fillId="13" borderId="28" xfId="0" applyNumberFormat="1" applyFont="1" applyFill="1" applyBorder="1" applyAlignment="1">
      <alignment wrapText="1"/>
    </xf>
    <xf numFmtId="49" fontId="28" fillId="13" borderId="28" xfId="0" applyNumberFormat="1" applyFont="1" applyFill="1" applyBorder="1" applyAlignment="1"/>
    <xf numFmtId="0" fontId="0" fillId="0" borderId="28" xfId="0" applyFont="1" applyBorder="1" applyAlignment="1">
      <alignment vertical="top" wrapText="1"/>
    </xf>
    <xf numFmtId="49" fontId="15" fillId="7" borderId="28" xfId="0" applyNumberFormat="1" applyFont="1" applyFill="1" applyBorder="1" applyAlignment="1"/>
    <xf numFmtId="49" fontId="4" fillId="17" borderId="28" xfId="0" applyNumberFormat="1" applyFont="1" applyFill="1" applyBorder="1" applyAlignment="1">
      <alignment horizontal="justify" vertical="top"/>
    </xf>
    <xf numFmtId="49" fontId="14" fillId="17" borderId="28" xfId="0" applyNumberFormat="1" applyFont="1" applyFill="1" applyBorder="1" applyAlignment="1">
      <alignment horizontal="justify" vertical="top"/>
    </xf>
    <xf numFmtId="0" fontId="13" fillId="13" borderId="28" xfId="0" applyFont="1" applyFill="1" applyBorder="1" applyAlignment="1"/>
    <xf numFmtId="0" fontId="0" fillId="11" borderId="28" xfId="0" applyFont="1" applyFill="1" applyBorder="1" applyAlignment="1">
      <alignment vertical="top" wrapText="1"/>
    </xf>
    <xf numFmtId="0" fontId="89" fillId="0" borderId="28" xfId="0" applyNumberFormat="1" applyFont="1" applyBorder="1" applyAlignment="1">
      <alignment vertical="top" wrapText="1"/>
    </xf>
    <xf numFmtId="49" fontId="29" fillId="17" borderId="28" xfId="0" applyNumberFormat="1" applyFont="1" applyFill="1" applyBorder="1" applyAlignment="1">
      <alignment horizontal="justify" vertical="top"/>
    </xf>
    <xf numFmtId="49" fontId="4" fillId="19" borderId="28" xfId="0" applyNumberFormat="1" applyFont="1" applyFill="1" applyBorder="1" applyAlignment="1">
      <alignment horizontal="justify" vertical="top"/>
    </xf>
    <xf numFmtId="49" fontId="16" fillId="13" borderId="28" xfId="0" applyNumberFormat="1" applyFont="1" applyFill="1" applyBorder="1" applyAlignment="1"/>
    <xf numFmtId="1" fontId="13" fillId="10" borderId="28" xfId="0" applyNumberFormat="1" applyFont="1" applyFill="1" applyBorder="1" applyAlignment="1"/>
    <xf numFmtId="49" fontId="13" fillId="10" borderId="28" xfId="0" applyNumberFormat="1" applyFont="1" applyFill="1" applyBorder="1" applyAlignment="1">
      <alignment wrapText="1"/>
    </xf>
    <xf numFmtId="1" fontId="4" fillId="13" borderId="28" xfId="0" applyNumberFormat="1" applyFont="1" applyFill="1" applyBorder="1" applyAlignment="1"/>
    <xf numFmtId="1" fontId="24" fillId="13" borderId="28" xfId="0" applyNumberFormat="1" applyFont="1" applyFill="1" applyBorder="1" applyAlignment="1"/>
    <xf numFmtId="49" fontId="23" fillId="27" borderId="28" xfId="0" applyNumberFormat="1" applyFont="1" applyFill="1" applyBorder="1" applyAlignment="1">
      <alignment vertical="top" wrapText="1"/>
    </xf>
    <xf numFmtId="49" fontId="14" fillId="19" borderId="28" xfId="0" applyNumberFormat="1" applyFont="1" applyFill="1" applyBorder="1" applyAlignment="1">
      <alignment horizontal="justify" vertical="top"/>
    </xf>
    <xf numFmtId="49" fontId="39" fillId="17" borderId="28" xfId="0" applyNumberFormat="1" applyFont="1" applyFill="1" applyBorder="1" applyAlignment="1">
      <alignment horizontal="justify" vertical="top"/>
    </xf>
    <xf numFmtId="1" fontId="16" fillId="13" borderId="28" xfId="0" applyNumberFormat="1" applyFont="1" applyFill="1" applyBorder="1" applyAlignment="1"/>
    <xf numFmtId="0" fontId="90" fillId="27" borderId="28" xfId="0" applyNumberFormat="1" applyFont="1" applyFill="1" applyBorder="1" applyAlignment="1">
      <alignment vertical="top" wrapText="1"/>
    </xf>
    <xf numFmtId="49" fontId="13" fillId="8" borderId="28" xfId="0" applyNumberFormat="1" applyFont="1" applyFill="1" applyBorder="1" applyAlignment="1">
      <alignment wrapText="1"/>
    </xf>
    <xf numFmtId="49" fontId="9" fillId="13" borderId="28" xfId="0" applyNumberFormat="1" applyFont="1" applyFill="1" applyBorder="1" applyAlignment="1"/>
    <xf numFmtId="1" fontId="13" fillId="27" borderId="28" xfId="0" applyNumberFormat="1" applyFont="1" applyFill="1" applyBorder="1" applyAlignment="1"/>
    <xf numFmtId="49" fontId="48" fillId="17" borderId="28" xfId="0" applyNumberFormat="1" applyFont="1" applyFill="1" applyBorder="1" applyAlignment="1">
      <alignment horizontal="justify" vertical="top"/>
    </xf>
    <xf numFmtId="0" fontId="0" fillId="37" borderId="28" xfId="0" applyNumberFormat="1" applyFont="1" applyFill="1" applyBorder="1" applyAlignment="1">
      <alignment vertical="top" wrapText="1"/>
    </xf>
    <xf numFmtId="49" fontId="75" fillId="17" borderId="28" xfId="0" applyNumberFormat="1" applyFont="1" applyFill="1" applyBorder="1" applyAlignment="1">
      <alignment horizontal="justify" vertical="top"/>
    </xf>
    <xf numFmtId="49" fontId="51" fillId="8" borderId="28" xfId="0" applyNumberFormat="1" applyFont="1" applyFill="1" applyBorder="1" applyAlignment="1"/>
    <xf numFmtId="49" fontId="34" fillId="17" borderId="28" xfId="0" applyNumberFormat="1" applyFont="1" applyFill="1" applyBorder="1" applyAlignment="1">
      <alignment horizontal="justify" vertical="top"/>
    </xf>
    <xf numFmtId="49" fontId="62" fillId="17" borderId="28" xfId="0" applyNumberFormat="1" applyFont="1" applyFill="1" applyBorder="1" applyAlignment="1">
      <alignment horizontal="justify" vertical="top"/>
    </xf>
    <xf numFmtId="49" fontId="12" fillId="19" borderId="28" xfId="0" applyNumberFormat="1" applyFont="1" applyFill="1" applyBorder="1" applyAlignment="1">
      <alignment horizontal="justify" vertical="top"/>
    </xf>
    <xf numFmtId="49" fontId="14" fillId="13" borderId="28" xfId="0" applyNumberFormat="1" applyFont="1" applyFill="1" applyBorder="1" applyAlignment="1">
      <alignment vertical="top"/>
    </xf>
    <xf numFmtId="1" fontId="13" fillId="13" borderId="28" xfId="0" applyNumberFormat="1" applyFont="1" applyFill="1" applyBorder="1" applyAlignment="1">
      <alignment horizontal="left" wrapText="1"/>
    </xf>
    <xf numFmtId="0" fontId="0" fillId="19" borderId="28" xfId="0" applyFont="1" applyFill="1" applyBorder="1" applyAlignment="1">
      <alignment vertical="top" wrapText="1"/>
    </xf>
    <xf numFmtId="1" fontId="13" fillId="8" borderId="28" xfId="0" applyNumberFormat="1" applyFont="1" applyFill="1" applyBorder="1" applyAlignment="1">
      <alignment wrapText="1"/>
    </xf>
    <xf numFmtId="0" fontId="0" fillId="34" borderId="28" xfId="0" applyNumberFormat="1" applyFont="1" applyFill="1" applyBorder="1" applyAlignment="1">
      <alignment vertical="top" wrapText="1"/>
    </xf>
    <xf numFmtId="1" fontId="67" fillId="8" borderId="28" xfId="0" applyNumberFormat="1" applyFont="1" applyFill="1" applyBorder="1" applyAlignment="1"/>
    <xf numFmtId="49" fontId="21" fillId="13" borderId="28" xfId="0" applyNumberFormat="1" applyFont="1" applyFill="1" applyBorder="1" applyAlignment="1">
      <alignment vertical="top" wrapText="1"/>
    </xf>
    <xf numFmtId="1" fontId="13" fillId="16" borderId="28" xfId="0" applyNumberFormat="1" applyFont="1" applyFill="1" applyBorder="1" applyAlignment="1">
      <alignment wrapText="1"/>
    </xf>
    <xf numFmtId="49" fontId="16" fillId="36" borderId="28" xfId="0" applyNumberFormat="1" applyFont="1" applyFill="1" applyBorder="1" applyAlignment="1">
      <alignment wrapText="1"/>
    </xf>
    <xf numFmtId="1" fontId="68" fillId="7" borderId="28" xfId="0" applyNumberFormat="1" applyFont="1" applyFill="1" applyBorder="1" applyAlignment="1"/>
    <xf numFmtId="49" fontId="22" fillId="37" borderId="28" xfId="0" applyNumberFormat="1" applyFont="1" applyFill="1" applyBorder="1" applyAlignment="1">
      <alignment vertical="top" wrapText="1"/>
    </xf>
    <xf numFmtId="49" fontId="110" fillId="13" borderId="28" xfId="0" applyNumberFormat="1" applyFont="1" applyFill="1" applyBorder="1" applyAlignment="1"/>
    <xf numFmtId="49" fontId="102" fillId="26" borderId="28" xfId="0" applyNumberFormat="1" applyFont="1" applyFill="1" applyBorder="1" applyAlignment="1"/>
    <xf numFmtId="49" fontId="57" fillId="13" borderId="28" xfId="0" applyNumberFormat="1" applyFont="1" applyFill="1" applyBorder="1" applyAlignment="1"/>
    <xf numFmtId="49" fontId="28" fillId="34" borderId="28" xfId="0" applyNumberFormat="1" applyFont="1" applyFill="1" applyBorder="1" applyAlignment="1"/>
    <xf numFmtId="1" fontId="33" fillId="13" borderId="28" xfId="0" applyNumberFormat="1" applyFont="1" applyFill="1" applyBorder="1" applyAlignment="1"/>
    <xf numFmtId="49" fontId="74" fillId="38" borderId="28" xfId="0" applyNumberFormat="1" applyFont="1" applyFill="1" applyBorder="1" applyAlignment="1">
      <alignment vertical="top"/>
    </xf>
    <xf numFmtId="49" fontId="26" fillId="8" borderId="28" xfId="0" applyNumberFormat="1" applyFont="1" applyFill="1" applyBorder="1" applyAlignment="1"/>
    <xf numFmtId="49" fontId="47" fillId="13" borderId="28" xfId="0" applyNumberFormat="1" applyFont="1" applyFill="1" applyBorder="1" applyAlignment="1"/>
    <xf numFmtId="0" fontId="109" fillId="0" borderId="28" xfId="0" applyNumberFormat="1" applyFont="1" applyBorder="1" applyAlignment="1">
      <alignment vertical="top" wrapText="1"/>
    </xf>
    <xf numFmtId="1" fontId="57" fillId="26" borderId="28" xfId="0" applyNumberFormat="1" applyFont="1" applyFill="1" applyBorder="1" applyAlignment="1"/>
    <xf numFmtId="49" fontId="70" fillId="13" borderId="28" xfId="0" applyNumberFormat="1" applyFont="1" applyFill="1" applyBorder="1" applyAlignment="1"/>
    <xf numFmtId="49" fontId="13" fillId="10" borderId="28" xfId="0" applyNumberFormat="1" applyFont="1" applyFill="1" applyBorder="1" applyAlignment="1"/>
    <xf numFmtId="49" fontId="27" fillId="17" borderId="28" xfId="0" applyNumberFormat="1" applyFont="1" applyFill="1" applyBorder="1" applyAlignment="1">
      <alignment horizontal="justify" vertical="top"/>
    </xf>
    <xf numFmtId="49" fontId="25" fillId="17" borderId="28" xfId="0" applyNumberFormat="1" applyFont="1" applyFill="1" applyBorder="1" applyAlignment="1">
      <alignment horizontal="justify" vertical="top"/>
    </xf>
    <xf numFmtId="49" fontId="4" fillId="13" borderId="28" xfId="0" applyNumberFormat="1" applyFont="1" applyFill="1" applyBorder="1" applyAlignment="1">
      <alignment vertical="top"/>
    </xf>
    <xf numFmtId="49" fontId="5" fillId="13" borderId="28" xfId="0" applyNumberFormat="1" applyFont="1" applyFill="1" applyBorder="1" applyAlignment="1"/>
    <xf numFmtId="49" fontId="46" fillId="17" borderId="28" xfId="0" applyNumberFormat="1" applyFont="1" applyFill="1" applyBorder="1" applyAlignment="1">
      <alignment horizontal="justify" vertical="top"/>
    </xf>
    <xf numFmtId="49" fontId="36" fillId="17" borderId="28" xfId="0" applyNumberFormat="1" applyFont="1" applyFill="1" applyBorder="1" applyAlignment="1">
      <alignment horizontal="justify" vertical="top"/>
    </xf>
    <xf numFmtId="49" fontId="4" fillId="35" borderId="28" xfId="0" applyNumberFormat="1" applyFont="1" applyFill="1" applyBorder="1" applyAlignment="1">
      <alignment horizontal="justify" vertical="top"/>
    </xf>
    <xf numFmtId="0" fontId="19" fillId="18" borderId="28" xfId="0" applyFont="1" applyFill="1" applyBorder="1" applyAlignment="1">
      <alignment vertical="top"/>
    </xf>
    <xf numFmtId="0" fontId="0" fillId="12" borderId="28" xfId="0" applyFont="1" applyFill="1" applyBorder="1" applyAlignment="1">
      <alignment vertical="top" wrapText="1"/>
    </xf>
    <xf numFmtId="0" fontId="15" fillId="7" borderId="28" xfId="0" applyFont="1" applyFill="1" applyBorder="1" applyAlignment="1"/>
    <xf numFmtId="0" fontId="19" fillId="16" borderId="28" xfId="0" applyFont="1" applyFill="1" applyBorder="1" applyAlignment="1">
      <alignment vertical="top"/>
    </xf>
    <xf numFmtId="0" fontId="0" fillId="5" borderId="28" xfId="0" applyFont="1" applyFill="1" applyBorder="1" applyAlignment="1">
      <alignment vertical="top" wrapText="1"/>
    </xf>
    <xf numFmtId="49" fontId="45" fillId="13" borderId="28" xfId="0" applyNumberFormat="1" applyFont="1" applyFill="1" applyBorder="1" applyAlignment="1"/>
    <xf numFmtId="49" fontId="85" fillId="13" borderId="28" xfId="0" applyNumberFormat="1" applyFont="1" applyFill="1" applyBorder="1" applyAlignment="1"/>
    <xf numFmtId="49" fontId="18" fillId="13" borderId="28" xfId="0" applyNumberFormat="1" applyFont="1" applyFill="1" applyBorder="1" applyAlignment="1"/>
    <xf numFmtId="0" fontId="23" fillId="0" borderId="28" xfId="0" applyNumberFormat="1" applyFont="1" applyBorder="1" applyAlignment="1">
      <alignment vertical="top" wrapText="1"/>
    </xf>
    <xf numFmtId="49" fontId="30" fillId="17" borderId="28" xfId="0" applyNumberFormat="1" applyFont="1" applyFill="1" applyBorder="1" applyAlignment="1">
      <alignment horizontal="justify" vertical="top"/>
    </xf>
    <xf numFmtId="0" fontId="91" fillId="0" borderId="28" xfId="0" applyNumberFormat="1" applyFont="1" applyBorder="1" applyAlignment="1">
      <alignment vertical="top" wrapText="1"/>
    </xf>
    <xf numFmtId="49" fontId="13" fillId="15" borderId="28" xfId="0" applyNumberFormat="1" applyFont="1" applyFill="1" applyBorder="1" applyAlignment="1"/>
    <xf numFmtId="1" fontId="13" fillId="35" borderId="28" xfId="0" applyNumberFormat="1" applyFont="1" applyFill="1" applyBorder="1" applyAlignment="1"/>
    <xf numFmtId="49" fontId="50" fillId="37" borderId="28" xfId="0" applyNumberFormat="1" applyFont="1" applyFill="1" applyBorder="1" applyAlignment="1">
      <alignment vertical="top" wrapText="1"/>
    </xf>
    <xf numFmtId="49" fontId="68" fillId="13" borderId="28" xfId="0" applyNumberFormat="1" applyFont="1" applyFill="1" applyBorder="1" applyAlignment="1">
      <alignment wrapText="1"/>
    </xf>
    <xf numFmtId="49" fontId="29" fillId="19" borderId="28" xfId="0" applyNumberFormat="1" applyFont="1" applyFill="1" applyBorder="1" applyAlignment="1">
      <alignment horizontal="justify" vertical="top"/>
    </xf>
    <xf numFmtId="49" fontId="4" fillId="12" borderId="28" xfId="0" applyNumberFormat="1" applyFont="1" applyFill="1" applyBorder="1" applyAlignment="1">
      <alignment horizontal="justify" vertical="top"/>
    </xf>
    <xf numFmtId="0" fontId="89" fillId="37" borderId="28" xfId="0" applyNumberFormat="1" applyFont="1" applyFill="1" applyBorder="1" applyAlignment="1">
      <alignment vertical="top" wrapText="1"/>
    </xf>
    <xf numFmtId="49" fontId="4" fillId="18" borderId="28" xfId="0" applyNumberFormat="1" applyFont="1" applyFill="1" applyBorder="1" applyAlignment="1"/>
    <xf numFmtId="0" fontId="93" fillId="30" borderId="28" xfId="0" applyFont="1" applyFill="1" applyBorder="1" applyAlignment="1">
      <alignment vertical="top" wrapText="1"/>
    </xf>
    <xf numFmtId="49" fontId="12" fillId="13" borderId="28" xfId="0" applyNumberFormat="1" applyFont="1" applyFill="1" applyBorder="1" applyAlignment="1"/>
    <xf numFmtId="0" fontId="90" fillId="26" borderId="28" xfId="0" applyNumberFormat="1" applyFont="1" applyFill="1" applyBorder="1" applyAlignment="1">
      <alignment vertical="top" wrapText="1"/>
    </xf>
    <xf numFmtId="49" fontId="16" fillId="22" borderId="28" xfId="0" applyNumberFormat="1" applyFont="1" applyFill="1" applyBorder="1" applyAlignment="1">
      <alignment wrapText="1"/>
    </xf>
    <xf numFmtId="1" fontId="49" fillId="35" borderId="28" xfId="0" applyNumberFormat="1" applyFont="1" applyFill="1" applyBorder="1" applyAlignment="1">
      <alignment vertical="top"/>
    </xf>
    <xf numFmtId="49" fontId="119" fillId="13" borderId="28" xfId="0" applyNumberFormat="1" applyFont="1" applyFill="1" applyBorder="1" applyAlignment="1"/>
    <xf numFmtId="49" fontId="103" fillId="13" borderId="28" xfId="0" applyNumberFormat="1" applyFont="1" applyFill="1" applyBorder="1" applyAlignment="1"/>
    <xf numFmtId="49" fontId="107" fillId="13" borderId="28" xfId="0" applyNumberFormat="1" applyFont="1" applyFill="1" applyBorder="1" applyAlignment="1"/>
    <xf numFmtId="49" fontId="26" fillId="13" borderId="28" xfId="0" applyNumberFormat="1" applyFont="1" applyFill="1" applyBorder="1" applyAlignment="1"/>
    <xf numFmtId="49" fontId="58" fillId="13" borderId="28" xfId="0" applyNumberFormat="1" applyFont="1" applyFill="1" applyBorder="1" applyAlignment="1"/>
    <xf numFmtId="49" fontId="108" fillId="13" borderId="28" xfId="0" applyNumberFormat="1" applyFont="1" applyFill="1" applyBorder="1" applyAlignment="1"/>
    <xf numFmtId="49" fontId="61" fillId="13" borderId="28" xfId="0" applyNumberFormat="1" applyFont="1" applyFill="1" applyBorder="1" applyAlignment="1"/>
    <xf numFmtId="49" fontId="99" fillId="35" borderId="28" xfId="0" applyNumberFormat="1" applyFont="1" applyFill="1" applyBorder="1" applyAlignment="1"/>
    <xf numFmtId="0" fontId="113" fillId="0" borderId="28" xfId="0" applyFont="1" applyBorder="1" applyAlignment="1">
      <alignment vertical="top" wrapText="1"/>
    </xf>
    <xf numFmtId="49" fontId="129" fillId="13" borderId="28" xfId="0" applyNumberFormat="1" applyFont="1" applyFill="1" applyBorder="1" applyAlignment="1">
      <alignment vertical="top" wrapText="1"/>
    </xf>
    <xf numFmtId="0" fontId="0" fillId="27" borderId="28" xfId="0" applyNumberFormat="1" applyFont="1" applyFill="1" applyBorder="1" applyAlignment="1">
      <alignment vertical="top" wrapText="1"/>
    </xf>
    <xf numFmtId="49" fontId="13" fillId="5" borderId="28" xfId="0" applyNumberFormat="1" applyFont="1" applyFill="1" applyBorder="1" applyAlignment="1"/>
    <xf numFmtId="49" fontId="0" fillId="5" borderId="28" xfId="0" applyNumberFormat="1" applyFont="1" applyFill="1" applyBorder="1" applyAlignment="1">
      <alignment vertical="top" wrapText="1"/>
    </xf>
    <xf numFmtId="49" fontId="13" fillId="35" borderId="28" xfId="0" applyNumberFormat="1" applyFont="1" applyFill="1" applyBorder="1" applyAlignment="1"/>
    <xf numFmtId="49" fontId="37" fillId="37" borderId="28" xfId="0" applyNumberFormat="1" applyFont="1" applyFill="1" applyBorder="1" applyAlignment="1"/>
    <xf numFmtId="49" fontId="5" fillId="17" borderId="28" xfId="0" applyNumberFormat="1" applyFont="1" applyFill="1" applyBorder="1" applyAlignment="1">
      <alignment horizontal="justify" vertical="top"/>
    </xf>
    <xf numFmtId="49" fontId="106" fillId="17" borderId="28" xfId="0" applyNumberFormat="1" applyFont="1" applyFill="1" applyBorder="1" applyAlignment="1">
      <alignment horizontal="justify" vertical="top"/>
    </xf>
    <xf numFmtId="49" fontId="12" fillId="17" borderId="28" xfId="0" applyNumberFormat="1" applyFont="1" applyFill="1" applyBorder="1" applyAlignment="1">
      <alignment horizontal="justify" vertical="top"/>
    </xf>
    <xf numFmtId="0" fontId="89" fillId="32" borderId="28" xfId="0" applyNumberFormat="1" applyFont="1" applyFill="1" applyBorder="1" applyAlignment="1">
      <alignment vertical="top" wrapText="1"/>
    </xf>
    <xf numFmtId="49" fontId="119" fillId="13" borderId="28" xfId="0" applyNumberFormat="1" applyFont="1" applyFill="1" applyBorder="1" applyAlignment="1">
      <alignment wrapText="1"/>
    </xf>
    <xf numFmtId="49" fontId="24" fillId="37" borderId="28" xfId="0" applyNumberFormat="1" applyFont="1" applyFill="1" applyBorder="1" applyAlignment="1"/>
    <xf numFmtId="49" fontId="66" fillId="13" borderId="28" xfId="0" applyNumberFormat="1" applyFont="1" applyFill="1" applyBorder="1" applyAlignment="1"/>
    <xf numFmtId="49" fontId="88" fillId="14" borderId="28" xfId="0" applyNumberFormat="1" applyFont="1" applyFill="1" applyBorder="1" applyAlignment="1"/>
    <xf numFmtId="0" fontId="89" fillId="35" borderId="28" xfId="0" applyNumberFormat="1" applyFont="1" applyFill="1" applyBorder="1" applyAlignment="1">
      <alignment vertical="top" wrapText="1"/>
    </xf>
    <xf numFmtId="49" fontId="132" fillId="13" borderId="28" xfId="0" applyNumberFormat="1" applyFont="1" applyFill="1" applyBorder="1" applyAlignment="1">
      <alignment wrapText="1"/>
    </xf>
    <xf numFmtId="49" fontId="135" fillId="13" borderId="28" xfId="0" applyNumberFormat="1" applyFont="1" applyFill="1" applyBorder="1" applyAlignment="1">
      <alignment vertical="top" wrapText="1"/>
    </xf>
    <xf numFmtId="0" fontId="131" fillId="0" borderId="28" xfId="0" applyNumberFormat="1" applyFont="1" applyBorder="1" applyAlignment="1">
      <alignment vertical="top" wrapText="1"/>
    </xf>
    <xf numFmtId="0" fontId="13" fillId="8" borderId="28" xfId="0" applyFont="1" applyFill="1" applyBorder="1" applyAlignment="1"/>
    <xf numFmtId="0" fontId="24" fillId="13" borderId="28" xfId="0" applyFont="1" applyFill="1" applyBorder="1" applyAlignment="1"/>
    <xf numFmtId="49" fontId="37" fillId="13" borderId="28" xfId="0" applyNumberFormat="1" applyFont="1" applyFill="1" applyBorder="1" applyAlignment="1"/>
    <xf numFmtId="49" fontId="84" fillId="17" borderId="28" xfId="0" applyNumberFormat="1" applyFont="1" applyFill="1" applyBorder="1" applyAlignment="1">
      <alignment horizontal="justify" vertical="top"/>
    </xf>
    <xf numFmtId="49" fontId="49" fillId="13" borderId="28" xfId="0" applyNumberFormat="1" applyFont="1" applyFill="1" applyBorder="1" applyAlignment="1"/>
    <xf numFmtId="0" fontId="133" fillId="0" borderId="28" xfId="0" applyNumberFormat="1" applyFont="1" applyBorder="1" applyAlignment="1">
      <alignment vertical="top" wrapText="1"/>
    </xf>
    <xf numFmtId="49" fontId="31" fillId="17" borderId="28" xfId="0" applyNumberFormat="1" applyFont="1" applyFill="1" applyBorder="1" applyAlignment="1">
      <alignment horizontal="justify" vertical="top"/>
    </xf>
    <xf numFmtId="0" fontId="136" fillId="0" borderId="28" xfId="0" applyNumberFormat="1" applyFont="1" applyBorder="1" applyAlignment="1">
      <alignment vertical="top" wrapText="1"/>
    </xf>
    <xf numFmtId="0" fontId="93" fillId="32" borderId="28" xfId="0" applyFont="1" applyFill="1" applyBorder="1" applyAlignment="1">
      <alignment vertical="top" wrapText="1"/>
    </xf>
    <xf numFmtId="49" fontId="29" fillId="8" borderId="28" xfId="0" applyNumberFormat="1" applyFont="1" applyFill="1" applyBorder="1" applyAlignment="1">
      <alignment vertical="top"/>
    </xf>
    <xf numFmtId="49" fontId="35" fillId="8" borderId="28" xfId="0" applyNumberFormat="1" applyFont="1" applyFill="1" applyBorder="1" applyAlignment="1"/>
    <xf numFmtId="49" fontId="120" fillId="13" borderId="28" xfId="0" applyNumberFormat="1" applyFont="1" applyFill="1" applyBorder="1" applyAlignment="1">
      <alignment vertical="top" wrapText="1"/>
    </xf>
    <xf numFmtId="49" fontId="14" fillId="13" borderId="28" xfId="0" applyNumberFormat="1" applyFont="1" applyFill="1" applyBorder="1" applyAlignment="1">
      <alignment horizontal="justify" vertical="top"/>
    </xf>
    <xf numFmtId="49" fontId="13" fillId="27" borderId="28" xfId="0" applyNumberFormat="1" applyFont="1" applyFill="1" applyBorder="1" applyAlignment="1"/>
    <xf numFmtId="49" fontId="4" fillId="13" borderId="28" xfId="0" applyNumberFormat="1" applyFont="1" applyFill="1" applyBorder="1" applyAlignment="1">
      <alignment horizontal="justify" vertical="top"/>
    </xf>
    <xf numFmtId="49" fontId="59" fillId="13" borderId="28" xfId="0" applyNumberFormat="1" applyFont="1" applyFill="1" applyBorder="1" applyAlignment="1">
      <alignment vertical="top"/>
    </xf>
    <xf numFmtId="49" fontId="60" fillId="13" borderId="28" xfId="0" applyNumberFormat="1" applyFont="1" applyFill="1" applyBorder="1" applyAlignment="1">
      <alignment vertical="top"/>
    </xf>
    <xf numFmtId="49" fontId="24" fillId="34" borderId="28" xfId="0" applyNumberFormat="1" applyFont="1" applyFill="1" applyBorder="1" applyAlignment="1"/>
    <xf numFmtId="49" fontId="116" fillId="13" borderId="28" xfId="0" applyNumberFormat="1" applyFont="1" applyFill="1" applyBorder="1" applyAlignment="1"/>
    <xf numFmtId="49" fontId="130" fillId="17" borderId="28" xfId="0" applyNumberFormat="1" applyFont="1" applyFill="1" applyBorder="1" applyAlignment="1">
      <alignment horizontal="justify" vertical="top"/>
    </xf>
    <xf numFmtId="49" fontId="14" fillId="21" borderId="28" xfId="0" applyNumberFormat="1" applyFont="1" applyFill="1" applyBorder="1" applyAlignment="1">
      <alignment horizontal="justify" vertical="top"/>
    </xf>
    <xf numFmtId="0" fontId="91" fillId="33" borderId="28" xfId="0" applyNumberFormat="1" applyFont="1" applyFill="1" applyBorder="1" applyAlignment="1">
      <alignment vertical="top" wrapText="1"/>
    </xf>
    <xf numFmtId="0" fontId="118" fillId="0" borderId="28" xfId="0" applyNumberFormat="1" applyFont="1" applyBorder="1" applyAlignment="1">
      <alignment vertical="top" wrapText="1"/>
    </xf>
    <xf numFmtId="0" fontId="23" fillId="27" borderId="28" xfId="0" applyNumberFormat="1" applyFont="1" applyFill="1" applyBorder="1" applyAlignment="1">
      <alignment vertical="top" wrapText="1"/>
    </xf>
    <xf numFmtId="49" fontId="116" fillId="13" borderId="28" xfId="0" applyNumberFormat="1" applyFont="1" applyFill="1" applyBorder="1" applyAlignment="1">
      <alignment wrapText="1"/>
    </xf>
    <xf numFmtId="49" fontId="115" fillId="13" borderId="28" xfId="0" applyNumberFormat="1" applyFont="1" applyFill="1" applyBorder="1" applyAlignment="1"/>
    <xf numFmtId="0" fontId="13" fillId="10" borderId="28" xfId="0" applyFont="1" applyFill="1" applyBorder="1" applyAlignment="1">
      <alignment wrapText="1"/>
    </xf>
    <xf numFmtId="1" fontId="67" fillId="13" borderId="28" xfId="0" applyNumberFormat="1" applyFont="1" applyFill="1" applyBorder="1" applyAlignment="1">
      <alignment wrapText="1"/>
    </xf>
    <xf numFmtId="1" fontId="116" fillId="13" borderId="28" xfId="0" applyNumberFormat="1" applyFont="1" applyFill="1" applyBorder="1" applyAlignment="1">
      <alignment wrapText="1"/>
    </xf>
    <xf numFmtId="49" fontId="138" fillId="35" borderId="28" xfId="0" applyNumberFormat="1" applyFont="1" applyFill="1" applyBorder="1" applyAlignment="1">
      <alignment horizontal="justify" vertical="top"/>
    </xf>
    <xf numFmtId="49" fontId="74" fillId="13" borderId="28" xfId="0" applyNumberFormat="1" applyFont="1" applyFill="1" applyBorder="1" applyAlignment="1">
      <alignment vertical="top"/>
    </xf>
    <xf numFmtId="0" fontId="19" fillId="24" borderId="28" xfId="0" applyFont="1" applyFill="1" applyBorder="1" applyAlignment="1">
      <alignment vertical="top"/>
    </xf>
    <xf numFmtId="49" fontId="111" fillId="17" borderId="28" xfId="0" applyNumberFormat="1" applyFont="1" applyFill="1" applyBorder="1" applyAlignment="1">
      <alignment horizontal="justify" vertical="top"/>
    </xf>
    <xf numFmtId="49" fontId="134" fillId="13" borderId="28" xfId="0" applyNumberFormat="1" applyFont="1" applyFill="1" applyBorder="1" applyAlignment="1">
      <alignment wrapText="1"/>
    </xf>
    <xf numFmtId="49" fontId="117" fillId="13" borderId="28" xfId="0" applyNumberFormat="1" applyFont="1" applyFill="1" applyBorder="1" applyAlignment="1">
      <alignment vertical="top" wrapText="1"/>
    </xf>
    <xf numFmtId="49" fontId="96" fillId="37" borderId="28" xfId="0" applyNumberFormat="1" applyFont="1" applyFill="1" applyBorder="1" applyAlignment="1">
      <alignment vertical="top"/>
    </xf>
    <xf numFmtId="49" fontId="97" fillId="37" borderId="28" xfId="0" applyNumberFormat="1" applyFont="1" applyFill="1" applyBorder="1" applyAlignment="1">
      <alignment vertical="top"/>
    </xf>
    <xf numFmtId="49" fontId="104" fillId="37" borderId="28" xfId="0" applyNumberFormat="1" applyFont="1" applyFill="1" applyBorder="1" applyAlignment="1">
      <alignment vertical="top"/>
    </xf>
    <xf numFmtId="49" fontId="126" fillId="13" borderId="28" xfId="0" applyNumberFormat="1" applyFont="1" applyFill="1" applyBorder="1" applyAlignment="1"/>
    <xf numFmtId="0" fontId="117" fillId="0" borderId="28" xfId="0" applyNumberFormat="1" applyFont="1" applyBorder="1" applyAlignment="1">
      <alignment vertical="top" wrapText="1"/>
    </xf>
    <xf numFmtId="49" fontId="57" fillId="8" borderId="28" xfId="0" applyNumberFormat="1" applyFont="1" applyFill="1" applyBorder="1" applyAlignment="1"/>
    <xf numFmtId="1" fontId="119" fillId="13" borderId="28" xfId="0" applyNumberFormat="1" applyFont="1" applyFill="1" applyBorder="1" applyAlignment="1">
      <alignment wrapText="1"/>
    </xf>
    <xf numFmtId="49" fontId="103" fillId="26" borderId="28" xfId="0" applyNumberFormat="1" applyFont="1" applyFill="1" applyBorder="1" applyAlignment="1"/>
    <xf numFmtId="0" fontId="93" fillId="29" borderId="28" xfId="0" applyFont="1" applyFill="1" applyBorder="1" applyAlignment="1">
      <alignment vertical="top" wrapText="1"/>
    </xf>
    <xf numFmtId="49" fontId="127" fillId="17" borderId="28" xfId="0" applyNumberFormat="1" applyFont="1" applyFill="1" applyBorder="1" applyAlignment="1">
      <alignment horizontal="justify" vertical="top"/>
    </xf>
    <xf numFmtId="49" fontId="128" fillId="13" borderId="28" xfId="0" applyNumberFormat="1" applyFont="1" applyFill="1" applyBorder="1" applyAlignment="1"/>
    <xf numFmtId="49" fontId="13" fillId="34" borderId="28" xfId="0" applyNumberFormat="1" applyFont="1" applyFill="1" applyBorder="1" applyAlignment="1">
      <alignment horizontal="left"/>
    </xf>
    <xf numFmtId="49" fontId="17" fillId="14" borderId="28" xfId="0" applyNumberFormat="1" applyFont="1" applyFill="1" applyBorder="1" applyAlignment="1"/>
    <xf numFmtId="49" fontId="12" fillId="12" borderId="28" xfId="0" applyNumberFormat="1" applyFont="1" applyFill="1" applyBorder="1" applyAlignment="1">
      <alignment horizontal="justify" vertical="top"/>
    </xf>
    <xf numFmtId="49" fontId="13" fillId="12" borderId="28" xfId="0" applyNumberFormat="1" applyFont="1" applyFill="1" applyBorder="1" applyAlignment="1"/>
    <xf numFmtId="0" fontId="20" fillId="13" borderId="28" xfId="0" applyFont="1" applyFill="1" applyBorder="1" applyAlignment="1">
      <alignment vertical="top"/>
    </xf>
    <xf numFmtId="49" fontId="17" fillId="13" borderId="28" xfId="0" applyNumberFormat="1" applyFont="1" applyFill="1" applyBorder="1" applyAlignment="1"/>
    <xf numFmtId="49" fontId="132" fillId="13" borderId="28" xfId="0" applyNumberFormat="1" applyFont="1" applyFill="1" applyBorder="1" applyAlignment="1"/>
    <xf numFmtId="49" fontId="27" fillId="19" borderId="28" xfId="0" applyNumberFormat="1" applyFont="1" applyFill="1" applyBorder="1" applyAlignment="1">
      <alignment horizontal="justify" vertical="top"/>
    </xf>
    <xf numFmtId="49" fontId="27" fillId="19" borderId="28" xfId="0" applyNumberFormat="1" applyFont="1" applyFill="1" applyBorder="1" applyAlignment="1">
      <alignment vertical="top"/>
    </xf>
    <xf numFmtId="49" fontId="133" fillId="13" borderId="28" xfId="0" applyNumberFormat="1" applyFont="1" applyFill="1" applyBorder="1" applyAlignment="1">
      <alignment vertical="top" wrapText="1"/>
    </xf>
    <xf numFmtId="0" fontId="15" fillId="11" borderId="28" xfId="0" applyFont="1" applyFill="1" applyBorder="1" applyAlignment="1"/>
    <xf numFmtId="49" fontId="32" fillId="17" borderId="28" xfId="0" applyNumberFormat="1" applyFont="1" applyFill="1" applyBorder="1" applyAlignment="1">
      <alignment horizontal="justify" vertical="top"/>
    </xf>
    <xf numFmtId="49" fontId="37" fillId="35" borderId="28" xfId="0" applyNumberFormat="1" applyFont="1" applyFill="1" applyBorder="1" applyAlignment="1"/>
    <xf numFmtId="49" fontId="35" fillId="35" borderId="28" xfId="0" applyNumberFormat="1" applyFont="1" applyFill="1" applyBorder="1" applyAlignment="1"/>
    <xf numFmtId="49" fontId="38" fillId="35" borderId="28" xfId="0" applyNumberFormat="1" applyFont="1" applyFill="1" applyBorder="1" applyAlignment="1">
      <alignment vertical="top"/>
    </xf>
    <xf numFmtId="49" fontId="38" fillId="13" borderId="28" xfId="0" applyNumberFormat="1" applyFont="1" applyFill="1" applyBorder="1" applyAlignment="1">
      <alignment vertical="top"/>
    </xf>
    <xf numFmtId="49" fontId="41" fillId="13" borderId="28" xfId="0" applyNumberFormat="1" applyFont="1" applyFill="1" applyBorder="1" applyAlignment="1">
      <alignment vertical="top"/>
    </xf>
    <xf numFmtId="0" fontId="98" fillId="0" borderId="28" xfId="0" applyNumberFormat="1" applyFont="1" applyBorder="1" applyAlignment="1">
      <alignment vertical="top" wrapText="1"/>
    </xf>
    <xf numFmtId="49" fontId="42" fillId="8" borderId="28" xfId="0" applyNumberFormat="1" applyFont="1" applyFill="1" applyBorder="1" applyAlignment="1">
      <alignment horizontal="left" vertical="top" readingOrder="1"/>
    </xf>
    <xf numFmtId="49" fontId="43" fillId="35" borderId="28" xfId="0" applyNumberFormat="1" applyFont="1" applyFill="1" applyBorder="1" applyAlignment="1"/>
    <xf numFmtId="49" fontId="24" fillId="8" borderId="28" xfId="0" applyNumberFormat="1" applyFont="1" applyFill="1" applyBorder="1" applyAlignment="1"/>
    <xf numFmtId="49" fontId="103" fillId="8" borderId="28" xfId="0" applyNumberFormat="1" applyFont="1" applyFill="1" applyBorder="1" applyAlignment="1"/>
    <xf numFmtId="49" fontId="25" fillId="19" borderId="28" xfId="0" applyNumberFormat="1" applyFont="1" applyFill="1" applyBorder="1" applyAlignment="1">
      <alignment horizontal="justify" vertical="top"/>
    </xf>
    <xf numFmtId="49" fontId="46" fillId="19" borderId="28" xfId="0" applyNumberFormat="1" applyFont="1" applyFill="1" applyBorder="1" applyAlignment="1">
      <alignment horizontal="justify" vertical="top"/>
    </xf>
    <xf numFmtId="49" fontId="34" fillId="19" borderId="28" xfId="0" applyNumberFormat="1" applyFont="1" applyFill="1" applyBorder="1" applyAlignment="1">
      <alignment horizontal="justify" vertical="top"/>
    </xf>
    <xf numFmtId="49" fontId="4" fillId="20" borderId="28" xfId="0" applyNumberFormat="1" applyFont="1" applyFill="1" applyBorder="1" applyAlignment="1">
      <alignment horizontal="justify" vertical="top"/>
    </xf>
    <xf numFmtId="0" fontId="16" fillId="13" borderId="28" xfId="0" applyFont="1" applyFill="1" applyBorder="1" applyAlignment="1">
      <alignment wrapText="1"/>
    </xf>
    <xf numFmtId="49" fontId="135" fillId="13" borderId="28" xfId="0" applyNumberFormat="1" applyFont="1" applyFill="1" applyBorder="1" applyAlignment="1">
      <alignment vertical="top"/>
    </xf>
    <xf numFmtId="49" fontId="52" fillId="13" borderId="28" xfId="0" applyNumberFormat="1" applyFont="1" applyFill="1" applyBorder="1" applyAlignment="1"/>
    <xf numFmtId="49" fontId="100" fillId="13" borderId="28" xfId="0" applyNumberFormat="1" applyFont="1" applyFill="1" applyBorder="1" applyAlignment="1"/>
    <xf numFmtId="49" fontId="53" fillId="13" borderId="28" xfId="0" applyNumberFormat="1" applyFont="1" applyFill="1" applyBorder="1" applyAlignment="1"/>
    <xf numFmtId="0" fontId="135" fillId="0" borderId="28" xfId="0" applyNumberFormat="1" applyFont="1" applyBorder="1" applyAlignment="1">
      <alignment vertical="top" wrapText="1"/>
    </xf>
    <xf numFmtId="49" fontId="56" fillId="13" borderId="28" xfId="0" applyNumberFormat="1" applyFont="1" applyFill="1" applyBorder="1" applyAlignment="1"/>
    <xf numFmtId="49" fontId="4" fillId="21" borderId="28" xfId="0" applyNumberFormat="1" applyFont="1" applyFill="1" applyBorder="1" applyAlignment="1">
      <alignment horizontal="justify" vertical="top"/>
    </xf>
    <xf numFmtId="49" fontId="55" fillId="17" borderId="28" xfId="0" applyNumberFormat="1" applyFont="1" applyFill="1" applyBorder="1" applyAlignment="1">
      <alignment horizontal="justify" vertical="top"/>
    </xf>
    <xf numFmtId="49" fontId="4" fillId="19" borderId="28" xfId="0" applyNumberFormat="1" applyFont="1" applyFill="1" applyBorder="1" applyAlignment="1">
      <alignment vertical="top"/>
    </xf>
    <xf numFmtId="49" fontId="14" fillId="19" borderId="28" xfId="0" applyNumberFormat="1" applyFont="1" applyFill="1" applyBorder="1" applyAlignment="1">
      <alignment vertical="top"/>
    </xf>
    <xf numFmtId="49" fontId="4" fillId="28" borderId="28" xfId="0" applyNumberFormat="1" applyFont="1" applyFill="1" applyBorder="1" applyAlignment="1">
      <alignment horizontal="justify" vertical="top"/>
    </xf>
    <xf numFmtId="49" fontId="4" fillId="28" borderId="28" xfId="0" applyNumberFormat="1" applyFont="1" applyFill="1" applyBorder="1" applyAlignment="1">
      <alignment vertical="top"/>
    </xf>
    <xf numFmtId="49" fontId="26" fillId="13" borderId="28" xfId="0" applyNumberFormat="1" applyFont="1" applyFill="1" applyBorder="1" applyAlignment="1">
      <alignment vertical="top"/>
    </xf>
    <xf numFmtId="49" fontId="4" fillId="32" borderId="28" xfId="0" applyNumberFormat="1" applyFont="1" applyFill="1" applyBorder="1" applyAlignment="1">
      <alignment vertical="top"/>
    </xf>
    <xf numFmtId="1" fontId="57" fillId="13" borderId="28" xfId="0" applyNumberFormat="1" applyFont="1" applyFill="1" applyBorder="1" applyAlignment="1"/>
    <xf numFmtId="49" fontId="14" fillId="35" borderId="28" xfId="0" applyNumberFormat="1" applyFont="1" applyFill="1" applyBorder="1" applyAlignment="1"/>
    <xf numFmtId="49" fontId="13" fillId="16" borderId="28" xfId="0" applyNumberFormat="1" applyFont="1" applyFill="1" applyBorder="1" applyAlignment="1">
      <alignment wrapText="1"/>
    </xf>
    <xf numFmtId="49" fontId="13" fillId="37" borderId="28" xfId="0" applyNumberFormat="1" applyFont="1" applyFill="1" applyBorder="1" applyAlignment="1"/>
    <xf numFmtId="49" fontId="63" fillId="13" borderId="28" xfId="0" applyNumberFormat="1" applyFont="1" applyFill="1" applyBorder="1" applyAlignment="1"/>
    <xf numFmtId="49" fontId="65" fillId="17" borderId="28" xfId="0" applyNumberFormat="1" applyFont="1" applyFill="1" applyBorder="1" applyAlignment="1">
      <alignment horizontal="justify" vertical="top"/>
    </xf>
    <xf numFmtId="49" fontId="122" fillId="17" borderId="28" xfId="0" applyNumberFormat="1" applyFont="1" applyFill="1" applyBorder="1" applyAlignment="1">
      <alignment horizontal="justify" vertical="top"/>
    </xf>
    <xf numFmtId="49" fontId="66" fillId="18" borderId="28" xfId="0" applyNumberFormat="1" applyFont="1" applyFill="1" applyBorder="1" applyAlignment="1"/>
    <xf numFmtId="49" fontId="64" fillId="18" borderId="28" xfId="0" applyNumberFormat="1" applyFont="1" applyFill="1" applyBorder="1" applyAlignment="1"/>
    <xf numFmtId="49" fontId="5" fillId="19" borderId="28" xfId="0" applyNumberFormat="1" applyFont="1" applyFill="1" applyBorder="1" applyAlignment="1">
      <alignment horizontal="justify" vertical="top"/>
    </xf>
    <xf numFmtId="49" fontId="0" fillId="19" borderId="28" xfId="0" applyNumberFormat="1" applyFont="1" applyFill="1" applyBorder="1" applyAlignment="1">
      <alignment vertical="top" wrapText="1"/>
    </xf>
    <xf numFmtId="49" fontId="39" fillId="13" borderId="28" xfId="0" applyNumberFormat="1" applyFont="1" applyFill="1" applyBorder="1" applyAlignment="1"/>
    <xf numFmtId="0" fontId="67" fillId="13" borderId="28" xfId="0" applyFont="1" applyFill="1" applyBorder="1" applyAlignment="1">
      <alignment wrapText="1"/>
    </xf>
    <xf numFmtId="49" fontId="4" fillId="5" borderId="28" xfId="0" applyNumberFormat="1" applyFont="1" applyFill="1" applyBorder="1" applyAlignment="1">
      <alignment horizontal="justify" vertical="top"/>
    </xf>
    <xf numFmtId="49" fontId="121" fillId="17" borderId="28" xfId="0" applyNumberFormat="1" applyFont="1" applyFill="1" applyBorder="1" applyAlignment="1">
      <alignment horizontal="justify" vertical="top"/>
    </xf>
    <xf numFmtId="49" fontId="66" fillId="35" borderId="28" xfId="0" applyNumberFormat="1" applyFont="1" applyFill="1" applyBorder="1" applyAlignment="1"/>
    <xf numFmtId="49" fontId="69" fillId="13" borderId="28" xfId="0" applyNumberFormat="1" applyFont="1" applyFill="1" applyBorder="1" applyAlignment="1"/>
    <xf numFmtId="49" fontId="36" fillId="23" borderId="28" xfId="0" applyNumberFormat="1" applyFont="1" applyFill="1" applyBorder="1" applyAlignment="1">
      <alignment vertical="top"/>
    </xf>
    <xf numFmtId="49" fontId="71" fillId="13" borderId="28" xfId="0" applyNumberFormat="1" applyFont="1" applyFill="1" applyBorder="1" applyAlignment="1"/>
    <xf numFmtId="49" fontId="35" fillId="13" borderId="28" xfId="0" applyNumberFormat="1" applyFont="1" applyFill="1" applyBorder="1" applyAlignment="1"/>
    <xf numFmtId="49" fontId="72" fillId="13" borderId="28" xfId="0" applyNumberFormat="1" applyFont="1" applyFill="1" applyBorder="1" applyAlignment="1"/>
    <xf numFmtId="49" fontId="73" fillId="13" borderId="28" xfId="0" applyNumberFormat="1" applyFont="1" applyFill="1" applyBorder="1" applyAlignment="1"/>
    <xf numFmtId="49" fontId="102" fillId="13" borderId="28" xfId="0" applyNumberFormat="1" applyFont="1" applyFill="1" applyBorder="1" applyAlignment="1"/>
    <xf numFmtId="49" fontId="105" fillId="17" borderId="28" xfId="0" applyNumberFormat="1" applyFont="1" applyFill="1" applyBorder="1" applyAlignment="1">
      <alignment horizontal="justify" vertical="top"/>
    </xf>
    <xf numFmtId="49" fontId="76" fillId="13" borderId="28" xfId="0" applyNumberFormat="1" applyFont="1" applyFill="1" applyBorder="1" applyAlignment="1"/>
    <xf numFmtId="49" fontId="61" fillId="8" borderId="28" xfId="0" applyNumberFormat="1" applyFont="1" applyFill="1" applyBorder="1" applyAlignment="1"/>
    <xf numFmtId="0" fontId="117" fillId="19" borderId="28" xfId="0" applyFont="1" applyFill="1" applyBorder="1" applyAlignment="1">
      <alignment vertical="top" wrapText="1"/>
    </xf>
    <xf numFmtId="49" fontId="77" fillId="13" borderId="28" xfId="0" applyNumberFormat="1" applyFont="1" applyFill="1" applyBorder="1" applyAlignment="1"/>
    <xf numFmtId="49" fontId="95" fillId="35" borderId="28" xfId="0" applyNumberFormat="1" applyFont="1" applyFill="1" applyBorder="1" applyAlignment="1"/>
    <xf numFmtId="49" fontId="44" fillId="35" borderId="28" xfId="0" applyNumberFormat="1" applyFont="1" applyFill="1" applyBorder="1" applyAlignment="1">
      <alignment vertical="top"/>
    </xf>
    <xf numFmtId="49" fontId="22" fillId="13" borderId="28" xfId="0" applyNumberFormat="1" applyFont="1" applyFill="1" applyBorder="1" applyAlignment="1"/>
    <xf numFmtId="49" fontId="80" fillId="13" borderId="28" xfId="0" applyNumberFormat="1" applyFont="1" applyFill="1" applyBorder="1" applyAlignment="1"/>
    <xf numFmtId="0" fontId="81" fillId="13" borderId="28" xfId="0" applyFont="1" applyFill="1" applyBorder="1" applyAlignment="1">
      <alignment vertical="top" wrapText="1"/>
    </xf>
    <xf numFmtId="0" fontId="81" fillId="12" borderId="28" xfId="0" applyFont="1" applyFill="1" applyBorder="1" applyAlignment="1">
      <alignment vertical="top" wrapText="1"/>
    </xf>
    <xf numFmtId="49" fontId="38" fillId="14" borderId="28" xfId="0" applyNumberFormat="1" applyFont="1" applyFill="1" applyBorder="1" applyAlignment="1">
      <alignment vertical="top"/>
    </xf>
    <xf numFmtId="49" fontId="83" fillId="8" borderId="28" xfId="0" applyNumberFormat="1" applyFont="1" applyFill="1" applyBorder="1" applyAlignment="1">
      <alignment horizontal="left" readingOrder="1"/>
    </xf>
    <xf numFmtId="49" fontId="123" fillId="13" borderId="28" xfId="0" applyNumberFormat="1" applyFont="1" applyFill="1" applyBorder="1" applyAlignment="1"/>
    <xf numFmtId="49" fontId="124" fillId="13" borderId="28" xfId="0" applyNumberFormat="1" applyFont="1" applyFill="1" applyBorder="1" applyAlignment="1"/>
    <xf numFmtId="49" fontId="87" fillId="25" borderId="28" xfId="0" applyNumberFormat="1" applyFont="1" applyFill="1" applyBorder="1" applyAlignment="1"/>
    <xf numFmtId="49" fontId="86" fillId="13" borderId="28" xfId="0" applyNumberFormat="1" applyFont="1" applyFill="1" applyBorder="1" applyAlignment="1"/>
    <xf numFmtId="49" fontId="19" fillId="18" borderId="28" xfId="0" applyNumberFormat="1" applyFont="1" applyFill="1" applyBorder="1" applyAlignment="1">
      <alignment vertical="top"/>
    </xf>
    <xf numFmtId="49" fontId="137" fillId="13" borderId="28" xfId="0" applyNumberFormat="1" applyFont="1" applyFill="1" applyBorder="1" applyAlignment="1">
      <alignment wrapText="1"/>
    </xf>
    <xf numFmtId="1" fontId="49" fillId="13" borderId="28" xfId="0" applyNumberFormat="1" applyFont="1" applyFill="1" applyBorder="1" applyAlignment="1"/>
    <xf numFmtId="49" fontId="114" fillId="8" borderId="28" xfId="0" applyNumberFormat="1" applyFont="1" applyFill="1" applyBorder="1" applyAlignment="1"/>
    <xf numFmtId="49" fontId="139" fillId="13" borderId="28" xfId="0" applyNumberFormat="1" applyFont="1" applyFill="1" applyBorder="1" applyAlignment="1"/>
    <xf numFmtId="0" fontId="0" fillId="35" borderId="28" xfId="0" applyNumberFormat="1" applyFont="1" applyFill="1" applyBorder="1" applyAlignment="1">
      <alignment vertical="top" wrapText="1"/>
    </xf>
    <xf numFmtId="0" fontId="0" fillId="35" borderId="28" xfId="0" applyFont="1" applyFill="1" applyBorder="1" applyAlignment="1">
      <alignment vertical="top" wrapText="1"/>
    </xf>
    <xf numFmtId="0" fontId="90" fillId="35" borderId="28" xfId="0" applyNumberFormat="1" applyFont="1" applyFill="1" applyBorder="1" applyAlignment="1">
      <alignment vertical="top" wrapText="1"/>
    </xf>
    <xf numFmtId="0" fontId="13" fillId="35" borderId="28" xfId="0" applyFont="1" applyFill="1" applyBorder="1" applyAlignment="1"/>
    <xf numFmtId="0" fontId="34" fillId="17" borderId="28" xfId="0" applyNumberFormat="1" applyFont="1" applyFill="1" applyBorder="1" applyAlignment="1">
      <alignment horizontal="justify" vertical="top"/>
    </xf>
    <xf numFmtId="0" fontId="0" fillId="38" borderId="28" xfId="0" applyNumberFormat="1" applyFont="1" applyFill="1" applyBorder="1" applyAlignment="1">
      <alignment vertical="top" wrapText="1"/>
    </xf>
    <xf numFmtId="49" fontId="140" fillId="37" borderId="28" xfId="0" applyNumberFormat="1" applyFont="1" applyFill="1" applyBorder="1" applyAlignment="1">
      <alignment vertical="top" wrapText="1"/>
    </xf>
    <xf numFmtId="1" fontId="141" fillId="13" borderId="28" xfId="0" applyNumberFormat="1" applyFont="1" applyFill="1" applyBorder="1" applyAlignment="1"/>
    <xf numFmtId="49" fontId="143" fillId="8" borderId="28" xfId="0" applyNumberFormat="1" applyFont="1" applyFill="1" applyBorder="1" applyAlignment="1"/>
    <xf numFmtId="0" fontId="91" fillId="34" borderId="28" xfId="0" applyNumberFormat="1" applyFont="1" applyFill="1" applyBorder="1" applyAlignment="1">
      <alignment vertical="top" wrapText="1"/>
    </xf>
    <xf numFmtId="49" fontId="142" fillId="26" borderId="28" xfId="0" applyNumberFormat="1" applyFont="1" applyFill="1" applyBorder="1" applyAlignment="1"/>
    <xf numFmtId="0" fontId="144" fillId="37" borderId="28" xfId="0" applyFont="1" applyFill="1" applyBorder="1" applyAlignment="1">
      <alignment vertical="top" wrapText="1"/>
    </xf>
    <xf numFmtId="49" fontId="147" fillId="37" borderId="28" xfId="0" applyNumberFormat="1" applyFont="1" applyFill="1" applyBorder="1" applyAlignment="1"/>
    <xf numFmtId="0" fontId="91" fillId="31" borderId="28" xfId="0" applyNumberFormat="1" applyFont="1" applyFill="1" applyBorder="1" applyAlignment="1">
      <alignment vertical="top" wrapText="1"/>
    </xf>
    <xf numFmtId="49" fontId="146" fillId="39" borderId="28" xfId="0" applyNumberFormat="1" applyFont="1" applyFill="1" applyBorder="1" applyAlignment="1"/>
    <xf numFmtId="49" fontId="141" fillId="39" borderId="28" xfId="0" applyNumberFormat="1" applyFont="1" applyFill="1" applyBorder="1" applyAlignment="1"/>
    <xf numFmtId="49" fontId="145" fillId="39" borderId="28" xfId="0" applyNumberFormat="1" applyFont="1" applyFill="1" applyBorder="1" applyAlignment="1">
      <alignment vertical="top" wrapText="1"/>
    </xf>
    <xf numFmtId="49" fontId="149" fillId="38" borderId="28" xfId="0" applyNumberFormat="1" applyFont="1" applyFill="1" applyBorder="1" applyAlignment="1"/>
    <xf numFmtId="49" fontId="148" fillId="40" borderId="28" xfId="0" applyNumberFormat="1" applyFont="1" applyFill="1" applyBorder="1" applyAlignment="1"/>
    <xf numFmtId="1" fontId="33" fillId="31" borderId="28" xfId="0" applyNumberFormat="1" applyFont="1" applyFill="1" applyBorder="1" applyAlignment="1"/>
    <xf numFmtId="49" fontId="150" fillId="41" borderId="28" xfId="0" applyNumberFormat="1" applyFont="1" applyFill="1" applyBorder="1" applyAlignment="1"/>
    <xf numFmtId="1" fontId="141" fillId="29" borderId="28" xfId="0" applyNumberFormat="1" applyFont="1" applyFill="1" applyBorder="1" applyAlignment="1"/>
    <xf numFmtId="49" fontId="141" fillId="41" borderId="28" xfId="0" applyNumberFormat="1" applyFont="1" applyFill="1" applyBorder="1" applyAlignment="1"/>
    <xf numFmtId="0" fontId="90" fillId="32" borderId="28" xfId="0" applyNumberFormat="1" applyFont="1" applyFill="1" applyBorder="1" applyAlignment="1">
      <alignment vertical="top" wrapText="1"/>
    </xf>
    <xf numFmtId="49" fontId="102" fillId="35" borderId="28" xfId="0" applyNumberFormat="1" applyFont="1" applyFill="1" applyBorder="1" applyAlignment="1"/>
    <xf numFmtId="49" fontId="119" fillId="17" borderId="28" xfId="0" applyNumberFormat="1" applyFont="1" applyFill="1" applyBorder="1" applyAlignment="1">
      <alignment horizontal="justify"/>
    </xf>
    <xf numFmtId="0" fontId="0" fillId="0" borderId="28" xfId="0" applyNumberFormat="1" applyFont="1" applyBorder="1" applyAlignment="1">
      <alignment horizontal="left" vertical="top" wrapText="1"/>
    </xf>
    <xf numFmtId="1" fontId="124" fillId="13" borderId="28" xfId="0" applyNumberFormat="1" applyFont="1" applyFill="1" applyBorder="1" applyAlignment="1"/>
    <xf numFmtId="49" fontId="153" fillId="13" borderId="28" xfId="0" applyNumberFormat="1" applyFont="1" applyFill="1" applyBorder="1" applyAlignment="1"/>
    <xf numFmtId="49" fontId="4" fillId="37" borderId="28" xfId="0" applyNumberFormat="1" applyFont="1" applyFill="1" applyBorder="1" applyAlignment="1">
      <alignment horizontal="justify" vertical="top"/>
    </xf>
    <xf numFmtId="0" fontId="90" fillId="34" borderId="28" xfId="0" applyNumberFormat="1" applyFont="1" applyFill="1" applyBorder="1" applyAlignment="1">
      <alignment vertical="top" wrapText="1"/>
    </xf>
    <xf numFmtId="0" fontId="154" fillId="0" borderId="28" xfId="0" applyNumberFormat="1" applyFont="1" applyBorder="1" applyAlignment="1">
      <alignment vertical="top" wrapText="1"/>
    </xf>
    <xf numFmtId="0" fontId="155" fillId="0" borderId="28" xfId="0" applyNumberFormat="1" applyFont="1" applyBorder="1" applyAlignment="1">
      <alignment vertical="top" wrapText="1"/>
    </xf>
    <xf numFmtId="0" fontId="89" fillId="0" borderId="28" xfId="0" applyFont="1" applyBorder="1" applyAlignment="1">
      <alignment vertical="top" wrapText="1"/>
    </xf>
    <xf numFmtId="0" fontId="156" fillId="0" borderId="28" xfId="0" applyNumberFormat="1" applyFont="1" applyBorder="1" applyAlignment="1">
      <alignment vertical="top" wrapText="1"/>
    </xf>
    <xf numFmtId="49" fontId="156" fillId="13" borderId="28" xfId="0" applyNumberFormat="1" applyFont="1" applyFill="1" applyBorder="1" applyAlignment="1">
      <alignment wrapText="1"/>
    </xf>
    <xf numFmtId="1" fontId="156" fillId="13" borderId="28" xfId="0" applyNumberFormat="1" applyFont="1" applyFill="1" applyBorder="1" applyAlignment="1">
      <alignment wrapText="1"/>
    </xf>
    <xf numFmtId="49" fontId="4" fillId="42" borderId="28" xfId="0" applyNumberFormat="1" applyFont="1" applyFill="1" applyBorder="1" applyAlignment="1">
      <alignment horizontal="justify" vertical="top"/>
    </xf>
    <xf numFmtId="0" fontId="89" fillId="42" borderId="28" xfId="0" applyNumberFormat="1" applyFont="1" applyFill="1" applyBorder="1" applyAlignment="1">
      <alignment vertical="top" wrapText="1"/>
    </xf>
    <xf numFmtId="0" fontId="94" fillId="38" borderId="28" xfId="0" applyFont="1" applyFill="1" applyBorder="1" applyAlignment="1">
      <alignment vertical="top" wrapText="1"/>
    </xf>
    <xf numFmtId="49" fontId="14" fillId="17" borderId="28" xfId="0" applyNumberFormat="1" applyFont="1" applyFill="1" applyBorder="1" applyAlignment="1">
      <alignment horizontal="justify"/>
    </xf>
    <xf numFmtId="0" fontId="34" fillId="17" borderId="38" xfId="0" applyNumberFormat="1" applyFont="1" applyFill="1" applyBorder="1" applyAlignment="1">
      <alignment horizontal="justify" vertical="top"/>
    </xf>
    <xf numFmtId="49" fontId="119" fillId="38" borderId="28" xfId="0" applyNumberFormat="1" applyFont="1" applyFill="1" applyBorder="1" applyAlignment="1">
      <alignment vertical="top"/>
    </xf>
    <xf numFmtId="49" fontId="114" fillId="35" borderId="28" xfId="0" applyNumberFormat="1" applyFont="1" applyFill="1" applyBorder="1" applyAlignment="1"/>
    <xf numFmtId="0" fontId="109" fillId="26" borderId="28" xfId="0" applyNumberFormat="1" applyFont="1" applyFill="1" applyBorder="1" applyAlignment="1">
      <alignment vertical="top" wrapText="1"/>
    </xf>
    <xf numFmtId="1" fontId="158" fillId="13" borderId="28" xfId="0" applyNumberFormat="1" applyFont="1" applyFill="1" applyBorder="1" applyAlignment="1"/>
    <xf numFmtId="49" fontId="119" fillId="44" borderId="28" xfId="0" applyNumberFormat="1" applyFont="1" applyFill="1" applyBorder="1" applyAlignment="1">
      <alignment vertical="top"/>
    </xf>
    <xf numFmtId="49" fontId="159" fillId="19" borderId="28" xfId="0" applyNumberFormat="1" applyFont="1" applyFill="1" applyBorder="1" applyAlignment="1">
      <alignment horizontal="justify" vertical="top"/>
    </xf>
    <xf numFmtId="49" fontId="92" fillId="19" borderId="28" xfId="0" applyNumberFormat="1" applyFont="1" applyFill="1" applyBorder="1" applyAlignment="1">
      <alignment horizontal="justify" vertical="top"/>
    </xf>
    <xf numFmtId="49" fontId="14" fillId="13" borderId="28" xfId="0" applyNumberFormat="1" applyFont="1" applyFill="1" applyBorder="1" applyAlignment="1">
      <alignment wrapText="1"/>
    </xf>
    <xf numFmtId="49" fontId="0" fillId="13" borderId="28" xfId="0" applyNumberFormat="1" applyFont="1" applyFill="1" applyBorder="1" applyAlignment="1">
      <alignment vertical="top" wrapText="1"/>
    </xf>
    <xf numFmtId="0" fontId="160" fillId="0" borderId="28" xfId="0" applyNumberFormat="1" applyFont="1" applyBorder="1" applyAlignment="1">
      <alignment vertical="top" wrapText="1"/>
    </xf>
    <xf numFmtId="1" fontId="14" fillId="13" borderId="28" xfId="0" applyNumberFormat="1" applyFont="1" applyFill="1" applyBorder="1" applyAlignment="1">
      <alignment wrapText="1"/>
    </xf>
    <xf numFmtId="1" fontId="14" fillId="13" borderId="28" xfId="0" applyNumberFormat="1" applyFont="1" applyFill="1" applyBorder="1" applyAlignment="1"/>
    <xf numFmtId="0" fontId="109" fillId="35" borderId="28" xfId="0" applyNumberFormat="1" applyFont="1" applyFill="1" applyBorder="1" applyAlignment="1">
      <alignment vertical="top" wrapText="1"/>
    </xf>
    <xf numFmtId="49" fontId="161" fillId="17" borderId="28" xfId="0" applyNumberFormat="1" applyFont="1" applyFill="1" applyBorder="1" applyAlignment="1">
      <alignment horizontal="justify" vertical="top"/>
    </xf>
    <xf numFmtId="49" fontId="162" fillId="17" borderId="28" xfId="0" applyNumberFormat="1" applyFont="1" applyFill="1" applyBorder="1" applyAlignment="1">
      <alignment horizontal="justify" vertical="top"/>
    </xf>
    <xf numFmtId="49" fontId="14" fillId="17" borderId="0" xfId="0" applyNumberFormat="1" applyFont="1" applyFill="1" applyBorder="1" applyAlignment="1">
      <alignment horizontal="justify" vertical="top"/>
    </xf>
    <xf numFmtId="0" fontId="166" fillId="38" borderId="0" xfId="0" applyFont="1" applyFill="1" applyAlignment="1">
      <alignment vertical="top" wrapText="1"/>
    </xf>
    <xf numFmtId="0" fontId="145" fillId="38" borderId="0" xfId="0" applyFont="1" applyFill="1" applyAlignment="1">
      <alignment vertical="top" wrapText="1"/>
    </xf>
    <xf numFmtId="0" fontId="140" fillId="0" borderId="0" xfId="0" applyFont="1" applyAlignment="1">
      <alignment vertical="top" wrapText="1"/>
    </xf>
    <xf numFmtId="0" fontId="109" fillId="0" borderId="0" xfId="0" applyFont="1" applyAlignment="1">
      <alignment vertical="top" wrapText="1"/>
    </xf>
    <xf numFmtId="0" fontId="0" fillId="0" borderId="0" xfId="0" applyFont="1" applyAlignment="1">
      <alignment vertical="top" wrapText="1"/>
    </xf>
    <xf numFmtId="0" fontId="167" fillId="0" borderId="0" xfId="0" applyFont="1" applyAlignment="1">
      <alignment vertical="top" wrapText="1"/>
    </xf>
    <xf numFmtId="0" fontId="168" fillId="0" borderId="0" xfId="0" applyFont="1" applyAlignment="1">
      <alignment vertical="top" wrapText="1"/>
    </xf>
    <xf numFmtId="0" fontId="169" fillId="0" borderId="0" xfId="0" applyFont="1" applyAlignment="1">
      <alignment vertical="top" wrapText="1"/>
    </xf>
    <xf numFmtId="0" fontId="170" fillId="0" borderId="0" xfId="0" applyFont="1" applyAlignment="1">
      <alignment vertical="top" wrapText="1"/>
    </xf>
    <xf numFmtId="0" fontId="171" fillId="0" borderId="0" xfId="0" applyFont="1" applyAlignment="1">
      <alignment vertical="top" wrapText="1"/>
    </xf>
    <xf numFmtId="0" fontId="145" fillId="38" borderId="41" xfId="0" applyFont="1" applyFill="1" applyBorder="1" applyAlignment="1">
      <alignment vertical="top" wrapText="1"/>
    </xf>
    <xf numFmtId="0" fontId="172" fillId="0" borderId="41" xfId="0" applyFont="1" applyBorder="1" applyAlignment="1">
      <alignment vertical="top" wrapText="1"/>
    </xf>
    <xf numFmtId="0" fontId="0" fillId="0" borderId="41" xfId="0" applyFont="1" applyBorder="1" applyAlignment="1">
      <alignment vertical="top" wrapText="1"/>
    </xf>
    <xf numFmtId="0" fontId="165" fillId="29" borderId="0" xfId="0" applyFont="1" applyFill="1" applyAlignment="1">
      <alignment vertical="top" wrapText="1"/>
    </xf>
    <xf numFmtId="0" fontId="90" fillId="29" borderId="0" xfId="0" applyFont="1" applyFill="1" applyAlignment="1">
      <alignment vertical="top" wrapText="1"/>
    </xf>
    <xf numFmtId="0" fontId="157" fillId="0" borderId="28" xfId="0" applyFont="1" applyBorder="1" applyAlignment="1">
      <alignment vertical="top" wrapText="1"/>
    </xf>
    <xf numFmtId="0" fontId="168" fillId="35" borderId="28" xfId="0" applyFont="1" applyFill="1" applyBorder="1" applyAlignment="1">
      <alignment vertical="top" wrapText="1"/>
    </xf>
    <xf numFmtId="0" fontId="171" fillId="0" borderId="28" xfId="0" applyFont="1" applyBorder="1" applyAlignment="1">
      <alignment vertical="top" wrapText="1"/>
    </xf>
    <xf numFmtId="0" fontId="90" fillId="29" borderId="0" xfId="0" applyFont="1" applyFill="1" applyBorder="1" applyAlignment="1">
      <alignment vertical="top" wrapText="1"/>
    </xf>
    <xf numFmtId="0" fontId="171" fillId="0" borderId="29" xfId="0" applyFont="1" applyBorder="1" applyAlignment="1">
      <alignment vertical="top" wrapText="1"/>
    </xf>
    <xf numFmtId="0" fontId="168" fillId="35" borderId="29" xfId="0" applyFont="1" applyFill="1" applyBorder="1" applyAlignment="1">
      <alignment vertical="top" wrapText="1"/>
    </xf>
    <xf numFmtId="0" fontId="90" fillId="28" borderId="0" xfId="0" applyFont="1" applyFill="1" applyAlignment="1">
      <alignment vertical="top" wrapText="1"/>
    </xf>
    <xf numFmtId="0" fontId="173" fillId="0" borderId="0" xfId="0" applyFont="1" applyAlignment="1">
      <alignment vertical="top" wrapText="1"/>
    </xf>
    <xf numFmtId="0" fontId="90" fillId="38" borderId="0" xfId="0" applyFont="1" applyFill="1" applyAlignment="1">
      <alignment vertical="top" wrapText="1"/>
    </xf>
    <xf numFmtId="0" fontId="90" fillId="40" borderId="0" xfId="0" applyFont="1" applyFill="1" applyAlignment="1">
      <alignment vertical="top" wrapText="1"/>
    </xf>
    <xf numFmtId="0" fontId="90" fillId="40" borderId="0" xfId="0" quotePrefix="1" applyFont="1" applyFill="1" applyAlignment="1">
      <alignment vertical="top" wrapText="1"/>
    </xf>
    <xf numFmtId="0" fontId="90" fillId="40" borderId="0" xfId="0" applyFont="1" applyFill="1" applyBorder="1" applyAlignment="1">
      <alignment vertical="top" wrapText="1"/>
    </xf>
    <xf numFmtId="0" fontId="90" fillId="35" borderId="28" xfId="0" applyFont="1" applyFill="1" applyBorder="1" applyAlignment="1">
      <alignment vertical="top" wrapText="1"/>
    </xf>
    <xf numFmtId="0" fontId="90" fillId="35" borderId="29" xfId="0" applyFont="1" applyFill="1" applyBorder="1" applyAlignment="1">
      <alignment vertical="top" wrapText="1"/>
    </xf>
    <xf numFmtId="0" fontId="171" fillId="0" borderId="41" xfId="0" applyFont="1" applyBorder="1" applyAlignment="1">
      <alignment vertical="top" wrapText="1"/>
    </xf>
    <xf numFmtId="0" fontId="172" fillId="0" borderId="28" xfId="0" applyFont="1" applyBorder="1" applyAlignment="1">
      <alignment vertical="top" wrapText="1"/>
    </xf>
    <xf numFmtId="0" fontId="172" fillId="0" borderId="29" xfId="0" applyFont="1" applyBorder="1" applyAlignment="1">
      <alignment vertical="top" wrapText="1"/>
    </xf>
    <xf numFmtId="0" fontId="0" fillId="35" borderId="29" xfId="0" applyFont="1" applyFill="1" applyBorder="1" applyAlignment="1">
      <alignment vertical="top" wrapText="1"/>
    </xf>
    <xf numFmtId="0" fontId="90" fillId="29" borderId="28" xfId="0" applyFont="1" applyFill="1" applyBorder="1" applyAlignment="1">
      <alignment vertical="top" wrapText="1"/>
    </xf>
    <xf numFmtId="0" fontId="165" fillId="29" borderId="28" xfId="0" applyFont="1" applyFill="1" applyBorder="1" applyAlignment="1">
      <alignment vertical="top" wrapText="1"/>
    </xf>
    <xf numFmtId="0" fontId="0" fillId="0" borderId="0" xfId="0" applyNumberFormat="1" applyFont="1" applyBorder="1" applyAlignment="1">
      <alignment vertical="top" wrapText="1"/>
    </xf>
    <xf numFmtId="49" fontId="4" fillId="17" borderId="0" xfId="0" applyNumberFormat="1" applyFont="1" applyFill="1" applyBorder="1" applyAlignment="1">
      <alignment horizontal="justify" vertical="top"/>
    </xf>
    <xf numFmtId="0" fontId="90" fillId="38" borderId="28" xfId="0" applyFont="1" applyFill="1" applyBorder="1" applyAlignment="1">
      <alignment vertical="top" wrapText="1"/>
    </xf>
    <xf numFmtId="0" fontId="90" fillId="40" borderId="28" xfId="0" applyFont="1" applyFill="1" applyBorder="1" applyAlignment="1">
      <alignment vertical="top" wrapText="1"/>
    </xf>
    <xf numFmtId="0" fontId="90" fillId="28" borderId="28" xfId="0" applyFont="1" applyFill="1" applyBorder="1" applyAlignment="1">
      <alignment vertical="top" wrapText="1"/>
    </xf>
    <xf numFmtId="0" fontId="89" fillId="0" borderId="0" xfId="0" applyNumberFormat="1" applyFont="1" applyBorder="1" applyAlignment="1">
      <alignment vertical="top" wrapText="1"/>
    </xf>
    <xf numFmtId="49" fontId="25" fillId="17" borderId="0" xfId="0" applyNumberFormat="1" applyFont="1" applyFill="1" applyBorder="1" applyAlignment="1">
      <alignment horizontal="justify" vertical="top"/>
    </xf>
    <xf numFmtId="49" fontId="29" fillId="17" borderId="0" xfId="0" applyNumberFormat="1" applyFont="1" applyFill="1" applyBorder="1" applyAlignment="1">
      <alignment horizontal="justify" vertical="top"/>
    </xf>
    <xf numFmtId="0" fontId="174" fillId="0" borderId="28" xfId="0" quotePrefix="1" applyFont="1" applyBorder="1" applyAlignment="1">
      <alignment vertical="top" wrapText="1"/>
    </xf>
    <xf numFmtId="49" fontId="14" fillId="13" borderId="0" xfId="0" applyNumberFormat="1" applyFont="1" applyFill="1" applyBorder="1" applyAlignment="1"/>
    <xf numFmtId="0" fontId="140" fillId="0" borderId="28" xfId="0" applyFont="1" applyBorder="1" applyAlignment="1">
      <alignment vertical="top" wrapText="1"/>
    </xf>
    <xf numFmtId="0" fontId="109" fillId="0" borderId="28" xfId="0" applyFont="1" applyBorder="1" applyAlignment="1">
      <alignment vertical="top" wrapText="1"/>
    </xf>
    <xf numFmtId="0" fontId="169" fillId="0" borderId="28" xfId="0" applyFont="1" applyBorder="1" applyAlignment="1">
      <alignment vertical="top" wrapText="1"/>
    </xf>
    <xf numFmtId="0" fontId="170" fillId="0" borderId="28" xfId="0" applyFont="1" applyBorder="1" applyAlignment="1">
      <alignment vertical="top" wrapText="1"/>
    </xf>
    <xf numFmtId="0" fontId="173" fillId="0" borderId="28" xfId="0" applyFont="1" applyBorder="1" applyAlignment="1">
      <alignment vertical="top" wrapText="1"/>
    </xf>
    <xf numFmtId="1" fontId="13" fillId="13" borderId="0" xfId="0" applyNumberFormat="1" applyFont="1" applyFill="1" applyBorder="1" applyAlignment="1">
      <alignment wrapText="1"/>
    </xf>
    <xf numFmtId="0" fontId="167" fillId="0" borderId="28" xfId="0" applyFont="1" applyBorder="1" applyAlignment="1">
      <alignment vertical="top" wrapText="1"/>
    </xf>
    <xf numFmtId="49" fontId="14" fillId="13" borderId="0" xfId="0" applyNumberFormat="1" applyFont="1" applyFill="1" applyBorder="1" applyAlignment="1">
      <alignment wrapText="1"/>
    </xf>
    <xf numFmtId="0" fontId="175" fillId="0" borderId="28" xfId="0" applyNumberFormat="1" applyFont="1" applyBorder="1" applyAlignment="1">
      <alignment vertical="top" wrapText="1"/>
    </xf>
    <xf numFmtId="49" fontId="4" fillId="8" borderId="0" xfId="0" applyNumberFormat="1" applyFont="1" applyFill="1" applyBorder="1" applyAlignment="1">
      <alignment vertical="top"/>
    </xf>
    <xf numFmtId="49" fontId="13" fillId="13" borderId="0" xfId="0" applyNumberFormat="1" applyFont="1" applyFill="1" applyBorder="1" applyAlignment="1">
      <alignment wrapText="1"/>
    </xf>
    <xf numFmtId="1" fontId="13" fillId="13" borderId="0" xfId="0" applyNumberFormat="1" applyFont="1" applyFill="1" applyBorder="1" applyAlignment="1"/>
    <xf numFmtId="49" fontId="14" fillId="13" borderId="38" xfId="0" applyNumberFormat="1" applyFont="1" applyFill="1" applyBorder="1" applyAlignment="1"/>
    <xf numFmtId="0" fontId="93" fillId="31" borderId="28" xfId="0" applyFont="1" applyFill="1" applyBorder="1" applyAlignment="1">
      <alignment vertical="top" wrapText="1"/>
    </xf>
    <xf numFmtId="0" fontId="151" fillId="0" borderId="28" xfId="0" applyFont="1" applyBorder="1" applyAlignment="1">
      <alignment vertical="top" wrapText="1"/>
    </xf>
    <xf numFmtId="0" fontId="14" fillId="13" borderId="28" xfId="0" applyFont="1" applyFill="1" applyBorder="1" applyAlignment="1">
      <alignment wrapText="1"/>
    </xf>
    <xf numFmtId="49" fontId="29" fillId="38" borderId="28" xfId="0" applyNumberFormat="1" applyFont="1" applyFill="1" applyBorder="1" applyAlignment="1">
      <alignment horizontal="justify" vertical="top"/>
    </xf>
    <xf numFmtId="0" fontId="0" fillId="0" borderId="41" xfId="0" applyNumberFormat="1" applyFont="1" applyBorder="1" applyAlignment="1">
      <alignment vertical="top" wrapText="1"/>
    </xf>
    <xf numFmtId="0" fontId="0" fillId="0" borderId="38" xfId="0" applyNumberFormat="1" applyFont="1" applyBorder="1" applyAlignment="1">
      <alignment vertical="top" wrapText="1"/>
    </xf>
    <xf numFmtId="1" fontId="13" fillId="13" borderId="38" xfId="0" applyNumberFormat="1" applyFont="1" applyFill="1" applyBorder="1" applyAlignment="1">
      <alignment wrapText="1"/>
    </xf>
    <xf numFmtId="1" fontId="13" fillId="13" borderId="41" xfId="0" applyNumberFormat="1" applyFont="1" applyFill="1" applyBorder="1" applyAlignment="1"/>
    <xf numFmtId="49" fontId="13" fillId="13" borderId="38" xfId="0" applyNumberFormat="1" applyFont="1" applyFill="1" applyBorder="1" applyAlignment="1"/>
    <xf numFmtId="1" fontId="13" fillId="13" borderId="38" xfId="0" applyNumberFormat="1" applyFont="1" applyFill="1" applyBorder="1" applyAlignment="1"/>
    <xf numFmtId="0" fontId="176" fillId="29" borderId="28" xfId="0" applyFont="1" applyFill="1" applyBorder="1" applyAlignment="1">
      <alignment vertical="top" wrapText="1"/>
    </xf>
    <xf numFmtId="49" fontId="13" fillId="13" borderId="41" xfId="0" applyNumberFormat="1" applyFont="1" applyFill="1" applyBorder="1" applyAlignment="1"/>
    <xf numFmtId="49" fontId="13" fillId="13" borderId="38" xfId="0" applyNumberFormat="1" applyFont="1" applyFill="1" applyBorder="1" applyAlignment="1">
      <alignment wrapText="1"/>
    </xf>
    <xf numFmtId="0" fontId="165" fillId="0" borderId="28" xfId="0" applyFont="1" applyBorder="1" applyAlignment="1">
      <alignment vertical="top" wrapText="1"/>
    </xf>
    <xf numFmtId="0" fontId="0" fillId="0" borderId="29" xfId="0" applyNumberFormat="1" applyFont="1" applyBorder="1" applyAlignment="1">
      <alignment vertical="top" wrapText="1"/>
    </xf>
    <xf numFmtId="0" fontId="0" fillId="0" borderId="39" xfId="0" applyNumberFormat="1" applyFont="1" applyBorder="1" applyAlignment="1">
      <alignment vertical="top" wrapText="1"/>
    </xf>
    <xf numFmtId="0" fontId="177" fillId="0" borderId="28" xfId="0" quotePrefix="1" applyFont="1" applyBorder="1" applyAlignment="1">
      <alignment vertical="top" wrapText="1"/>
    </xf>
    <xf numFmtId="1" fontId="13" fillId="15" borderId="38" xfId="0" applyNumberFormat="1" applyFont="1" applyFill="1" applyBorder="1" applyAlignment="1"/>
    <xf numFmtId="1" fontId="13" fillId="13" borderId="41" xfId="0" applyNumberFormat="1" applyFont="1" applyFill="1" applyBorder="1" applyAlignment="1">
      <alignment wrapText="1"/>
    </xf>
    <xf numFmtId="49" fontId="178" fillId="13" borderId="28" xfId="0" applyNumberFormat="1" applyFont="1" applyFill="1" applyBorder="1" applyAlignment="1">
      <alignment wrapText="1"/>
    </xf>
    <xf numFmtId="0" fontId="179" fillId="0" borderId="28" xfId="0" applyFont="1" applyBorder="1" applyAlignment="1">
      <alignment vertical="top" wrapText="1"/>
    </xf>
    <xf numFmtId="0" fontId="181" fillId="0" borderId="28" xfId="0" quotePrefix="1" applyFont="1" applyBorder="1" applyAlignment="1">
      <alignment vertical="top" wrapText="1"/>
    </xf>
    <xf numFmtId="49" fontId="54" fillId="19" borderId="28" xfId="0" applyNumberFormat="1" applyFont="1" applyFill="1" applyBorder="1" applyAlignment="1">
      <alignment horizontal="justify" vertical="top"/>
    </xf>
    <xf numFmtId="49" fontId="125" fillId="17" borderId="28" xfId="0" applyNumberFormat="1" applyFont="1" applyFill="1" applyBorder="1" applyAlignment="1">
      <alignment horizontal="justify" vertical="top"/>
    </xf>
    <xf numFmtId="49" fontId="164" fillId="17" borderId="28" xfId="0" applyNumberFormat="1" applyFont="1" applyFill="1" applyBorder="1" applyAlignment="1">
      <alignment horizontal="justify" vertical="top"/>
    </xf>
    <xf numFmtId="0" fontId="34" fillId="17" borderId="43" xfId="0" applyNumberFormat="1" applyFont="1" applyFill="1" applyBorder="1" applyAlignment="1">
      <alignment horizontal="justify" vertical="top"/>
    </xf>
    <xf numFmtId="0" fontId="34" fillId="17" borderId="44" xfId="0" applyNumberFormat="1" applyFont="1" applyFill="1" applyBorder="1" applyAlignment="1">
      <alignment horizontal="justify" vertical="top"/>
    </xf>
    <xf numFmtId="0" fontId="182" fillId="0" borderId="28" xfId="0" applyNumberFormat="1" applyFont="1" applyBorder="1" applyAlignment="1">
      <alignment vertical="top" wrapText="1"/>
    </xf>
    <xf numFmtId="0" fontId="183" fillId="0" borderId="28" xfId="0" applyNumberFormat="1" applyFont="1" applyBorder="1" applyAlignment="1">
      <alignment vertical="top" wrapText="1"/>
    </xf>
    <xf numFmtId="0" fontId="184" fillId="0" borderId="28" xfId="0" applyNumberFormat="1" applyFont="1" applyBorder="1" applyAlignment="1">
      <alignment vertical="top" wrapText="1"/>
    </xf>
    <xf numFmtId="0" fontId="185" fillId="0" borderId="28" xfId="0" applyNumberFormat="1" applyFont="1" applyBorder="1" applyAlignment="1">
      <alignment vertical="top" wrapText="1"/>
    </xf>
    <xf numFmtId="0" fontId="169" fillId="0" borderId="28" xfId="0" applyNumberFormat="1" applyFont="1" applyBorder="1" applyAlignment="1">
      <alignment vertical="top" wrapText="1"/>
    </xf>
    <xf numFmtId="0" fontId="173" fillId="0" borderId="28" xfId="0" applyNumberFormat="1" applyFont="1" applyBorder="1" applyAlignment="1">
      <alignment vertical="top" wrapText="1"/>
    </xf>
    <xf numFmtId="0" fontId="186" fillId="0" borderId="28" xfId="0" applyNumberFormat="1" applyFont="1" applyBorder="1" applyAlignment="1">
      <alignment vertical="top" wrapText="1"/>
    </xf>
    <xf numFmtId="0" fontId="187" fillId="0" borderId="28" xfId="0" applyNumberFormat="1" applyFont="1" applyBorder="1" applyAlignment="1">
      <alignment vertical="top" wrapText="1"/>
    </xf>
    <xf numFmtId="0" fontId="174" fillId="0" borderId="38" xfId="0" quotePrefix="1" applyFont="1" applyBorder="1" applyAlignment="1">
      <alignment vertical="top" wrapText="1"/>
    </xf>
    <xf numFmtId="0" fontId="188" fillId="0" borderId="28" xfId="0" quotePrefix="1" applyFont="1" applyBorder="1" applyAlignment="1">
      <alignment vertical="top" wrapText="1"/>
    </xf>
    <xf numFmtId="0" fontId="189" fillId="0" borderId="28" xfId="0" quotePrefix="1" applyFont="1" applyBorder="1" applyAlignment="1">
      <alignment vertical="top" wrapText="1"/>
    </xf>
    <xf numFmtId="49" fontId="14" fillId="13" borderId="29" xfId="0" applyNumberFormat="1" applyFont="1" applyFill="1" applyBorder="1" applyAlignment="1"/>
    <xf numFmtId="49" fontId="14" fillId="13" borderId="43" xfId="0" applyNumberFormat="1" applyFont="1" applyFill="1" applyBorder="1" applyAlignment="1"/>
    <xf numFmtId="0" fontId="166" fillId="26" borderId="28" xfId="0" applyFont="1" applyFill="1" applyBorder="1" applyAlignment="1">
      <alignment vertical="top" wrapText="1"/>
    </xf>
    <xf numFmtId="49" fontId="4" fillId="12" borderId="28" xfId="0" applyNumberFormat="1" applyFont="1" applyFill="1" applyBorder="1" applyAlignment="1">
      <alignment vertical="top"/>
    </xf>
    <xf numFmtId="49" fontId="4" fillId="17" borderId="39" xfId="0" applyNumberFormat="1" applyFont="1" applyFill="1" applyBorder="1" applyAlignment="1">
      <alignment horizontal="justify" vertical="top"/>
    </xf>
    <xf numFmtId="49" fontId="51" fillId="45" borderId="28" xfId="0" applyNumberFormat="1" applyFont="1" applyFill="1" applyBorder="1" applyAlignment="1"/>
    <xf numFmtId="49" fontId="29" fillId="19" borderId="28" xfId="0" applyNumberFormat="1" applyFont="1" applyFill="1" applyBorder="1" applyAlignment="1">
      <alignment vertical="top"/>
    </xf>
    <xf numFmtId="49" fontId="23" fillId="13" borderId="28" xfId="0" applyNumberFormat="1" applyFont="1" applyFill="1" applyBorder="1" applyAlignment="1">
      <alignment vertical="top" wrapText="1"/>
    </xf>
    <xf numFmtId="0" fontId="90" fillId="0" borderId="41" xfId="0" applyNumberFormat="1" applyFont="1" applyBorder="1" applyAlignment="1">
      <alignment vertical="top" wrapText="1"/>
    </xf>
    <xf numFmtId="0" fontId="90" fillId="0" borderId="38" xfId="0" applyNumberFormat="1" applyFont="1" applyBorder="1" applyAlignment="1">
      <alignment vertical="top" wrapText="1"/>
    </xf>
    <xf numFmtId="0" fontId="166" fillId="0" borderId="28" xfId="0" applyFont="1" applyBorder="1" applyAlignment="1">
      <alignment vertical="top" wrapText="1"/>
    </xf>
    <xf numFmtId="1" fontId="13" fillId="8" borderId="39" xfId="0" applyNumberFormat="1" applyFont="1" applyFill="1" applyBorder="1" applyAlignment="1"/>
    <xf numFmtId="1" fontId="15" fillId="7" borderId="39" xfId="0" applyNumberFormat="1" applyFont="1" applyFill="1" applyBorder="1" applyAlignment="1"/>
    <xf numFmtId="0" fontId="0" fillId="0" borderId="39" xfId="0" applyFont="1" applyBorder="1" applyAlignment="1">
      <alignment vertical="top" wrapText="1"/>
    </xf>
    <xf numFmtId="0" fontId="166" fillId="29" borderId="28" xfId="0" applyFont="1" applyFill="1" applyBorder="1" applyAlignment="1">
      <alignment vertical="top" wrapText="1"/>
    </xf>
    <xf numFmtId="0" fontId="166" fillId="35" borderId="28" xfId="0" applyFont="1" applyFill="1" applyBorder="1" applyAlignment="1">
      <alignment vertical="top" wrapText="1"/>
    </xf>
    <xf numFmtId="0" fontId="168" fillId="0" borderId="28" xfId="0" applyNumberFormat="1" applyFont="1" applyBorder="1" applyAlignment="1">
      <alignment vertical="top" wrapText="1"/>
    </xf>
    <xf numFmtId="0" fontId="90" fillId="40" borderId="28" xfId="0" quotePrefix="1" applyFont="1" applyFill="1" applyBorder="1" applyAlignment="1">
      <alignment vertical="top" wrapText="1"/>
    </xf>
    <xf numFmtId="0" fontId="34" fillId="17" borderId="39" xfId="0" applyNumberFormat="1" applyFont="1" applyFill="1" applyBorder="1" applyAlignment="1">
      <alignment horizontal="justify" vertical="top"/>
    </xf>
    <xf numFmtId="0" fontId="0" fillId="13" borderId="41" xfId="0" applyFont="1" applyFill="1" applyBorder="1" applyAlignment="1">
      <alignment vertical="top" wrapText="1"/>
    </xf>
    <xf numFmtId="0" fontId="90" fillId="0" borderId="0" xfId="0" applyNumberFormat="1" applyFont="1" applyBorder="1" applyAlignment="1">
      <alignment vertical="top" wrapText="1"/>
    </xf>
    <xf numFmtId="0" fontId="0" fillId="13" borderId="38" xfId="0" applyFont="1" applyFill="1" applyBorder="1" applyAlignment="1">
      <alignment vertical="top" wrapText="1"/>
    </xf>
    <xf numFmtId="0" fontId="0" fillId="13" borderId="0" xfId="0" applyFont="1" applyFill="1" applyBorder="1" applyAlignment="1">
      <alignment vertical="top" wrapText="1"/>
    </xf>
    <xf numFmtId="1" fontId="13" fillId="13" borderId="42" xfId="0" applyNumberFormat="1" applyFont="1" applyFill="1" applyBorder="1" applyAlignment="1"/>
    <xf numFmtId="49" fontId="4" fillId="13" borderId="39" xfId="0" applyNumberFormat="1" applyFont="1" applyFill="1" applyBorder="1" applyAlignment="1"/>
    <xf numFmtId="0" fontId="190" fillId="0" borderId="28" xfId="0" applyNumberFormat="1" applyFont="1" applyBorder="1" applyAlignment="1">
      <alignment vertical="top" wrapText="1"/>
    </xf>
    <xf numFmtId="49" fontId="14" fillId="35" borderId="28" xfId="0" applyNumberFormat="1" applyFont="1" applyFill="1" applyBorder="1" applyAlignment="1">
      <alignment horizontal="justify" vertical="top"/>
    </xf>
    <xf numFmtId="1" fontId="192" fillId="13" borderId="28" xfId="0" applyNumberFormat="1" applyFont="1" applyFill="1" applyBorder="1" applyAlignment="1"/>
    <xf numFmtId="0" fontId="193" fillId="0" borderId="28" xfId="0" applyNumberFormat="1" applyFont="1" applyBorder="1" applyAlignment="1">
      <alignment vertical="top" wrapText="1"/>
    </xf>
    <xf numFmtId="1" fontId="192" fillId="13" borderId="28" xfId="0" applyNumberFormat="1" applyFont="1" applyFill="1" applyBorder="1" applyAlignment="1">
      <alignment wrapText="1"/>
    </xf>
    <xf numFmtId="0" fontId="193" fillId="0" borderId="28" xfId="0" applyFont="1" applyBorder="1" applyAlignment="1">
      <alignment vertical="top" wrapText="1"/>
    </xf>
    <xf numFmtId="49" fontId="192" fillId="13" borderId="28" xfId="0" applyNumberFormat="1" applyFont="1" applyFill="1" applyBorder="1" applyAlignment="1">
      <alignment wrapText="1"/>
    </xf>
    <xf numFmtId="1" fontId="192" fillId="13" borderId="0" xfId="0" applyNumberFormat="1" applyFont="1" applyFill="1" applyBorder="1" applyAlignment="1"/>
    <xf numFmtId="0" fontId="131" fillId="0" borderId="28" xfId="0" applyFont="1" applyBorder="1" applyAlignment="1">
      <alignment vertical="top" wrapText="1"/>
    </xf>
    <xf numFmtId="1" fontId="192" fillId="13" borderId="39" xfId="0" applyNumberFormat="1" applyFont="1" applyFill="1" applyBorder="1" applyAlignment="1"/>
    <xf numFmtId="49" fontId="82" fillId="19" borderId="28" xfId="0" applyNumberFormat="1" applyFont="1" applyFill="1" applyBorder="1" applyAlignment="1">
      <alignment horizontal="justify" vertical="top"/>
    </xf>
    <xf numFmtId="49" fontId="112" fillId="17" borderId="28" xfId="0" applyNumberFormat="1" applyFont="1" applyFill="1" applyBorder="1" applyAlignment="1">
      <alignment horizontal="justify" vertical="top"/>
    </xf>
    <xf numFmtId="49" fontId="51" fillId="8" borderId="0" xfId="0" applyNumberFormat="1" applyFont="1" applyFill="1" applyBorder="1" applyAlignment="1"/>
    <xf numFmtId="49" fontId="163" fillId="17" borderId="28" xfId="0" applyNumberFormat="1" applyFont="1" applyFill="1" applyBorder="1" applyAlignment="1">
      <alignment horizontal="justify" vertical="top"/>
    </xf>
    <xf numFmtId="49" fontId="14" fillId="17" borderId="29" xfId="0" applyNumberFormat="1" applyFont="1" applyFill="1" applyBorder="1" applyAlignment="1">
      <alignment horizontal="justify" vertical="top"/>
    </xf>
    <xf numFmtId="49" fontId="159" fillId="19" borderId="0" xfId="0" applyNumberFormat="1" applyFont="1" applyFill="1" applyBorder="1" applyAlignment="1">
      <alignment horizontal="justify" vertical="top"/>
    </xf>
    <xf numFmtId="0" fontId="13" fillId="13" borderId="38" xfId="0" applyFont="1" applyFill="1" applyBorder="1" applyAlignment="1">
      <alignment wrapText="1"/>
    </xf>
    <xf numFmtId="49" fontId="44" fillId="18" borderId="28" xfId="0" applyNumberFormat="1" applyFont="1" applyFill="1" applyBorder="1" applyAlignment="1">
      <alignment vertical="top"/>
    </xf>
    <xf numFmtId="0" fontId="180" fillId="0" borderId="28" xfId="0" applyFont="1" applyBorder="1" applyAlignment="1">
      <alignment vertical="top" wrapText="1"/>
    </xf>
    <xf numFmtId="49" fontId="14" fillId="13" borderId="41" xfId="0" applyNumberFormat="1" applyFont="1" applyFill="1" applyBorder="1" applyAlignment="1"/>
    <xf numFmtId="0" fontId="13" fillId="13" borderId="0" xfId="0" applyFont="1" applyFill="1" applyBorder="1" applyAlignment="1">
      <alignment wrapText="1"/>
    </xf>
    <xf numFmtId="49" fontId="4" fillId="11" borderId="0" xfId="0" applyNumberFormat="1" applyFont="1" applyFill="1" applyBorder="1" applyAlignment="1">
      <alignment horizontal="justify" vertical="top"/>
    </xf>
    <xf numFmtId="49" fontId="78" fillId="5" borderId="28" xfId="0" applyNumberFormat="1" applyFont="1" applyFill="1" applyBorder="1" applyAlignment="1"/>
    <xf numFmtId="49" fontId="39" fillId="17" borderId="0" xfId="0" applyNumberFormat="1" applyFont="1" applyFill="1" applyBorder="1" applyAlignment="1">
      <alignment horizontal="justify" vertical="top"/>
    </xf>
    <xf numFmtId="49" fontId="14" fillId="13" borderId="29" xfId="0" applyNumberFormat="1" applyFont="1" applyFill="1" applyBorder="1" applyAlignment="1">
      <alignment wrapText="1"/>
    </xf>
    <xf numFmtId="1" fontId="13" fillId="10" borderId="39" xfId="0" applyNumberFormat="1" applyFont="1" applyFill="1" applyBorder="1" applyAlignment="1">
      <alignment wrapText="1"/>
    </xf>
    <xf numFmtId="49" fontId="4" fillId="17" borderId="41" xfId="0" applyNumberFormat="1" applyFont="1" applyFill="1" applyBorder="1" applyAlignment="1">
      <alignment horizontal="justify" vertical="top"/>
    </xf>
    <xf numFmtId="1" fontId="13" fillId="15" borderId="39" xfId="0" applyNumberFormat="1" applyFont="1" applyFill="1" applyBorder="1" applyAlignment="1"/>
    <xf numFmtId="0" fontId="194" fillId="0" borderId="28" xfId="0" applyFont="1" applyBorder="1" applyAlignment="1">
      <alignment vertical="top" wrapText="1"/>
    </xf>
    <xf numFmtId="49" fontId="4" fillId="17" borderId="29" xfId="0" applyNumberFormat="1" applyFont="1" applyFill="1" applyBorder="1" applyAlignment="1">
      <alignment horizontal="justify" vertical="top"/>
    </xf>
    <xf numFmtId="0" fontId="34" fillId="17" borderId="29" xfId="0" applyNumberFormat="1" applyFont="1" applyFill="1" applyBorder="1" applyAlignment="1">
      <alignment horizontal="justify" vertical="top"/>
    </xf>
    <xf numFmtId="49" fontId="14" fillId="13" borderId="39" xfId="0" applyNumberFormat="1" applyFont="1" applyFill="1" applyBorder="1" applyAlignment="1"/>
    <xf numFmtId="1" fontId="13" fillId="13" borderId="39" xfId="0" applyNumberFormat="1" applyFont="1" applyFill="1" applyBorder="1" applyAlignment="1">
      <alignment wrapText="1"/>
    </xf>
    <xf numFmtId="1" fontId="13" fillId="35" borderId="39" xfId="0" applyNumberFormat="1" applyFont="1" applyFill="1" applyBorder="1" applyAlignment="1"/>
    <xf numFmtId="1" fontId="13" fillId="13" borderId="39" xfId="0" applyNumberFormat="1" applyFont="1" applyFill="1" applyBorder="1" applyAlignment="1"/>
    <xf numFmtId="49" fontId="152" fillId="17" borderId="28" xfId="0" applyNumberFormat="1" applyFont="1" applyFill="1" applyBorder="1" applyAlignment="1">
      <alignment horizontal="justify" vertical="top"/>
    </xf>
    <xf numFmtId="49" fontId="101" fillId="12" borderId="28" xfId="0" applyNumberFormat="1" applyFont="1" applyFill="1" applyBorder="1" applyAlignment="1">
      <alignment horizontal="justify" vertical="top"/>
    </xf>
    <xf numFmtId="49" fontId="51" fillId="35" borderId="28" xfId="0" applyNumberFormat="1" applyFont="1" applyFill="1" applyBorder="1" applyAlignment="1">
      <alignment vertical="top"/>
    </xf>
    <xf numFmtId="0" fontId="189" fillId="0" borderId="0" xfId="0" quotePrefix="1" applyFont="1" applyBorder="1" applyAlignment="1">
      <alignment vertical="top" wrapText="1"/>
    </xf>
    <xf numFmtId="0" fontId="189" fillId="0" borderId="29" xfId="0" quotePrefix="1" applyFont="1" applyBorder="1" applyAlignment="1">
      <alignment vertical="top" wrapText="1"/>
    </xf>
    <xf numFmtId="1" fontId="16" fillId="13" borderId="39" xfId="0" applyNumberFormat="1" applyFont="1" applyFill="1" applyBorder="1" applyAlignment="1">
      <alignment wrapText="1"/>
    </xf>
    <xf numFmtId="49" fontId="195" fillId="46" borderId="28" xfId="0" applyNumberFormat="1" applyFont="1" applyFill="1" applyBorder="1" applyAlignment="1">
      <alignment horizontal="justify" vertical="top"/>
    </xf>
    <xf numFmtId="49" fontId="135" fillId="13" borderId="38" xfId="0" applyNumberFormat="1" applyFont="1" applyFill="1" applyBorder="1" applyAlignment="1">
      <alignment vertical="top" wrapText="1"/>
    </xf>
    <xf numFmtId="49" fontId="132" fillId="13" borderId="38" xfId="0" applyNumberFormat="1" applyFont="1" applyFill="1" applyBorder="1" applyAlignment="1">
      <alignment wrapText="1"/>
    </xf>
    <xf numFmtId="0" fontId="0" fillId="0" borderId="45" xfId="0" applyNumberFormat="1" applyFont="1" applyBorder="1" applyAlignment="1">
      <alignment vertical="top" wrapText="1"/>
    </xf>
    <xf numFmtId="49" fontId="4" fillId="4" borderId="39" xfId="0" applyNumberFormat="1" applyFont="1" applyFill="1" applyBorder="1" applyAlignment="1">
      <alignment vertical="center"/>
    </xf>
    <xf numFmtId="49" fontId="5" fillId="5" borderId="39" xfId="0" applyNumberFormat="1" applyFont="1" applyFill="1" applyBorder="1" applyAlignment="1">
      <alignment vertical="center"/>
    </xf>
    <xf numFmtId="49" fontId="6" fillId="6" borderId="39" xfId="0" applyNumberFormat="1" applyFont="1" applyFill="1" applyBorder="1" applyAlignment="1">
      <alignment horizontal="center" vertical="center"/>
    </xf>
    <xf numFmtId="49" fontId="11" fillId="6" borderId="39" xfId="0" applyNumberFormat="1" applyFont="1" applyFill="1" applyBorder="1" applyAlignment="1">
      <alignment horizontal="center" vertical="center"/>
    </xf>
    <xf numFmtId="49" fontId="7" fillId="6" borderId="39" xfId="0" applyNumberFormat="1" applyFont="1" applyFill="1" applyBorder="1" applyAlignment="1">
      <alignment horizontal="center" vertical="center"/>
    </xf>
    <xf numFmtId="49" fontId="6" fillId="8" borderId="39" xfId="0" applyNumberFormat="1" applyFont="1" applyFill="1" applyBorder="1" applyAlignment="1">
      <alignment vertical="center"/>
    </xf>
    <xf numFmtId="49" fontId="8" fillId="6" borderId="39" xfId="0" applyNumberFormat="1" applyFont="1" applyFill="1" applyBorder="1" applyAlignment="1">
      <alignment horizontal="center" vertical="center"/>
    </xf>
    <xf numFmtId="49" fontId="8" fillId="7" borderId="39" xfId="0" applyNumberFormat="1" applyFont="1" applyFill="1" applyBorder="1" applyAlignment="1">
      <alignment horizontal="center" vertical="center"/>
    </xf>
    <xf numFmtId="49" fontId="9" fillId="6" borderId="39" xfId="0" applyNumberFormat="1" applyFont="1" applyFill="1" applyBorder="1" applyAlignment="1">
      <alignment horizontal="center" vertical="center"/>
    </xf>
    <xf numFmtId="49" fontId="191" fillId="29" borderId="39" xfId="0" applyNumberFormat="1" applyFont="1" applyFill="1" applyBorder="1" applyAlignment="1">
      <alignment horizontal="center" vertical="center"/>
    </xf>
    <xf numFmtId="49" fontId="5" fillId="9" borderId="39" xfId="0" applyNumberFormat="1" applyFont="1" applyFill="1" applyBorder="1" applyAlignment="1">
      <alignment vertical="center"/>
    </xf>
    <xf numFmtId="49" fontId="10" fillId="10" borderId="39" xfId="0" applyNumberFormat="1" applyFont="1" applyFill="1" applyBorder="1" applyAlignment="1">
      <alignment horizontal="center" vertical="center"/>
    </xf>
    <xf numFmtId="49" fontId="5" fillId="5" borderId="39" xfId="0" applyNumberFormat="1" applyFont="1" applyFill="1" applyBorder="1" applyAlignment="1">
      <alignment horizontal="center" vertical="center"/>
    </xf>
    <xf numFmtId="49" fontId="6" fillId="37" borderId="39" xfId="0" applyNumberFormat="1" applyFont="1" applyFill="1" applyBorder="1" applyAlignment="1">
      <alignment horizontal="center" vertical="center"/>
    </xf>
    <xf numFmtId="49" fontId="6" fillId="6" borderId="39" xfId="0" applyNumberFormat="1" applyFont="1" applyFill="1" applyBorder="1" applyAlignment="1">
      <alignment vertical="center"/>
    </xf>
    <xf numFmtId="49" fontId="6" fillId="28" borderId="39" xfId="0" applyNumberFormat="1" applyFont="1" applyFill="1" applyBorder="1" applyAlignment="1">
      <alignment horizontal="center" vertical="center"/>
    </xf>
    <xf numFmtId="49" fontId="92" fillId="29" borderId="39" xfId="0" applyNumberFormat="1" applyFont="1" applyFill="1" applyBorder="1" applyAlignment="1">
      <alignment horizontal="center" vertical="center"/>
    </xf>
    <xf numFmtId="0" fontId="89" fillId="37" borderId="39" xfId="0" applyNumberFormat="1" applyFont="1" applyFill="1" applyBorder="1" applyAlignment="1">
      <alignment vertical="center" wrapText="1"/>
    </xf>
    <xf numFmtId="49" fontId="6" fillId="35" borderId="39" xfId="0" applyNumberFormat="1" applyFont="1" applyFill="1" applyBorder="1" applyAlignment="1">
      <alignment vertical="center"/>
    </xf>
    <xf numFmtId="49" fontId="11" fillId="6" borderId="39" xfId="0" applyNumberFormat="1" applyFont="1" applyFill="1" applyBorder="1" applyAlignment="1">
      <alignment vertical="center"/>
    </xf>
    <xf numFmtId="49" fontId="139" fillId="6" borderId="39" xfId="0" applyNumberFormat="1" applyFont="1" applyFill="1" applyBorder="1" applyAlignment="1">
      <alignment vertical="center"/>
    </xf>
    <xf numFmtId="0" fontId="0" fillId="29" borderId="39" xfId="0" applyNumberFormat="1" applyFont="1" applyFill="1" applyBorder="1" applyAlignment="1">
      <alignment vertical="center" wrapText="1"/>
    </xf>
    <xf numFmtId="0" fontId="157" fillId="43" borderId="45" xfId="0" applyNumberFormat="1" applyFont="1" applyFill="1" applyBorder="1" applyAlignment="1">
      <alignment vertical="center" wrapText="1"/>
    </xf>
    <xf numFmtId="49" fontId="135" fillId="13" borderId="29" xfId="0" applyNumberFormat="1" applyFont="1" applyFill="1" applyBorder="1" applyAlignment="1">
      <alignment vertical="top" wrapText="1"/>
    </xf>
    <xf numFmtId="0" fontId="89" fillId="0" borderId="29" xfId="0" applyNumberFormat="1" applyFont="1" applyBorder="1" applyAlignment="1">
      <alignment vertical="top" wrapText="1"/>
    </xf>
    <xf numFmtId="0" fontId="0" fillId="35" borderId="29" xfId="0" applyNumberFormat="1" applyFont="1" applyFill="1" applyBorder="1" applyAlignment="1">
      <alignment vertical="top" wrapText="1"/>
    </xf>
    <xf numFmtId="0" fontId="0" fillId="0" borderId="46" xfId="0" applyNumberFormat="1" applyFont="1" applyBorder="1" applyAlignment="1">
      <alignment vertical="top" wrapText="1"/>
    </xf>
    <xf numFmtId="0" fontId="89" fillId="37" borderId="29" xfId="0" applyNumberFormat="1" applyFont="1" applyFill="1" applyBorder="1" applyAlignment="1">
      <alignment vertical="top" wrapText="1"/>
    </xf>
    <xf numFmtId="49" fontId="4" fillId="11" borderId="28" xfId="0" applyNumberFormat="1" applyFont="1" applyFill="1" applyBorder="1" applyAlignment="1">
      <alignment horizontal="justify" vertical="top"/>
    </xf>
    <xf numFmtId="49" fontId="178" fillId="13" borderId="28" xfId="0" applyNumberFormat="1" applyFont="1" applyFill="1" applyBorder="1" applyAlignment="1"/>
    <xf numFmtId="0" fontId="196" fillId="0" borderId="28" xfId="0" applyNumberFormat="1" applyFont="1" applyBorder="1" applyAlignment="1">
      <alignment vertical="top" wrapText="1"/>
    </xf>
    <xf numFmtId="0" fontId="197" fillId="0" borderId="28" xfId="0" applyNumberFormat="1" applyFont="1" applyBorder="1" applyAlignment="1">
      <alignment vertical="top" wrapText="1"/>
    </xf>
    <xf numFmtId="49" fontId="125" fillId="13" borderId="28" xfId="0" applyNumberFormat="1" applyFont="1" applyFill="1" applyBorder="1" applyAlignment="1">
      <alignment wrapText="1"/>
    </xf>
    <xf numFmtId="0" fontId="90" fillId="28" borderId="29" xfId="0" applyFont="1" applyFill="1" applyBorder="1" applyAlignment="1">
      <alignment vertical="top" wrapText="1"/>
    </xf>
    <xf numFmtId="0" fontId="89" fillId="0" borderId="38" xfId="0" applyNumberFormat="1" applyFont="1" applyBorder="1" applyAlignment="1">
      <alignment vertical="top" wrapText="1"/>
    </xf>
    <xf numFmtId="0" fontId="0" fillId="0" borderId="0" xfId="0" applyFont="1" applyAlignment="1">
      <alignment vertical="top" wrapText="1"/>
    </xf>
    <xf numFmtId="0" fontId="165" fillId="0" borderId="0" xfId="0" applyFont="1" applyAlignment="1">
      <alignment vertical="top" wrapText="1"/>
    </xf>
    <xf numFmtId="0" fontId="166" fillId="0" borderId="0" xfId="0" applyFont="1" applyAlignment="1">
      <alignment vertical="top" wrapText="1"/>
    </xf>
    <xf numFmtId="0" fontId="89" fillId="38" borderId="0" xfId="0" applyFont="1" applyFill="1" applyAlignment="1">
      <alignment vertical="top" wrapText="1"/>
    </xf>
    <xf numFmtId="0" fontId="0" fillId="0" borderId="0" xfId="0" applyFont="1" applyAlignment="1">
      <alignment vertical="top" wrapText="1"/>
    </xf>
    <xf numFmtId="0" fontId="198" fillId="0" borderId="0" xfId="0" quotePrefix="1" applyFont="1" applyAlignment="1">
      <alignment vertical="top" wrapText="1"/>
    </xf>
    <xf numFmtId="0" fontId="91" fillId="0" borderId="0" xfId="0" applyFont="1" applyAlignment="1">
      <alignment vertical="top" wrapText="1"/>
    </xf>
    <xf numFmtId="0" fontId="90" fillId="0" borderId="0" xfId="0" applyFont="1" applyAlignment="1">
      <alignment vertical="top" wrapText="1"/>
    </xf>
    <xf numFmtId="0" fontId="89" fillId="0" borderId="0" xfId="0" applyFont="1" applyAlignment="1">
      <alignment vertical="top" wrapText="1"/>
    </xf>
    <xf numFmtId="0" fontId="199" fillId="0" borderId="0" xfId="0" quotePrefix="1" applyFont="1" applyAlignment="1">
      <alignment vertical="top" wrapText="1"/>
    </xf>
    <xf numFmtId="0" fontId="34" fillId="47" borderId="28" xfId="0" applyNumberFormat="1" applyFont="1" applyFill="1" applyBorder="1" applyAlignment="1">
      <alignment horizontal="justify" vertical="top"/>
    </xf>
    <xf numFmtId="49" fontId="13" fillId="48" borderId="28" xfId="0" applyNumberFormat="1" applyFont="1" applyFill="1" applyBorder="1" applyAlignment="1"/>
    <xf numFmtId="49" fontId="14" fillId="48" borderId="28" xfId="0" applyNumberFormat="1" applyFont="1" applyFill="1" applyBorder="1" applyAlignment="1"/>
    <xf numFmtId="0" fontId="200" fillId="0" borderId="28" xfId="0" applyNumberFormat="1" applyFont="1" applyBorder="1" applyAlignment="1">
      <alignment vertical="top" wrapText="1"/>
    </xf>
    <xf numFmtId="1" fontId="13" fillId="49" borderId="28" xfId="0" applyNumberFormat="1" applyFont="1" applyFill="1" applyBorder="1" applyAlignment="1"/>
    <xf numFmtId="1" fontId="15" fillId="50" borderId="28" xfId="0" applyNumberFormat="1" applyFont="1" applyFill="1" applyBorder="1" applyAlignment="1"/>
    <xf numFmtId="49" fontId="192" fillId="48" borderId="28" xfId="0" applyNumberFormat="1" applyFont="1" applyFill="1" applyBorder="1" applyAlignment="1">
      <alignment wrapText="1"/>
    </xf>
    <xf numFmtId="1" fontId="13" fillId="51" borderId="28" xfId="0" applyNumberFormat="1" applyFont="1" applyFill="1" applyBorder="1" applyAlignment="1"/>
    <xf numFmtId="1" fontId="13" fillId="48" borderId="28" xfId="0" applyNumberFormat="1" applyFont="1" applyFill="1" applyBorder="1" applyAlignment="1"/>
    <xf numFmtId="0" fontId="14" fillId="13" borderId="28" xfId="0" applyNumberFormat="1" applyFont="1" applyFill="1" applyBorder="1" applyAlignment="1"/>
    <xf numFmtId="0" fontId="14" fillId="13" borderId="28" xfId="0" applyNumberFormat="1" applyFont="1" applyFill="1" applyBorder="1" applyAlignment="1">
      <alignment vertical="top"/>
    </xf>
    <xf numFmtId="0" fontId="5" fillId="13" borderId="28" xfId="0" applyNumberFormat="1" applyFont="1" applyFill="1" applyBorder="1" applyAlignment="1"/>
    <xf numFmtId="0" fontId="14" fillId="21" borderId="28" xfId="0" applyNumberFormat="1" applyFont="1" applyFill="1" applyBorder="1" applyAlignment="1">
      <alignment horizontal="justify" vertical="top"/>
    </xf>
    <xf numFmtId="0" fontId="4" fillId="13" borderId="28" xfId="0" applyNumberFormat="1" applyFont="1" applyFill="1" applyBorder="1" applyAlignment="1"/>
    <xf numFmtId="0" fontId="39" fillId="13" borderId="28" xfId="0" applyNumberFormat="1" applyFont="1" applyFill="1" applyBorder="1" applyAlignment="1"/>
    <xf numFmtId="0" fontId="14" fillId="13" borderId="28" xfId="0" applyNumberFormat="1" applyFont="1" applyFill="1" applyBorder="1" applyAlignment="1">
      <alignment horizontal="justify" vertical="top"/>
    </xf>
    <xf numFmtId="0" fontId="14" fillId="13" borderId="0" xfId="0" applyNumberFormat="1" applyFont="1" applyFill="1" applyBorder="1" applyAlignment="1"/>
    <xf numFmtId="0" fontId="14" fillId="13" borderId="38" xfId="0" applyNumberFormat="1" applyFont="1" applyFill="1" applyBorder="1" applyAlignment="1"/>
    <xf numFmtId="0" fontId="14" fillId="13" borderId="43" xfId="0" applyNumberFormat="1" applyFont="1" applyFill="1" applyBorder="1" applyAlignment="1"/>
    <xf numFmtId="0" fontId="14" fillId="13" borderId="29" xfId="0" applyNumberFormat="1" applyFont="1" applyFill="1" applyBorder="1" applyAlignment="1"/>
    <xf numFmtId="0" fontId="51" fillId="35" borderId="28" xfId="0" applyNumberFormat="1" applyFont="1" applyFill="1" applyBorder="1" applyAlignment="1">
      <alignment vertical="top"/>
    </xf>
    <xf numFmtId="0" fontId="14" fillId="48" borderId="28" xfId="0" applyNumberFormat="1" applyFont="1" applyFill="1" applyBorder="1" applyAlignment="1"/>
    <xf numFmtId="0" fontId="189" fillId="0" borderId="28" xfId="0" quotePrefix="1" applyFont="1" applyBorder="1" applyAlignment="1">
      <alignment horizontal="left" vertical="top" wrapText="1"/>
    </xf>
    <xf numFmtId="0" fontId="189" fillId="0" borderId="0" xfId="0" quotePrefix="1" applyFont="1" applyBorder="1" applyAlignment="1">
      <alignment horizontal="left" vertical="top" wrapText="1"/>
    </xf>
    <xf numFmtId="0" fontId="189" fillId="0" borderId="38" xfId="0" quotePrefix="1" applyFont="1" applyBorder="1" applyAlignment="1">
      <alignment horizontal="left" vertical="top" wrapText="1"/>
    </xf>
    <xf numFmtId="0" fontId="189" fillId="0" borderId="43" xfId="0" quotePrefix="1" applyFont="1" applyBorder="1" applyAlignment="1">
      <alignment horizontal="left" vertical="top" wrapText="1"/>
    </xf>
    <xf numFmtId="0" fontId="189" fillId="0" borderId="29" xfId="0" quotePrefix="1" applyFont="1" applyBorder="1" applyAlignment="1">
      <alignment horizontal="left" vertical="top" wrapText="1"/>
    </xf>
    <xf numFmtId="0" fontId="189" fillId="0" borderId="39" xfId="0" quotePrefix="1" applyFont="1" applyBorder="1" applyAlignment="1">
      <alignment horizontal="left" vertical="top" wrapText="1"/>
    </xf>
    <xf numFmtId="49" fontId="11" fillId="6" borderId="39" xfId="0" applyNumberFormat="1" applyFont="1" applyFill="1" applyBorder="1" applyAlignment="1">
      <alignment horizontal="left" vertical="center"/>
    </xf>
    <xf numFmtId="0" fontId="181" fillId="0" borderId="28" xfId="0" applyFont="1" applyBorder="1" applyAlignment="1">
      <alignment vertical="top" wrapText="1"/>
    </xf>
    <xf numFmtId="0" fontId="94" fillId="28" borderId="47" xfId="0" applyFont="1" applyFill="1" applyBorder="1" applyAlignment="1">
      <alignment vertical="top" wrapText="1"/>
    </xf>
    <xf numFmtId="49" fontId="25" fillId="19" borderId="0" xfId="0" applyNumberFormat="1" applyFont="1" applyFill="1" applyBorder="1" applyAlignment="1">
      <alignment horizontal="justify" vertical="top"/>
    </xf>
    <xf numFmtId="49" fontId="79" fillId="12" borderId="0" xfId="0" applyNumberFormat="1" applyFont="1" applyFill="1" applyBorder="1" applyAlignment="1">
      <alignment horizontal="justify" vertical="top"/>
    </xf>
    <xf numFmtId="0" fontId="0" fillId="0" borderId="47" xfId="0" applyNumberFormat="1" applyFont="1" applyBorder="1" applyAlignment="1">
      <alignment vertical="top" wrapText="1"/>
    </xf>
    <xf numFmtId="49" fontId="4" fillId="35" borderId="47" xfId="0" applyNumberFormat="1" applyFont="1" applyFill="1" applyBorder="1" applyAlignment="1">
      <alignment horizontal="justify" vertical="top"/>
    </xf>
    <xf numFmtId="49" fontId="14" fillId="29" borderId="47" xfId="0" applyNumberFormat="1" applyFont="1" applyFill="1" applyBorder="1" applyAlignment="1">
      <alignment horizontal="justify" vertical="top"/>
    </xf>
    <xf numFmtId="49" fontId="27" fillId="20" borderId="28" xfId="0" applyNumberFormat="1" applyFont="1" applyFill="1" applyBorder="1" applyAlignment="1">
      <alignment vertical="top"/>
    </xf>
    <xf numFmtId="0" fontId="94" fillId="38" borderId="47" xfId="0" applyFont="1" applyFill="1" applyBorder="1" applyAlignment="1">
      <alignment vertical="top" wrapText="1"/>
    </xf>
    <xf numFmtId="49" fontId="12" fillId="17" borderId="29" xfId="0" applyNumberFormat="1" applyFont="1" applyFill="1" applyBorder="1" applyAlignment="1">
      <alignment horizontal="justify" vertical="top"/>
    </xf>
    <xf numFmtId="0" fontId="90" fillId="38" borderId="47" xfId="0" applyFont="1" applyFill="1" applyBorder="1" applyAlignment="1">
      <alignment vertical="top" wrapText="1"/>
    </xf>
    <xf numFmtId="0" fontId="94" fillId="28" borderId="0" xfId="0" applyFont="1" applyFill="1" applyBorder="1" applyAlignment="1">
      <alignment vertical="top" wrapText="1"/>
    </xf>
    <xf numFmtId="49" fontId="4" fillId="8" borderId="47" xfId="0" applyNumberFormat="1" applyFont="1" applyFill="1" applyBorder="1" applyAlignment="1">
      <alignment vertical="top"/>
    </xf>
    <xf numFmtId="0" fontId="194" fillId="0" borderId="29" xfId="0" applyFont="1" applyBorder="1" applyAlignment="1">
      <alignment vertical="top" wrapText="1"/>
    </xf>
    <xf numFmtId="49" fontId="101" fillId="12" borderId="0" xfId="0" applyNumberFormat="1" applyFont="1" applyFill="1" applyBorder="1" applyAlignment="1">
      <alignment horizontal="justify" vertical="top"/>
    </xf>
    <xf numFmtId="49" fontId="4" fillId="29" borderId="47" xfId="0" applyNumberFormat="1" applyFont="1" applyFill="1" applyBorder="1" applyAlignment="1">
      <alignment horizontal="justify" vertical="top"/>
    </xf>
    <xf numFmtId="49" fontId="46" fillId="19" borderId="0" xfId="0" applyNumberFormat="1" applyFont="1" applyFill="1" applyBorder="1" applyAlignment="1">
      <alignment horizontal="justify" vertical="top"/>
    </xf>
    <xf numFmtId="49" fontId="4" fillId="8" borderId="39" xfId="0" applyNumberFormat="1" applyFont="1" applyFill="1" applyBorder="1" applyAlignment="1">
      <alignment vertical="top"/>
    </xf>
    <xf numFmtId="0" fontId="165" fillId="0" borderId="40" xfId="0" applyFont="1" applyBorder="1" applyAlignment="1">
      <alignment vertical="top" wrapText="1"/>
    </xf>
    <xf numFmtId="49" fontId="101" fillId="8" borderId="0" xfId="0" applyNumberFormat="1" applyFont="1" applyFill="1" applyBorder="1" applyAlignment="1">
      <alignment vertical="top"/>
    </xf>
    <xf numFmtId="0" fontId="166" fillId="0" borderId="29" xfId="0" applyFont="1" applyBorder="1" applyAlignment="1">
      <alignment vertical="top" wrapText="1"/>
    </xf>
    <xf numFmtId="0" fontId="90" fillId="29" borderId="47" xfId="0" applyFont="1" applyFill="1" applyBorder="1" applyAlignment="1">
      <alignment vertical="top" wrapText="1"/>
    </xf>
    <xf numFmtId="0" fontId="0" fillId="0" borderId="40" xfId="0" applyNumberFormat="1" applyFont="1" applyBorder="1" applyAlignment="1">
      <alignment vertical="top" wrapText="1"/>
    </xf>
    <xf numFmtId="49" fontId="14" fillId="17" borderId="39" xfId="0" applyNumberFormat="1" applyFont="1" applyFill="1" applyBorder="1" applyAlignment="1">
      <alignment horizontal="justify" vertical="top"/>
    </xf>
    <xf numFmtId="49" fontId="78" fillId="11" borderId="0" xfId="0" applyNumberFormat="1" applyFont="1" applyFill="1" applyBorder="1" applyAlignment="1"/>
    <xf numFmtId="0" fontId="90" fillId="40" borderId="48" xfId="0" applyFont="1" applyFill="1" applyBorder="1" applyAlignment="1">
      <alignment vertical="top" wrapText="1"/>
    </xf>
    <xf numFmtId="49" fontId="48" fillId="17" borderId="39" xfId="0" applyNumberFormat="1" applyFont="1" applyFill="1" applyBorder="1" applyAlignment="1">
      <alignment horizontal="justify" vertical="top"/>
    </xf>
    <xf numFmtId="0" fontId="90" fillId="40" borderId="47" xfId="0" applyFont="1" applyFill="1" applyBorder="1" applyAlignment="1">
      <alignment vertical="top" wrapText="1"/>
    </xf>
    <xf numFmtId="0" fontId="90" fillId="35" borderId="0" xfId="0" applyFont="1" applyFill="1" applyBorder="1" applyAlignment="1">
      <alignment vertical="top" wrapText="1"/>
    </xf>
    <xf numFmtId="0" fontId="90" fillId="0" borderId="29" xfId="0" applyNumberFormat="1" applyFont="1" applyBorder="1" applyAlignment="1">
      <alignment vertical="top" wrapText="1"/>
    </xf>
    <xf numFmtId="49" fontId="51" fillId="45" borderId="0" xfId="0" applyNumberFormat="1" applyFont="1" applyFill="1" applyBorder="1" applyAlignment="1"/>
    <xf numFmtId="0" fontId="93" fillId="30" borderId="39" xfId="0" applyFont="1" applyFill="1" applyBorder="1" applyAlignment="1">
      <alignment vertical="top" wrapText="1"/>
    </xf>
    <xf numFmtId="49" fontId="14" fillId="19" borderId="47" xfId="0" applyNumberFormat="1" applyFont="1" applyFill="1" applyBorder="1" applyAlignment="1">
      <alignment horizontal="justify" vertical="top"/>
    </xf>
    <xf numFmtId="49" fontId="34" fillId="19" borderId="0" xfId="0" applyNumberFormat="1" applyFont="1" applyFill="1" applyBorder="1" applyAlignment="1">
      <alignment horizontal="justify" vertical="top"/>
    </xf>
    <xf numFmtId="0" fontId="91" fillId="0" borderId="29" xfId="0" applyNumberFormat="1" applyFont="1" applyBorder="1" applyAlignment="1">
      <alignment vertical="top" wrapText="1"/>
    </xf>
    <xf numFmtId="49" fontId="4" fillId="19" borderId="47" xfId="0" applyNumberFormat="1" applyFont="1" applyFill="1" applyBorder="1" applyAlignment="1">
      <alignment horizontal="justify" vertical="top"/>
    </xf>
    <xf numFmtId="0" fontId="0" fillId="0" borderId="44" xfId="0" applyNumberFormat="1" applyFont="1" applyBorder="1" applyAlignment="1">
      <alignment vertical="top" wrapText="1"/>
    </xf>
    <xf numFmtId="49" fontId="13" fillId="48" borderId="41" xfId="0" applyNumberFormat="1" applyFont="1" applyFill="1" applyBorder="1" applyAlignment="1"/>
    <xf numFmtId="0" fontId="13" fillId="13" borderId="41" xfId="0" applyFont="1" applyFill="1" applyBorder="1" applyAlignment="1"/>
    <xf numFmtId="49" fontId="13" fillId="13" borderId="29" xfId="0" applyNumberFormat="1" applyFont="1" applyFill="1" applyBorder="1" applyAlignment="1"/>
    <xf numFmtId="49" fontId="13" fillId="13" borderId="45" xfId="0" applyNumberFormat="1" applyFont="1" applyFill="1" applyBorder="1" applyAlignment="1"/>
    <xf numFmtId="0" fontId="181" fillId="0" borderId="38" xfId="0" quotePrefix="1" applyFont="1" applyBorder="1" applyAlignment="1">
      <alignment vertical="top" wrapText="1"/>
    </xf>
    <xf numFmtId="0" fontId="188" fillId="0" borderId="29" xfId="0" quotePrefix="1" applyFont="1" applyBorder="1" applyAlignment="1">
      <alignment vertical="top" wrapText="1"/>
    </xf>
    <xf numFmtId="0" fontId="174" fillId="0" borderId="29" xfId="0" quotePrefix="1" applyFont="1" applyBorder="1" applyAlignment="1">
      <alignment vertical="top" wrapText="1"/>
    </xf>
    <xf numFmtId="0" fontId="188" fillId="0" borderId="38" xfId="0" quotePrefix="1" applyFont="1" applyBorder="1" applyAlignment="1">
      <alignment vertical="top" wrapText="1"/>
    </xf>
    <xf numFmtId="0" fontId="181" fillId="0" borderId="29" xfId="0" quotePrefix="1" applyFont="1" applyBorder="1" applyAlignment="1">
      <alignment vertical="top" wrapText="1"/>
    </xf>
    <xf numFmtId="0" fontId="174" fillId="0" borderId="44" xfId="0" quotePrefix="1" applyFont="1" applyBorder="1" applyAlignment="1">
      <alignment vertical="top" wrapText="1"/>
    </xf>
    <xf numFmtId="0" fontId="189" fillId="0" borderId="38" xfId="0" quotePrefix="1" applyFont="1" applyBorder="1" applyAlignment="1">
      <alignment vertical="top" wrapText="1"/>
    </xf>
    <xf numFmtId="0" fontId="174" fillId="0" borderId="43" xfId="0" quotePrefix="1" applyFont="1" applyBorder="1" applyAlignment="1">
      <alignment vertical="top" wrapText="1"/>
    </xf>
    <xf numFmtId="0" fontId="14" fillId="13" borderId="39" xfId="0" applyNumberFormat="1" applyFont="1" applyFill="1" applyBorder="1" applyAlignment="1"/>
    <xf numFmtId="1" fontId="13" fillId="8" borderId="29" xfId="0" applyNumberFormat="1" applyFont="1" applyFill="1" applyBorder="1" applyAlignment="1"/>
    <xf numFmtId="1" fontId="15" fillId="7" borderId="29" xfId="0" applyNumberFormat="1" applyFont="1" applyFill="1" applyBorder="1" applyAlignment="1"/>
    <xf numFmtId="0" fontId="91" fillId="0" borderId="28" xfId="0" applyFont="1" applyBorder="1" applyAlignment="1">
      <alignment vertical="top" wrapText="1"/>
    </xf>
    <xf numFmtId="1" fontId="24" fillId="13" borderId="0" xfId="0" applyNumberFormat="1" applyFont="1" applyFill="1" applyBorder="1" applyAlignment="1"/>
    <xf numFmtId="49" fontId="80" fillId="13" borderId="41" xfId="0" applyNumberFormat="1" applyFont="1" applyFill="1" applyBorder="1" applyAlignment="1"/>
    <xf numFmtId="49" fontId="13" fillId="8" borderId="0" xfId="0" applyNumberFormat="1" applyFont="1" applyFill="1" applyBorder="1" applyAlignment="1"/>
    <xf numFmtId="49" fontId="28" fillId="13" borderId="29" xfId="0" applyNumberFormat="1" applyFont="1" applyFill="1" applyBorder="1" applyAlignment="1"/>
    <xf numFmtId="49" fontId="86" fillId="13" borderId="39" xfId="0" applyNumberFormat="1" applyFont="1" applyFill="1" applyBorder="1" applyAlignment="1"/>
    <xf numFmtId="49" fontId="28" fillId="13" borderId="39" xfId="0" applyNumberFormat="1" applyFont="1" applyFill="1" applyBorder="1" applyAlignment="1"/>
    <xf numFmtId="1" fontId="33" fillId="13" borderId="0" xfId="0" applyNumberFormat="1" applyFont="1" applyFill="1" applyBorder="1" applyAlignment="1"/>
    <xf numFmtId="49" fontId="22" fillId="13" borderId="41" xfId="0" applyNumberFormat="1" applyFont="1" applyFill="1" applyBorder="1" applyAlignment="1">
      <alignment vertical="top" wrapText="1"/>
    </xf>
    <xf numFmtId="49" fontId="33" fillId="13" borderId="0" xfId="0" applyNumberFormat="1" applyFont="1" applyFill="1" applyBorder="1" applyAlignment="1"/>
    <xf numFmtId="0" fontId="175" fillId="0" borderId="0" xfId="0" applyNumberFormat="1" applyFont="1" applyBorder="1" applyAlignment="1">
      <alignment vertical="top" wrapText="1"/>
    </xf>
    <xf numFmtId="0" fontId="190" fillId="0" borderId="0" xfId="0" applyNumberFormat="1" applyFont="1" applyBorder="1" applyAlignment="1">
      <alignment vertical="top" wrapText="1"/>
    </xf>
    <xf numFmtId="49" fontId="14" fillId="48" borderId="41" xfId="0" applyNumberFormat="1" applyFont="1" applyFill="1" applyBorder="1" applyAlignment="1"/>
    <xf numFmtId="0" fontId="179" fillId="0" borderId="0" xfId="0" applyFont="1" applyBorder="1" applyAlignment="1">
      <alignment vertical="top" wrapText="1"/>
    </xf>
    <xf numFmtId="0" fontId="180" fillId="0" borderId="29" xfId="0" applyFont="1" applyBorder="1" applyAlignment="1">
      <alignment vertical="top" wrapText="1"/>
    </xf>
    <xf numFmtId="0" fontId="0" fillId="0" borderId="0" xfId="0" applyFont="1" applyBorder="1" applyAlignment="1">
      <alignment vertical="top" wrapText="1"/>
    </xf>
    <xf numFmtId="0" fontId="0" fillId="0" borderId="29" xfId="0" applyFont="1" applyBorder="1" applyAlignment="1">
      <alignment vertical="top" wrapText="1"/>
    </xf>
    <xf numFmtId="49" fontId="14" fillId="13" borderId="45" xfId="0" applyNumberFormat="1" applyFont="1" applyFill="1" applyBorder="1" applyAlignment="1"/>
    <xf numFmtId="0" fontId="184" fillId="0" borderId="0" xfId="0" applyNumberFormat="1" applyFont="1" applyBorder="1" applyAlignment="1">
      <alignment vertical="top" wrapText="1"/>
    </xf>
    <xf numFmtId="0" fontId="185" fillId="0" borderId="0" xfId="0" applyNumberFormat="1" applyFont="1" applyBorder="1" applyAlignment="1">
      <alignment vertical="top" wrapText="1"/>
    </xf>
    <xf numFmtId="49" fontId="178" fillId="13" borderId="0" xfId="0" applyNumberFormat="1" applyFont="1" applyFill="1" applyBorder="1" applyAlignment="1"/>
    <xf numFmtId="0" fontId="193" fillId="0" borderId="0" xfId="0" applyFont="1" applyBorder="1" applyAlignment="1">
      <alignment vertical="top" wrapText="1"/>
    </xf>
    <xf numFmtId="0" fontId="193" fillId="0" borderId="0" xfId="0" applyNumberFormat="1" applyFont="1" applyBorder="1" applyAlignment="1">
      <alignment vertical="top" wrapText="1"/>
    </xf>
    <xf numFmtId="49" fontId="192" fillId="48" borderId="29" xfId="0" applyNumberFormat="1" applyFont="1" applyFill="1" applyBorder="1" applyAlignment="1">
      <alignment wrapText="1"/>
    </xf>
    <xf numFmtId="1" fontId="192" fillId="13" borderId="0" xfId="0" applyNumberFormat="1" applyFont="1" applyFill="1" applyBorder="1" applyAlignment="1">
      <alignment wrapText="1"/>
    </xf>
    <xf numFmtId="0" fontId="193" fillId="0" borderId="29" xfId="0" applyFont="1" applyBorder="1" applyAlignment="1">
      <alignment vertical="top" wrapText="1"/>
    </xf>
    <xf numFmtId="1" fontId="192" fillId="13" borderId="39" xfId="0" applyNumberFormat="1" applyFont="1" applyFill="1" applyBorder="1" applyAlignment="1">
      <alignment wrapText="1"/>
    </xf>
    <xf numFmtId="49" fontId="125" fillId="13" borderId="0" xfId="0" applyNumberFormat="1" applyFont="1" applyFill="1" applyBorder="1" applyAlignment="1">
      <alignment wrapText="1"/>
    </xf>
    <xf numFmtId="49" fontId="192" fillId="13" borderId="0" xfId="0" applyNumberFormat="1" applyFont="1" applyFill="1" applyBorder="1" applyAlignment="1">
      <alignment wrapText="1"/>
    </xf>
    <xf numFmtId="49" fontId="132" fillId="13" borderId="29" xfId="0" applyNumberFormat="1" applyFont="1" applyFill="1" applyBorder="1" applyAlignment="1">
      <alignment wrapText="1"/>
    </xf>
    <xf numFmtId="0" fontId="131" fillId="0" borderId="29" xfId="0" applyNumberFormat="1" applyFont="1" applyBorder="1" applyAlignment="1">
      <alignment vertical="top" wrapText="1"/>
    </xf>
    <xf numFmtId="0" fontId="136" fillId="0" borderId="41" xfId="0" applyNumberFormat="1" applyFont="1" applyBorder="1" applyAlignment="1">
      <alignment vertical="top" wrapText="1"/>
    </xf>
    <xf numFmtId="49" fontId="132" fillId="13" borderId="39" xfId="0" applyNumberFormat="1" applyFont="1" applyFill="1" applyBorder="1" applyAlignment="1">
      <alignment wrapText="1"/>
    </xf>
    <xf numFmtId="1" fontId="13" fillId="27" borderId="38" xfId="0" applyNumberFormat="1" applyFont="1" applyFill="1" applyBorder="1" applyAlignment="1"/>
    <xf numFmtId="0" fontId="171" fillId="0" borderId="0" xfId="0" applyFont="1" applyBorder="1" applyAlignment="1">
      <alignment vertical="top" wrapText="1"/>
    </xf>
    <xf numFmtId="0" fontId="89" fillId="0" borderId="41" xfId="0" applyNumberFormat="1" applyFont="1" applyBorder="1" applyAlignment="1">
      <alignment vertical="top" wrapText="1"/>
    </xf>
    <xf numFmtId="0" fontId="93" fillId="30" borderId="0" xfId="0" applyFont="1" applyFill="1" applyBorder="1" applyAlignment="1">
      <alignment vertical="top" wrapText="1"/>
    </xf>
    <xf numFmtId="0" fontId="170" fillId="0" borderId="29" xfId="0" applyFont="1" applyBorder="1" applyAlignment="1">
      <alignment vertical="top" wrapText="1"/>
    </xf>
    <xf numFmtId="0" fontId="109" fillId="0" borderId="0" xfId="0" applyFont="1" applyBorder="1" applyAlignment="1">
      <alignment vertical="top" wrapText="1"/>
    </xf>
    <xf numFmtId="1" fontId="13" fillId="13" borderId="29" xfId="0" applyNumberFormat="1" applyFont="1" applyFill="1" applyBorder="1" applyAlignment="1">
      <alignment wrapText="1"/>
    </xf>
    <xf numFmtId="49" fontId="27" fillId="17" borderId="0" xfId="0" applyNumberFormat="1" applyFont="1" applyFill="1" applyBorder="1" applyAlignment="1">
      <alignment horizontal="justify" vertical="top"/>
    </xf>
    <xf numFmtId="0" fontId="109" fillId="0" borderId="41" xfId="0" applyFont="1" applyBorder="1" applyAlignment="1">
      <alignment vertical="top" wrapText="1"/>
    </xf>
    <xf numFmtId="49" fontId="30" fillId="17" borderId="0" xfId="0" applyNumberFormat="1" applyFont="1" applyFill="1" applyBorder="1" applyAlignment="1">
      <alignment horizontal="justify" vertical="top"/>
    </xf>
    <xf numFmtId="0" fontId="169" fillId="0" borderId="0" xfId="0" applyFont="1" applyBorder="1" applyAlignment="1">
      <alignment vertical="top" wrapText="1"/>
    </xf>
    <xf numFmtId="49" fontId="119" fillId="17" borderId="28" xfId="0" applyNumberFormat="1" applyFont="1" applyFill="1" applyBorder="1" applyAlignment="1">
      <alignment horizontal="justify" vertical="top"/>
    </xf>
    <xf numFmtId="49" fontId="4" fillId="20" borderId="0" xfId="0" applyNumberFormat="1" applyFont="1" applyFill="1" applyBorder="1" applyAlignment="1">
      <alignment horizontal="justify" vertical="top"/>
    </xf>
    <xf numFmtId="0" fontId="93" fillId="29" borderId="0" xfId="0" applyFont="1" applyFill="1" applyBorder="1" applyAlignment="1">
      <alignment vertical="top" wrapText="1"/>
    </xf>
    <xf numFmtId="49" fontId="4" fillId="13" borderId="29" xfId="0" applyNumberFormat="1" applyFont="1" applyFill="1" applyBorder="1" applyAlignment="1"/>
    <xf numFmtId="0" fontId="201" fillId="0" borderId="28" xfId="0" quotePrefix="1" applyFont="1" applyBorder="1" applyAlignment="1">
      <alignment horizontal="left" vertical="top" wrapText="1"/>
    </xf>
    <xf numFmtId="0" fontId="177" fillId="0" borderId="28" xfId="0" applyFont="1" applyBorder="1" applyAlignment="1">
      <alignment vertical="top" wrapText="1"/>
    </xf>
    <xf numFmtId="0" fontId="189" fillId="0" borderId="43" xfId="0" quotePrefix="1" applyFont="1" applyBorder="1" applyAlignment="1">
      <alignment vertical="top" wrapText="1"/>
    </xf>
    <xf numFmtId="0" fontId="189" fillId="0" borderId="39" xfId="0" quotePrefix="1" applyFont="1" applyBorder="1" applyAlignment="1">
      <alignment vertical="top" wrapText="1"/>
    </xf>
    <xf numFmtId="0" fontId="202" fillId="0" borderId="0" xfId="0" quotePrefix="1" applyFont="1" applyAlignment="1">
      <alignment vertical="top" wrapText="1"/>
    </xf>
    <xf numFmtId="49" fontId="11" fillId="6" borderId="39" xfId="0" applyNumberFormat="1" applyFont="1" applyFill="1" applyBorder="1" applyAlignment="1">
      <alignment horizontal="left" vertical="top"/>
    </xf>
    <xf numFmtId="49" fontId="204" fillId="38" borderId="39" xfId="0" applyNumberFormat="1" applyFont="1" applyFill="1" applyBorder="1" applyAlignment="1">
      <alignment horizontal="left" vertical="top"/>
    </xf>
    <xf numFmtId="0" fontId="205" fillId="0" borderId="0" xfId="0" quotePrefix="1" applyFont="1" applyAlignment="1">
      <alignment vertical="top" wrapText="1"/>
    </xf>
    <xf numFmtId="0" fontId="206" fillId="0" borderId="0" xfId="0" quotePrefix="1" applyFont="1" applyAlignment="1">
      <alignment vertical="top" wrapText="1"/>
    </xf>
    <xf numFmtId="0" fontId="1" fillId="0" borderId="0" xfId="0" applyFont="1" applyAlignment="1">
      <alignment horizontal="left" vertical="top" wrapText="1"/>
    </xf>
    <xf numFmtId="0" fontId="0" fillId="0" borderId="0" xfId="0" applyFont="1" applyAlignment="1">
      <alignment vertical="top" wrapText="1"/>
    </xf>
  </cellXfs>
  <cellStyles count="1">
    <cellStyle name="Normal" xfId="0" builtinId="0"/>
  </cellStyles>
  <dxfs count="39">
    <dxf>
      <font>
        <b val="0"/>
        <i/>
      </font>
      <fill>
        <patternFill patternType="solid">
          <fgColor indexed="64"/>
          <bgColor theme="0"/>
        </patternFill>
      </fill>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5" tint="0.39997558519241921"/>
        <name val="Helvetica"/>
        <scheme val="none"/>
      </font>
      <alignment horizontal="general" vertical="top" textRotation="0" wrapText="1" indent="0" justifyLastLine="0" shrinkToFit="0" readingOrder="0"/>
      <border>
        <left style="thin">
          <color rgb="FF505050"/>
        </left>
        <right style="thin">
          <color rgb="FF505050"/>
        </right>
        <top style="thin">
          <color rgb="FF505050"/>
        </top>
        <bottom style="thin">
          <color rgb="FF505050"/>
        </bottom>
        <vertical style="thin">
          <color rgb="FF505050"/>
        </vertical>
        <horizontal style="thin">
          <color rgb="FF505050"/>
        </horizontal>
      </border>
    </dxf>
    <dxf>
      <font>
        <b val="0"/>
        <i val="0"/>
        <strike val="0"/>
        <condense val="0"/>
        <extend val="0"/>
        <outline val="0"/>
        <shadow val="0"/>
        <u val="none"/>
        <vertAlign val="baseline"/>
        <sz val="10"/>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fill>
        <patternFill patternType="solid">
          <fgColor indexed="64"/>
          <bgColor theme="5"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10"/>
        <color indexed="8"/>
        <name val="UICTFontTextStyleEmphasizedBody"/>
        <charset val="1"/>
        <scheme val="none"/>
      </font>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0"/>
        <color indexed="8"/>
        <name val="UICTFontTextStyleEmphasizedBody"/>
        <charset val="1"/>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i val="0"/>
        <strike val="0"/>
        <condense val="0"/>
        <extend val="0"/>
        <outline val="0"/>
        <shadow val="0"/>
        <u val="none"/>
        <vertAlign val="baseline"/>
        <sz val="9"/>
        <color indexed="8"/>
        <name val="Helvetica"/>
        <scheme val="none"/>
      </font>
      <alignment horizontal="general" vertical="top" textRotation="0" wrapText="1" indent="0" justifyLastLine="0" shrinkToFit="0" readingOrder="0"/>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theme="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Helvetica"/>
        <scheme val="none"/>
      </font>
      <numFmt numFmtId="0" formatCode="Genera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30"/>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theme="8" tint="0.39997558519241921"/>
        <name val="Helvetica"/>
        <scheme val="none"/>
      </font>
      <numFmt numFmtId="30" formatCode="@"/>
      <fill>
        <patternFill patternType="solid">
          <fgColor indexed="64"/>
          <bgColor indexed="27"/>
        </patternFill>
      </fill>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theme="4"/>
        <name val="Arial"/>
        <scheme val="none"/>
      </font>
      <numFmt numFmtId="30" formatCode="@"/>
      <fill>
        <patternFill patternType="solid">
          <fgColor indexed="64"/>
          <bgColor indexed="27"/>
        </patternFill>
      </fill>
      <alignment horizontal="general" vertical="bottom"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1"/>
        <color indexed="8"/>
        <name val="Arial"/>
        <scheme val="none"/>
      </font>
      <numFmt numFmtId="1" formatCode="0"/>
      <fill>
        <patternFill patternType="solid">
          <fgColor indexed="64"/>
          <bgColor indexed="18"/>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1" formatCode="0"/>
      <fill>
        <patternFill patternType="solid">
          <fgColor indexed="64"/>
          <bgColor indexed="19"/>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left"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numFmt numFmtId="0" formatCode="General"/>
      <alignment horizontal="left"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dxf>
    <dxf>
      <font>
        <b val="0"/>
        <i val="0"/>
        <strike val="0"/>
        <condense val="0"/>
        <extend val="0"/>
        <outline val="0"/>
        <shadow val="0"/>
        <u val="none"/>
        <vertAlign val="baseline"/>
        <sz val="9"/>
        <color indexed="8"/>
        <name val="UICTFontTextStyleBody"/>
        <scheme val="none"/>
      </font>
      <alignment horizontal="general" vertical="top" textRotation="0" wrapText="1"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10"/>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val="0"/>
        <i val="0"/>
        <strike val="0"/>
        <condense val="0"/>
        <extend val="0"/>
        <outline val="0"/>
        <shadow val="0"/>
        <u val="none"/>
        <vertAlign val="baseline"/>
        <sz val="8"/>
        <color indexed="8"/>
        <name val="Arial"/>
        <scheme val="none"/>
      </font>
      <numFmt numFmtId="30" formatCode="@"/>
      <fill>
        <patternFill patternType="solid">
          <fgColor indexed="64"/>
          <bgColor indexed="27"/>
        </patternFill>
      </fill>
      <alignment horizontal="general" vertical="bottom"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font>
        <b/>
        <i/>
        <strike val="0"/>
        <condense val="0"/>
        <extend val="0"/>
        <outline val="0"/>
        <shadow val="0"/>
        <u val="none"/>
        <vertAlign val="baseline"/>
        <sz val="10"/>
        <color indexed="39"/>
        <name val="Arial"/>
        <scheme val="none"/>
      </font>
      <numFmt numFmtId="0" formatCode="General"/>
      <fill>
        <patternFill patternType="solid">
          <fgColor indexed="64"/>
          <bgColor indexed="34"/>
        </patternFill>
      </fill>
      <alignment horizontal="justify" vertical="top" textRotation="0" wrapText="0" indent="0" justifyLastLine="0" shrinkToFit="0" readingOrder="0"/>
      <border diagonalUp="0" diagonalDown="0">
        <left style="thin">
          <color rgb="FF505050"/>
        </left>
        <right style="thin">
          <color rgb="FF505050"/>
        </right>
        <top style="thin">
          <color rgb="FF505050"/>
        </top>
        <bottom style="thin">
          <color rgb="FF505050"/>
        </bottom>
        <vertical/>
        <horizontal/>
      </border>
    </dxf>
    <dxf>
      <border outline="0">
        <right style="thin">
          <color rgb="FF505050"/>
        </right>
        <top style="thin">
          <color rgb="FF505050"/>
        </top>
        <bottom style="thin">
          <color rgb="FF505050"/>
        </bottom>
      </border>
    </dxf>
    <dxf>
      <font>
        <b val="0"/>
        <i val="0"/>
        <strike val="0"/>
        <condense val="0"/>
        <extend val="0"/>
        <outline val="0"/>
        <shadow val="0"/>
        <u val="none"/>
        <vertAlign val="baseline"/>
        <sz val="8"/>
        <color indexed="8"/>
        <name val="Arial"/>
        <scheme val="none"/>
      </font>
      <fill>
        <patternFill patternType="solid">
          <fgColor indexed="64"/>
          <bgColor indexed="27"/>
        </patternFill>
      </fill>
      <alignment horizontal="general" vertical="bottom" textRotation="0" wrapText="0" indent="0" justifyLastLine="0" shrinkToFit="0" readingOrder="0"/>
    </dxf>
    <dxf>
      <border outline="0">
        <bottom style="thin">
          <color rgb="FF505050"/>
        </bottom>
      </border>
    </dxf>
    <dxf>
      <font>
        <b val="0"/>
        <i val="0"/>
        <strike val="0"/>
        <condense val="0"/>
        <extend val="0"/>
        <outline val="0"/>
        <shadow val="0"/>
        <u val="none"/>
        <vertAlign val="baseline"/>
        <sz val="9"/>
        <color rgb="FF00B0F0"/>
        <name val="Helvetica"/>
        <scheme val="none"/>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454B"/>
      <rgbColor rgb="FF515151"/>
      <rgbColor rgb="FF56196A"/>
      <rgbColor rgb="FFB6DF9B"/>
      <rgbColor rgb="FFDD0806"/>
      <rgbColor rgb="FFFF99CC"/>
      <rgbColor rgb="FF8DDF47"/>
      <rgbColor rgb="FFFFDB4F"/>
      <rgbColor rgb="FF0000D4"/>
      <rgbColor rgb="FFFF6158"/>
      <rgbColor rgb="FF2D0039"/>
      <rgbColor rgb="FF53A2D6"/>
      <rgbColor rgb="FF92CF69"/>
      <rgbColor rgb="FFFF2C21"/>
      <rgbColor rgb="FFF4DC63"/>
      <rgbColor rgb="FFFFFFFF"/>
      <rgbColor rgb="FF3C0A49"/>
      <rgbColor rgb="FFBFBFBF"/>
      <rgbColor rgb="FFCCFFCC"/>
      <rgbColor rgb="FFFFCC99"/>
      <rgbColor rgb="FFAAAAAA"/>
      <rgbColor rgb="FF9CE159"/>
      <rgbColor rgb="FFFFFF99"/>
      <rgbColor rgb="FFFF2D21"/>
      <rgbColor rgb="FF499BC9"/>
      <rgbColor rgb="FF3A7CA0"/>
      <rgbColor rgb="FF76B4D6"/>
      <rgbColor rgb="FFFF0F1A"/>
      <rgbColor rgb="FFFFE061"/>
      <rgbColor rgb="FF6C6C6C"/>
      <rgbColor rgb="FFF8E897"/>
      <rgbColor rgb="FF58992C"/>
      <rgbColor rgb="FF454545"/>
      <rgbColor rgb="FFFFFF00"/>
      <rgbColor rgb="FF165778"/>
      <rgbColor rgb="FF6C2085"/>
      <rgbColor rgb="FFFEFFFE"/>
      <rgbColor rgb="FFF4DC63"/>
      <rgbColor rgb="FF3A7CA0"/>
      <rgbColor rgb="FF357CA2"/>
      <rgbColor rgb="FF6B2085"/>
      <rgbColor rgb="FFA7A7A7"/>
      <rgbColor rgb="FF2B6890"/>
      <rgbColor rgb="FFFEFA8B"/>
      <rgbColor rgb="FF228ED7"/>
      <rgbColor rgb="FF489BC9"/>
      <rgbColor rgb="FFF1D130"/>
      <rgbColor rgb="FFCC872E"/>
      <rgbColor rgb="FF993366"/>
      <rgbColor rgb="FF578625"/>
      <rgbColor rgb="FFFBFBF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Steve Addinsell" id="{09AFD23A-B55D-A24D-B78D-2585ACBA4DC0}" userId="5dd19fb511a86af1"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08F1CB2-C887-A945-8D60-1F0B4EE39E89}" name="Tableau11" displayName="Tableau11" ref="A1:AM1529" totalsRowShown="0" dataDxfId="36" headerRowBorderDxfId="37" tableBorderDxfId="35">
  <autoFilter ref="A1:AM1529" xr:uid="{F08F1CB2-C887-A945-8D60-1F0B4EE39E89}"/>
  <sortState xmlns:xlrd2="http://schemas.microsoft.com/office/spreadsheetml/2017/richdata2" ref="A2:AM1529">
    <sortCondition ref="H1:H1529"/>
  </sortState>
  <tableColumns count="39">
    <tableColumn id="1" xr3:uid="{D0AAF9CB-E8CC-314C-9BF2-B680B5D690E7}" name="Auteur"/>
    <tableColumn id="2" xr3:uid="{F517DBBF-6E0A-9040-A22A-AC4F4F0A4001}" name="Doublonsauteur" dataDxfId="34"/>
    <tableColumn id="3" xr3:uid="{2CF79451-BC23-5C40-8CE6-ACD71F034592}" name="Auteur1fois" dataDxfId="33"/>
    <tableColumn id="4" xr3:uid="{C1F0E08A-3790-7441-B204-294D93DA92DE}" name="trinomdefamille" dataDxfId="32"/>
    <tableColumn id="5" xr3:uid="{F24B40EB-1D77-E348-A8BA-B52911B4FBD2}" name="Nom" dataDxfId="31"/>
    <tableColumn id="6" xr3:uid="{E1D46EFE-7332-2942-848A-E07255AFB74F}" name="FExtractionNom" dataDxfId="30">
      <calculatedColumnFormula>MID(A2,SEARCH(" ",A2)+1,99)</calculatedColumnFormula>
    </tableColumn>
    <tableColumn id="36" xr3:uid="{9C99BBC1-9CCC-6A44-A9F3-58956AAAA7EF}" name="Suppr espace devant F1" dataDxfId="29"/>
    <tableColumn id="35" xr3:uid="{E745F27D-F375-C54B-BB9B-3C2EBBE9770A}" name="Suppr espace devant F2" dataDxfId="28">
      <calculatedColumnFormula>SUBSTITUTE(A2,CHAR(160),CHAR(32))</calculatedColumnFormula>
    </tableColumn>
    <tableColumn id="38" xr3:uid="{D26E2E13-34E4-9543-BAB8-B6FC7B2F0876}" name="Suppr espace devant F4" dataDxfId="27"/>
    <tableColumn id="39" xr3:uid="{33756FCB-4CE0-DF47-92A7-B0D81A8A7E6D}" name="Suppr espace devant F5" dataDxfId="26">
      <calculatedColumnFormula>TRIM(SUBSTITUTE(CLEAN(Tableau11[[#This Row],[Auteur]]),CHAR(160),CHAR(32)))</calculatedColumnFormula>
    </tableColumn>
    <tableColumn id="7" xr3:uid="{0E2C24C8-7553-6A4E-B740-9961DC1E9CF3}" name="FExtract1°mot" dataDxfId="25">
      <calculatedColumnFormula>_xlfn.TEXTBEFORE(A2,"")</calculatedColumnFormula>
    </tableColumn>
    <tableColumn id="8" xr3:uid="{51980DB3-AE29-B647-A893-9AF6252275E2}" name="coche&quot;àlire2"/>
    <tableColumn id="9" xr3:uid="{0CF12E2B-D4A4-4B40-93C4-6C5051F6601E}" name="Trouvé" dataDxfId="24"/>
    <tableColumn id="10" xr3:uid="{B41820E0-F547-DD42-B18C-AAEF3A2F2453}" name="àlire"/>
    <tableColumn id="11" xr3:uid="{86F0B690-E45C-C44E-B754-4026336DE4FC}" name="lu" dataDxfId="23"/>
    <tableColumn id="12" xr3:uid="{078DEF10-C57A-F54A-899B-8023DFDFF3B4}" name="titre"/>
    <tableColumn id="13" xr3:uid="{AEE832C3-080D-4C42-801A-C0DE2B8953A2}" name="origine" dataDxfId="22"/>
    <tableColumn id="14" xr3:uid="{43B5F5A5-A982-844D-B41D-5B14CC17E81E}" name="Pays" dataDxfId="21"/>
    <tableColumn id="15" xr3:uid="{C1F9C637-4F14-F048-8CE6-DCA0753099D2}" name="HOMMEFEMME" dataDxfId="20"/>
    <tableColumn id="16" xr3:uid="{116BF777-EBFA-DB4F-9A52-74A4A1176F04}" name="Enpriorité"/>
    <tableColumn id="17" xr3:uid="{6552CCB1-CB99-8B4E-A506-6F0A0958CF40}" name="Poche"/>
    <tableColumn id="18" xr3:uid="{81889D20-2FD4-E54F-9D45-B1A7D88051F3}" name="prix"/>
    <tableColumn id="19" xr3:uid="{0D3E121D-0A7D-EE46-A768-EAB6927FBC5A}" name="editeur"/>
    <tableColumn id="20" xr3:uid="{BEB8DD02-A832-6B41-8FCB-7211575B4E39}" name="nouvvenus"/>
    <tableColumn id="21" xr3:uid="{3604E2D2-F62E-D345-8B13-CADF6F43E78F}" name="biblio"/>
    <tableColumn id="22" xr3:uid="{EB86DF97-580C-1E40-95FE-652459325D8E}" name="Colonne1"/>
    <tableColumn id="23" xr3:uid="{8AD32ED8-98C7-B24E-952E-875B18FEC121}" name="Nom1fois"/>
    <tableColumn id="24" xr3:uid="{B2B61D4C-DFBE-654E-937D-1086D41A9CD4}" name="polar" dataDxfId="19"/>
    <tableColumn id="25" xr3:uid="{21AD30C1-A5CB-3D49-A035-5DFE56321CA8}" name="Moyen-âge"/>
    <tableColumn id="34" xr3:uid="{70C77177-5F52-5A45-9E5A-5AEE8BE516E5}" name="Egypte" dataDxfId="18"/>
    <tableColumn id="37" xr3:uid="{ECE65298-9413-BE48-8CDD-0C621CCC2E91}" name="Londres"/>
    <tableColumn id="26" xr3:uid="{7763C4C8-0C95-1D40-96F7-354B24E6ACD0}" name="Historique"/>
    <tableColumn id="27" xr3:uid="{13CC1D68-135F-DD4B-B718-8B061588AFC3}" name="Espionnage" dataDxfId="17"/>
    <tableColumn id="28" xr3:uid="{16E463AF-5874-2B41-824C-19D149EEE233}" name="ésotérisme" dataDxfId="16"/>
    <tableColumn id="29" xr3:uid="{970FCA9E-AB55-7147-9EBA-351F208394EA}" name="SF" dataDxfId="15"/>
    <tableColumn id="30" xr3:uid="{1C8EBC2C-D31A-3045-981E-ED30FB778A70}" name="àtrouver" dataDxfId="14"/>
    <tableColumn id="31" xr3:uid="{28E2E41E-3E2F-3F4A-8CAB-03FA97C4005F}" name="Note" dataDxfId="13"/>
    <tableColumn id="32" xr3:uid="{5687AB2C-5DDF-F04B-9A78-4B2DAD4202CE}" name="Excellent" dataDxfId="12"/>
    <tableColumn id="33" xr3:uid="{F9A61848-8160-1141-9BC5-70755311341E}" name="Trouvertitre" dataDxf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F577EE-B23C-5B42-AF7D-72A6119317F7}" name="Tableau2" displayName="Tableau2" ref="A1:D12" totalsRowShown="0">
  <autoFilter ref="A1:D12" xr:uid="{72F577EE-B23C-5B42-AF7D-72A6119317F7}"/>
  <sortState xmlns:xlrd2="http://schemas.microsoft.com/office/spreadsheetml/2017/richdata2" ref="A2:B2">
    <sortCondition ref="A1:A2"/>
  </sortState>
  <tableColumns count="4">
    <tableColumn id="1" xr3:uid="{D974D36D-3572-CE41-AB24-55AE96E248E4}" name="Titre" dataDxfId="10"/>
    <tableColumn id="2" xr3:uid="{157B4797-D1E1-0B44-916F-0626DAD928A5}" name="Auteur" dataDxfId="9"/>
    <tableColumn id="3" xr3:uid="{8D5EBBEC-3CF3-C447-B676-7F285FA2A3D5}" name="Auteur nom F1" dataDxfId="8">
      <calculatedColumnFormula>_xlfn.TEXTBEFORE(B2," ",-7)</calculatedColumnFormula>
    </tableColumn>
    <tableColumn id="4" xr3:uid="{D686C5AB-D84E-6341-952E-8BA960AE68EB}" name="Auteur nom F2" dataDxfId="7">
      <calculatedColumnFormula>_xlfn.TEXTBEFORE(TRIM(B2)," ",2)</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6BF470-F8BE-0D46-B4C2-F1BEAB62DF8F}" name="Tableau24" displayName="Tableau24" ref="A1:B2" totalsRowShown="0">
  <autoFilter ref="A1:B2" xr:uid="{1A6BF470-F8BE-0D46-B4C2-F1BEAB62DF8F}"/>
  <sortState xmlns:xlrd2="http://schemas.microsoft.com/office/spreadsheetml/2017/richdata2" ref="A2:B2">
    <sortCondition ref="A1:A2"/>
  </sortState>
  <tableColumns count="2">
    <tableColumn id="1" xr3:uid="{4152050A-0412-564D-B66B-C667656275B9}" name="Titre" dataDxfId="6"/>
    <tableColumn id="2" xr3:uid="{4BC1B9D6-7CFE-D24E-8D51-A363681BD935}" name="Auteur"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8D3A4A-9984-864F-A459-B41857C18D99}" name="Tableau1" displayName="Tableau1" ref="A1:E142" totalsRowShown="0">
  <autoFilter ref="A1:E142" xr:uid="{F78D3A4A-9984-864F-A459-B41857C18D99}"/>
  <sortState xmlns:xlrd2="http://schemas.microsoft.com/office/spreadsheetml/2017/richdata2" ref="A2:E142">
    <sortCondition ref="B1:B142"/>
  </sortState>
  <tableColumns count="5">
    <tableColumn id="1" xr3:uid="{08E3CE6F-BEFE-B14D-80C3-E6004ACDD5EE}" name="Argentine" dataDxfId="4"/>
    <tableColumn id="2" xr3:uid="{D0DECE7E-8E72-E04E-A805-61BBD79E3638}" name="Pays" dataDxfId="3"/>
    <tableColumn id="4" xr3:uid="{430380D2-31D0-AE40-A574-8E12268258B0}" name="Amérique latine" dataDxfId="2"/>
    <tableColumn id="5" xr3:uid="{1F9FBBB0-4DA2-1F46-9BC4-B9E0C235DBCF}" name="Est" dataDxfId="1"/>
    <tableColumn id="3" xr3:uid="{0FCB9860-671B-D244-88C4-2B37E22E3A58}" name="Titres" dataDxfId="0"/>
  </tableColumns>
  <tableStyleInfo showFirstColumn="0" showLastColumn="0" showRowStripes="1" showColumnStripes="0"/>
</table>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698" dT="2019-05-02T11:41:53.98" personId="{09AFD23A-B55D-A24D-B78D-2585ACBA4DC0}" id="{553A51D1-DA65-4744-A766-1DA11E23A288}">
    <text>Lu le tome 1</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0"/>
  <sheetViews>
    <sheetView showGridLines="0" workbookViewId="0"/>
  </sheetViews>
  <sheetFormatPr defaultColWidth="9.9765625" defaultRowHeight="12.95" customHeight="1" x14ac:dyDescent="0.15"/>
  <cols>
    <col min="1" max="1" width="2.01953125" customWidth="1"/>
    <col min="2" max="4" width="33.578125" customWidth="1"/>
  </cols>
  <sheetData>
    <row r="3" spans="2:4" ht="0" hidden="1" customHeight="1" x14ac:dyDescent="0.15">
      <c r="B3" s="930" t="s">
        <v>0</v>
      </c>
      <c r="C3" s="931"/>
      <c r="D3" s="931"/>
    </row>
    <row r="7" spans="2:4" ht="28.5" x14ac:dyDescent="0.2">
      <c r="B7" s="1" t="s">
        <v>1</v>
      </c>
      <c r="C7" s="1" t="s">
        <v>2</v>
      </c>
      <c r="D7" s="1" t="s">
        <v>3</v>
      </c>
    </row>
    <row r="9" spans="2:4" ht="15.75" x14ac:dyDescent="0.15">
      <c r="B9" s="2" t="s">
        <v>4</v>
      </c>
      <c r="C9" s="2"/>
      <c r="D9" s="2"/>
    </row>
    <row r="10" spans="2:4" ht="15.75" x14ac:dyDescent="0.15">
      <c r="B10" s="3"/>
      <c r="C10" s="3" t="s">
        <v>5</v>
      </c>
      <c r="D10" s="4" t="s">
        <v>4</v>
      </c>
    </row>
  </sheetData>
  <mergeCells count="1">
    <mergeCell ref="B3:D3"/>
  </mergeCells>
  <hyperlinks>
    <hyperlink ref="D10" location="'Polars vers Excel ok - Tableau '!R1C1" display="Polars vers Excel ok - Tableau "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JH1529"/>
  <sheetViews>
    <sheetView showGridLines="0" tabSelected="1" workbookViewId="0">
      <pane xSplit="1" ySplit="1" topLeftCell="B204" activePane="bottomRight" state="frozen"/>
      <selection activeCell="L1510" sqref="L1510:L1529"/>
      <selection pane="bottomLeft" activeCell="A2" sqref="A2"/>
      <selection pane="topRight" activeCell="E2" sqref="E2"/>
      <selection pane="bottomRight" activeCell="A204" sqref="A204:A215"/>
    </sheetView>
  </sheetViews>
  <sheetFormatPr defaultColWidth="11.32421875" defaultRowHeight="16.350000000000001" customHeight="1" x14ac:dyDescent="0.15"/>
  <cols>
    <col min="1" max="1" width="44.90625" style="125" customWidth="1"/>
    <col min="2" max="2" width="17.80078125" style="125" customWidth="1"/>
    <col min="3" max="3" width="14.42578125" style="125" customWidth="1"/>
    <col min="4" max="4" width="18.609375" style="125" customWidth="1"/>
    <col min="5" max="5" width="7.28125" style="125" customWidth="1"/>
    <col min="6" max="6" width="17.39453125" style="125" customWidth="1"/>
    <col min="7" max="7" width="26.0234375" style="125" customWidth="1"/>
    <col min="8" max="8" width="26.69921875" style="125" customWidth="1"/>
    <col min="9" max="9" width="19.6875" style="125" customWidth="1"/>
    <col min="10" max="10" width="23.328125" style="125" customWidth="1"/>
    <col min="11" max="11" width="16.31640625" style="125" customWidth="1"/>
    <col min="12" max="12" width="13.078125" style="125" customWidth="1"/>
    <col min="13" max="13" width="9.57421875" style="125" customWidth="1"/>
    <col min="14" max="14" width="7.953125" style="125" customWidth="1"/>
    <col min="15" max="15" width="5.2578125" style="125" customWidth="1"/>
    <col min="16" max="16" width="38.43359375" style="125" customWidth="1"/>
    <col min="17" max="17" width="16.44921875" style="125" customWidth="1"/>
    <col min="18" max="18" width="20.359375" style="705" customWidth="1"/>
    <col min="19" max="19" width="11.8671875" style="125" customWidth="1"/>
    <col min="20" max="20" width="12.5390625" style="125" customWidth="1"/>
    <col min="21" max="21" width="9.16796875" style="125" customWidth="1"/>
    <col min="22" max="22" width="6.875" style="125" customWidth="1"/>
    <col min="23" max="23" width="9.57421875" style="125" customWidth="1"/>
    <col min="24" max="24" width="13.484375" style="125" customWidth="1"/>
    <col min="25" max="25" width="8.76171875" style="125" customWidth="1"/>
    <col min="26" max="26" width="15.5078125" style="125" customWidth="1"/>
    <col min="27" max="27" width="45.30859375" style="287" customWidth="1"/>
    <col min="28" max="28" width="7.953125" style="125" customWidth="1"/>
    <col min="29" max="31" width="12.67578125" style="125" customWidth="1"/>
    <col min="32" max="32" width="12.40625" style="125" customWidth="1"/>
    <col min="33" max="33" width="14.15625" style="125" customWidth="1"/>
    <col min="34" max="34" width="13.078125" style="523" customWidth="1"/>
    <col min="35" max="35" width="6.203125" style="125" customWidth="1"/>
    <col min="36" max="36" width="10.65234375" style="125" customWidth="1"/>
    <col min="37" max="37" width="20.359375" style="125" customWidth="1"/>
    <col min="38" max="38" width="11.32421875" style="125" customWidth="1"/>
    <col min="39" max="39" width="14.15625" style="125" customWidth="1"/>
    <col min="40" max="268" width="11.32421875" style="125" customWidth="1"/>
    <col min="269" max="16384" width="11.32421875" style="281"/>
  </cols>
  <sheetData>
    <row r="1" spans="1:39" ht="28.7" customHeight="1" x14ac:dyDescent="0.15">
      <c r="A1" s="747" t="s">
        <v>6</v>
      </c>
      <c r="B1" s="747" t="s">
        <v>1239</v>
      </c>
      <c r="C1" s="748" t="s">
        <v>1240</v>
      </c>
      <c r="D1" s="749" t="s">
        <v>1241</v>
      </c>
      <c r="E1" s="750" t="s">
        <v>1123</v>
      </c>
      <c r="F1" s="750" t="s">
        <v>1242</v>
      </c>
      <c r="G1" s="750" t="s">
        <v>2984</v>
      </c>
      <c r="H1" s="820" t="s">
        <v>2985</v>
      </c>
      <c r="I1" s="926" t="s">
        <v>2987</v>
      </c>
      <c r="J1" s="927" t="s">
        <v>2988</v>
      </c>
      <c r="K1" s="750" t="s">
        <v>1243</v>
      </c>
      <c r="L1" s="751" t="s">
        <v>1244</v>
      </c>
      <c r="M1" s="752" t="s">
        <v>8</v>
      </c>
      <c r="N1" s="753" t="s">
        <v>1245</v>
      </c>
      <c r="O1" s="754" t="s">
        <v>7</v>
      </c>
      <c r="P1" s="755" t="s">
        <v>9</v>
      </c>
      <c r="Q1" s="749" t="s">
        <v>13</v>
      </c>
      <c r="R1" s="756" t="s">
        <v>785</v>
      </c>
      <c r="S1" s="749" t="s">
        <v>1246</v>
      </c>
      <c r="T1" s="757" t="s">
        <v>1247</v>
      </c>
      <c r="U1" s="758" t="s">
        <v>10</v>
      </c>
      <c r="V1" s="749" t="s">
        <v>11</v>
      </c>
      <c r="W1" s="749" t="s">
        <v>12</v>
      </c>
      <c r="X1" s="749" t="s">
        <v>1248</v>
      </c>
      <c r="Y1" s="749" t="s">
        <v>1249</v>
      </c>
      <c r="Z1" s="759" t="s">
        <v>1185</v>
      </c>
      <c r="AA1" s="760" t="s">
        <v>1250</v>
      </c>
      <c r="AB1" s="761" t="s">
        <v>14</v>
      </c>
      <c r="AC1" s="762" t="s">
        <v>15</v>
      </c>
      <c r="AD1" s="762" t="s">
        <v>786</v>
      </c>
      <c r="AE1" s="762" t="s">
        <v>2986</v>
      </c>
      <c r="AF1" s="763" t="s">
        <v>694</v>
      </c>
      <c r="AG1" s="764" t="s">
        <v>1251</v>
      </c>
      <c r="AH1" s="765" t="s">
        <v>16</v>
      </c>
      <c r="AI1" s="761" t="s">
        <v>17</v>
      </c>
      <c r="AJ1" s="766" t="s">
        <v>1252</v>
      </c>
      <c r="AK1" s="767" t="s">
        <v>18</v>
      </c>
      <c r="AL1" s="768" t="s">
        <v>816</v>
      </c>
      <c r="AM1" s="769" t="s">
        <v>1253</v>
      </c>
    </row>
    <row r="2" spans="1:39" ht="12.95" customHeight="1" x14ac:dyDescent="0.25">
      <c r="A2" s="821" t="s">
        <v>1232</v>
      </c>
      <c r="B2" s="792"/>
      <c r="C2" s="793"/>
      <c r="D2" s="794"/>
      <c r="E2" s="794"/>
      <c r="F2" s="795" t="str">
        <f>MID(A2,SEARCH(" ",A2)+1,99)</f>
        <v>Agatha Christie</v>
      </c>
      <c r="G2" s="925"/>
      <c r="H2" s="921" t="str">
        <f>SUBSTITUTE(A2,CHAR(160),CHAR(32))</f>
        <v> Agatha Christie</v>
      </c>
      <c r="I2" s="921"/>
      <c r="J2" s="921" t="str">
        <f>TRIM(SUBSTITUTE(CLEAN(Tableau11[[#This Row],[Auteur]]),CHAR(160),CHAR(32)))</f>
        <v> Agatha Christie</v>
      </c>
      <c r="K2" s="813" t="str">
        <f>_xlfn.TEXTBEFORE(A2,"")</f>
        <v/>
      </c>
      <c r="M2" s="796"/>
      <c r="O2" s="797"/>
      <c r="P2" s="873" t="s">
        <v>1190</v>
      </c>
      <c r="Q2" s="794"/>
      <c r="R2" s="798" t="s">
        <v>1238</v>
      </c>
      <c r="S2" s="745" t="s">
        <v>25</v>
      </c>
      <c r="AB2" s="799"/>
      <c r="AD2" s="125" t="s">
        <v>26</v>
      </c>
      <c r="AH2" s="352"/>
      <c r="AI2" s="800"/>
      <c r="AJ2" s="800"/>
      <c r="AK2" s="800"/>
      <c r="AM2" s="643"/>
    </row>
    <row r="3" spans="1:39" ht="12.95" customHeight="1" x14ac:dyDescent="0.2">
      <c r="A3" s="922" t="s">
        <v>1234</v>
      </c>
      <c r="B3" s="792"/>
      <c r="C3" s="793"/>
      <c r="D3" s="794"/>
      <c r="E3" s="794"/>
      <c r="F3" s="795" t="str">
        <f>MID(A3,SEARCH(" ",A3)+1,99)</f>
        <v>Daniel Easterman</v>
      </c>
      <c r="G3" s="795"/>
      <c r="H3" s="921" t="str">
        <f>SUBSTITUTE(A3,CHAR(160),CHAR(32))</f>
        <v> Daniel Easterman</v>
      </c>
      <c r="I3" s="921"/>
      <c r="J3" s="921" t="str">
        <f>TRIM(SUBSTITUTE(CLEAN(Tableau11[[#This Row],[Auteur]]),CHAR(160),CHAR(32)))</f>
        <v> Daniel Easterman</v>
      </c>
      <c r="K3" s="813" t="str">
        <f>_xlfn.TEXTBEFORE(A3,"")</f>
        <v/>
      </c>
      <c r="M3" s="796"/>
      <c r="O3" s="797"/>
      <c r="P3" s="873" t="s">
        <v>1193</v>
      </c>
      <c r="Q3" s="794"/>
      <c r="R3" s="798" t="s">
        <v>1238</v>
      </c>
      <c r="S3" s="389" t="s">
        <v>189</v>
      </c>
      <c r="AB3" s="799"/>
      <c r="AD3" s="125" t="s">
        <v>26</v>
      </c>
      <c r="AH3" s="352"/>
      <c r="AI3" s="800"/>
      <c r="AJ3" s="800"/>
      <c r="AK3" s="800"/>
      <c r="AM3" s="643"/>
    </row>
    <row r="4" spans="1:39" ht="12.95" customHeight="1" x14ac:dyDescent="0.2">
      <c r="A4" s="922" t="s">
        <v>1235</v>
      </c>
      <c r="B4" s="792"/>
      <c r="C4" s="793"/>
      <c r="D4" s="794"/>
      <c r="E4" s="794"/>
      <c r="F4" s="795" t="str">
        <f>MID(A4,SEARCH(" ",A4)+1,99)</f>
        <v>Elizabeth Peters</v>
      </c>
      <c r="G4" s="795"/>
      <c r="H4" s="921" t="str">
        <f>SUBSTITUTE(A4,CHAR(160),CHAR(32))</f>
        <v> Elizabeth Peters</v>
      </c>
      <c r="I4" s="921"/>
      <c r="J4" s="921" t="str">
        <f>TRIM(SUBSTITUTE(CLEAN(Tableau11[[#This Row],[Auteur]]),CHAR(160),CHAR(32)))</f>
        <v> Elizabeth Peters</v>
      </c>
      <c r="K4" s="813" t="str">
        <f>_xlfn.TEXTBEFORE(A4,"")</f>
        <v/>
      </c>
      <c r="M4" s="796"/>
      <c r="O4" s="797"/>
      <c r="P4" s="873" t="s">
        <v>1194</v>
      </c>
      <c r="Q4" s="794"/>
      <c r="R4" s="896" t="s">
        <v>2983</v>
      </c>
      <c r="S4" s="388" t="s">
        <v>25</v>
      </c>
      <c r="AB4" s="799"/>
      <c r="AD4" s="125" t="s">
        <v>26</v>
      </c>
      <c r="AH4" s="352"/>
      <c r="AI4" s="800"/>
      <c r="AJ4" s="800"/>
      <c r="AK4" s="800"/>
      <c r="AM4" s="643"/>
    </row>
    <row r="5" spans="1:39" ht="12.95" customHeight="1" x14ac:dyDescent="0.2">
      <c r="A5" s="922" t="s">
        <v>1235</v>
      </c>
      <c r="B5" s="792"/>
      <c r="C5" s="858"/>
      <c r="D5" s="794"/>
      <c r="E5" s="794"/>
      <c r="F5" s="795" t="str">
        <f>MID(A5,SEARCH(" ",A5)+1,99)</f>
        <v>Elizabeth Peters</v>
      </c>
      <c r="G5" s="795"/>
      <c r="H5" s="921" t="str">
        <f>SUBSTITUTE(A5,CHAR(160),CHAR(32))</f>
        <v> Elizabeth Peters</v>
      </c>
      <c r="I5" s="921"/>
      <c r="J5" s="921" t="str">
        <f>TRIM(SUBSTITUTE(CLEAN(Tableau11[[#This Row],[Auteur]]),CHAR(160),CHAR(32)))</f>
        <v> Elizabeth Peters</v>
      </c>
      <c r="K5" s="813" t="str">
        <f>_xlfn.TEXTBEFORE(A5,"")</f>
        <v/>
      </c>
      <c r="M5" s="796"/>
      <c r="O5" s="797"/>
      <c r="P5" s="687" t="s">
        <v>1199</v>
      </c>
      <c r="Q5" s="885"/>
      <c r="R5" s="896" t="s">
        <v>2983</v>
      </c>
      <c r="S5" s="388" t="s">
        <v>25</v>
      </c>
      <c r="T5" s="644"/>
      <c r="AB5" s="799"/>
      <c r="AD5" s="125" t="s">
        <v>26</v>
      </c>
      <c r="AH5" s="352"/>
      <c r="AI5" s="800"/>
      <c r="AJ5" s="800"/>
      <c r="AK5" s="800"/>
      <c r="AM5" s="643"/>
    </row>
    <row r="6" spans="1:39" ht="12.95" customHeight="1" x14ac:dyDescent="0.2">
      <c r="A6" s="922" t="s">
        <v>1235</v>
      </c>
      <c r="B6" s="792"/>
      <c r="C6" s="858"/>
      <c r="D6" s="794"/>
      <c r="E6" s="794"/>
      <c r="F6" s="795" t="str">
        <f>MID(A6,SEARCH(" ",A6)+1,99)</f>
        <v>Elizabeth Peters</v>
      </c>
      <c r="G6" s="795"/>
      <c r="H6" s="921" t="str">
        <f>SUBSTITUTE(A6,CHAR(160),CHAR(32))</f>
        <v> Elizabeth Peters</v>
      </c>
      <c r="I6" s="921"/>
      <c r="J6" s="921" t="str">
        <f>TRIM(SUBSTITUTE(CLEAN(Tableau11[[#This Row],[Auteur]]),CHAR(160),CHAR(32)))</f>
        <v> Elizabeth Peters</v>
      </c>
      <c r="K6" s="813" t="str">
        <f>_xlfn.TEXTBEFORE(A6,"")</f>
        <v/>
      </c>
      <c r="M6" s="796"/>
      <c r="O6" s="797"/>
      <c r="P6" s="687" t="s">
        <v>1200</v>
      </c>
      <c r="Q6" s="885"/>
      <c r="R6" s="896" t="s">
        <v>2983</v>
      </c>
      <c r="S6" s="388" t="s">
        <v>25</v>
      </c>
      <c r="T6" s="644"/>
      <c r="AB6" s="799"/>
      <c r="AD6" s="125" t="s">
        <v>26</v>
      </c>
      <c r="AH6" s="352"/>
      <c r="AI6" s="800"/>
      <c r="AJ6" s="800"/>
      <c r="AK6" s="800"/>
      <c r="AM6" s="643"/>
    </row>
    <row r="7" spans="1:39" ht="12.95" customHeight="1" x14ac:dyDescent="0.2">
      <c r="A7" s="922" t="s">
        <v>1235</v>
      </c>
      <c r="B7" s="792"/>
      <c r="C7" s="858"/>
      <c r="D7" s="794"/>
      <c r="E7" s="794"/>
      <c r="F7" s="795" t="str">
        <f>MID(A7,SEARCH(" ",A7)+1,99)</f>
        <v>Elizabeth Peters</v>
      </c>
      <c r="G7" s="795"/>
      <c r="H7" s="921" t="str">
        <f>SUBSTITUTE(A7,CHAR(160),CHAR(32))</f>
        <v> Elizabeth Peters</v>
      </c>
      <c r="I7" s="921"/>
      <c r="J7" s="921" t="str">
        <f>TRIM(SUBSTITUTE(CLEAN(Tableau11[[#This Row],[Auteur]]),CHAR(160),CHAR(32)))</f>
        <v> Elizabeth Peters</v>
      </c>
      <c r="K7" s="813" t="str">
        <f>_xlfn.TEXTBEFORE(A7,"")</f>
        <v/>
      </c>
      <c r="M7" s="796"/>
      <c r="O7" s="797"/>
      <c r="P7" s="687" t="s">
        <v>1201</v>
      </c>
      <c r="Q7" s="885"/>
      <c r="R7" s="896" t="s">
        <v>2983</v>
      </c>
      <c r="S7" s="388" t="s">
        <v>25</v>
      </c>
      <c r="T7" s="644"/>
      <c r="AB7" s="799"/>
      <c r="AD7" s="125" t="s">
        <v>26</v>
      </c>
      <c r="AH7" s="352"/>
      <c r="AI7" s="800"/>
      <c r="AJ7" s="800"/>
      <c r="AK7" s="800"/>
      <c r="AM7" s="643"/>
    </row>
    <row r="8" spans="1:39" ht="12.95" customHeight="1" x14ac:dyDescent="0.2">
      <c r="A8" s="922" t="s">
        <v>1235</v>
      </c>
      <c r="B8" s="792"/>
      <c r="C8" s="858"/>
      <c r="D8" s="794"/>
      <c r="E8" s="794"/>
      <c r="F8" s="795" t="str">
        <f>MID(A8,SEARCH(" ",A8)+1,99)</f>
        <v>Elizabeth Peters</v>
      </c>
      <c r="G8" s="795"/>
      <c r="H8" s="921" t="str">
        <f>SUBSTITUTE(A8,CHAR(160),CHAR(32))</f>
        <v> Elizabeth Peters</v>
      </c>
      <c r="I8" s="921"/>
      <c r="J8" s="921" t="str">
        <f>TRIM(SUBSTITUTE(CLEAN(Tableau11[[#This Row],[Auteur]]),CHAR(160),CHAR(32)))</f>
        <v> Elizabeth Peters</v>
      </c>
      <c r="K8" s="813" t="str">
        <f>_xlfn.TEXTBEFORE(A8,"")</f>
        <v/>
      </c>
      <c r="M8" s="796"/>
      <c r="O8" s="797"/>
      <c r="P8" s="687" t="s">
        <v>1204</v>
      </c>
      <c r="Q8" s="885"/>
      <c r="R8" s="896" t="s">
        <v>2983</v>
      </c>
      <c r="S8" s="388" t="s">
        <v>25</v>
      </c>
      <c r="T8" s="644"/>
      <c r="AB8" s="799"/>
      <c r="AD8" s="125" t="s">
        <v>26</v>
      </c>
      <c r="AH8" s="352"/>
      <c r="AI8" s="800"/>
      <c r="AJ8" s="800"/>
      <c r="AK8" s="800"/>
      <c r="AM8" s="643"/>
    </row>
    <row r="9" spans="1:39" ht="12.95" customHeight="1" x14ac:dyDescent="0.2">
      <c r="A9" s="922" t="s">
        <v>1235</v>
      </c>
      <c r="B9" s="792"/>
      <c r="C9" s="793"/>
      <c r="D9" s="794"/>
      <c r="E9" s="794"/>
      <c r="F9" s="795" t="str">
        <f>MID(A9,SEARCH(" ",A9)+1,99)</f>
        <v>Elizabeth Peters</v>
      </c>
      <c r="G9" s="795"/>
      <c r="H9" s="921" t="str">
        <f>SUBSTITUTE(A9,CHAR(160),CHAR(32))</f>
        <v> Elizabeth Peters</v>
      </c>
      <c r="I9" s="921"/>
      <c r="J9" s="921" t="str">
        <f>TRIM(SUBSTITUTE(CLEAN(Tableau11[[#This Row],[Auteur]]),CHAR(160),CHAR(32)))</f>
        <v> Elizabeth Peters</v>
      </c>
      <c r="K9" s="813" t="str">
        <f>_xlfn.TEXTBEFORE(A9,"")</f>
        <v/>
      </c>
      <c r="M9" s="796"/>
      <c r="O9" s="797"/>
      <c r="P9" s="687" t="s">
        <v>1205</v>
      </c>
      <c r="Q9" s="794"/>
      <c r="R9" s="896" t="s">
        <v>2983</v>
      </c>
      <c r="S9" s="388" t="s">
        <v>25</v>
      </c>
      <c r="AB9" s="799"/>
      <c r="AD9" s="125" t="s">
        <v>26</v>
      </c>
      <c r="AH9" s="352"/>
      <c r="AI9" s="800"/>
      <c r="AJ9" s="800"/>
      <c r="AK9" s="800"/>
      <c r="AM9" s="643"/>
    </row>
    <row r="10" spans="1:39" ht="12.95" customHeight="1" x14ac:dyDescent="0.2">
      <c r="A10" s="922" t="s">
        <v>1230</v>
      </c>
      <c r="B10" s="792"/>
      <c r="C10" s="793"/>
      <c r="D10" s="794"/>
      <c r="E10" s="794"/>
      <c r="F10" s="795" t="str">
        <f>MID(A10,SEARCH(" ",A10)+1,99)</f>
        <v>Henri Vernes</v>
      </c>
      <c r="G10" s="795"/>
      <c r="H10" s="921" t="str">
        <f>SUBSTITUTE(A10,CHAR(160),CHAR(32))</f>
        <v> Henri Vernes</v>
      </c>
      <c r="I10" s="921"/>
      <c r="J10" s="921" t="str">
        <f>TRIM(SUBSTITUTE(CLEAN(Tableau11[[#This Row],[Auteur]]),CHAR(160),CHAR(32)))</f>
        <v> Henri Vernes</v>
      </c>
      <c r="K10" s="813" t="str">
        <f>_xlfn.TEXTBEFORE(A10,"")</f>
        <v/>
      </c>
      <c r="M10" s="796"/>
      <c r="O10" s="797"/>
      <c r="P10" s="873" t="s">
        <v>1188</v>
      </c>
      <c r="Q10" s="794"/>
      <c r="R10" s="798" t="s">
        <v>1238</v>
      </c>
      <c r="S10" s="389" t="s">
        <v>189</v>
      </c>
      <c r="AB10" s="799"/>
      <c r="AD10" s="125" t="s">
        <v>26</v>
      </c>
      <c r="AH10" s="352"/>
      <c r="AI10" s="800"/>
      <c r="AJ10" s="800"/>
      <c r="AK10" s="800"/>
      <c r="AM10" s="643"/>
    </row>
    <row r="11" spans="1:39" ht="12.95" customHeight="1" x14ac:dyDescent="0.2">
      <c r="A11" s="922" t="s">
        <v>1237</v>
      </c>
      <c r="B11" s="792"/>
      <c r="C11" s="793"/>
      <c r="D11" s="794"/>
      <c r="E11" s="794"/>
      <c r="F11" s="795" t="str">
        <f>MID(A11,SEARCH(" ",A11)+1,99)</f>
        <v>Paul Sussman</v>
      </c>
      <c r="G11" s="795"/>
      <c r="H11" s="921" t="str">
        <f>SUBSTITUTE(A11,CHAR(160),CHAR(32))</f>
        <v> Paul Sussman</v>
      </c>
      <c r="I11" s="921"/>
      <c r="J11" s="921" t="str">
        <f>TRIM(SUBSTITUTE(CLEAN(Tableau11[[#This Row],[Auteur]]),CHAR(160),CHAR(32)))</f>
        <v> Paul Sussman</v>
      </c>
      <c r="K11" s="813" t="str">
        <f>_xlfn.TEXTBEFORE(A11,"")</f>
        <v/>
      </c>
      <c r="M11" s="796"/>
      <c r="O11" s="797"/>
      <c r="P11" s="873" t="s">
        <v>1196</v>
      </c>
      <c r="Q11" s="794"/>
      <c r="R11" s="798" t="s">
        <v>1238</v>
      </c>
      <c r="S11" s="389" t="s">
        <v>189</v>
      </c>
      <c r="AB11" s="799"/>
      <c r="AD11" s="125" t="s">
        <v>26</v>
      </c>
      <c r="AH11" s="352"/>
      <c r="AI11" s="800"/>
      <c r="AJ11" s="800"/>
      <c r="AK11" s="800"/>
      <c r="AM11" s="643"/>
    </row>
    <row r="12" spans="1:39" ht="12.95" customHeight="1" x14ac:dyDescent="0.2">
      <c r="A12" s="922" t="s">
        <v>1233</v>
      </c>
      <c r="B12" s="792"/>
      <c r="C12" s="793"/>
      <c r="D12" s="794"/>
      <c r="E12" s="794"/>
      <c r="F12" s="795" t="str">
        <f>MID(A12,SEARCH(" ",A12)+1,99)</f>
        <v>Robin Cook (USA)</v>
      </c>
      <c r="G12" s="795"/>
      <c r="H12" s="921" t="str">
        <f>SUBSTITUTE(A12,CHAR(160),CHAR(32))</f>
        <v> Robin Cook (USA)</v>
      </c>
      <c r="I12" s="921"/>
      <c r="J12" s="921" t="str">
        <f>TRIM(SUBSTITUTE(CLEAN(Tableau11[[#This Row],[Auteur]]),CHAR(160),CHAR(32)))</f>
        <v> Robin Cook (USA)</v>
      </c>
      <c r="K12" s="813" t="str">
        <f>_xlfn.TEXTBEFORE(A12,"")</f>
        <v/>
      </c>
      <c r="M12" s="796"/>
      <c r="O12" s="797"/>
      <c r="P12" s="873" t="s">
        <v>1191</v>
      </c>
      <c r="Q12" s="794"/>
      <c r="R12" s="798" t="s">
        <v>1238</v>
      </c>
      <c r="S12" s="389" t="s">
        <v>189</v>
      </c>
      <c r="AB12" s="799"/>
      <c r="AD12" s="125" t="s">
        <v>26</v>
      </c>
      <c r="AH12" s="352"/>
      <c r="AI12" s="800"/>
      <c r="AJ12" s="800"/>
      <c r="AK12" s="800"/>
      <c r="AM12" s="643"/>
    </row>
    <row r="13" spans="1:39" ht="12.95" customHeight="1" x14ac:dyDescent="0.2">
      <c r="A13" s="922" t="s">
        <v>1228</v>
      </c>
      <c r="B13" s="792"/>
      <c r="C13" s="793"/>
      <c r="D13" s="794"/>
      <c r="E13" s="794"/>
      <c r="F13" s="795" t="str">
        <f>MID(A13,SEARCH(" ",A13)+1,99)</f>
        <v>Samuel Delage</v>
      </c>
      <c r="G13" s="795"/>
      <c r="H13" s="921" t="str">
        <f>SUBSTITUTE(A13,CHAR(160),CHAR(32))</f>
        <v> Samuel Delage</v>
      </c>
      <c r="I13" s="921"/>
      <c r="J13" s="921" t="str">
        <f>TRIM(SUBSTITUTE(CLEAN(Tableau11[[#This Row],[Auteur]]),CHAR(160),CHAR(32)))</f>
        <v> Samuel Delage</v>
      </c>
      <c r="K13" s="813" t="str">
        <f>_xlfn.TEXTBEFORE(A13,"")</f>
        <v/>
      </c>
      <c r="M13" s="796"/>
      <c r="O13" s="797"/>
      <c r="P13" s="687" t="s">
        <v>1186</v>
      </c>
      <c r="Q13" s="794"/>
      <c r="R13" s="798" t="s">
        <v>1238</v>
      </c>
      <c r="S13" s="389" t="s">
        <v>189</v>
      </c>
      <c r="AB13" s="799"/>
      <c r="AD13" s="125" t="s">
        <v>26</v>
      </c>
      <c r="AH13" s="352"/>
      <c r="AI13" s="800"/>
      <c r="AJ13" s="800"/>
      <c r="AK13" s="800"/>
      <c r="AM13" s="643"/>
    </row>
    <row r="14" spans="1:39" ht="16.350000000000001" customHeight="1" x14ac:dyDescent="0.2">
      <c r="A14" s="922" t="s">
        <v>1231</v>
      </c>
      <c r="B14" s="792"/>
      <c r="C14" s="793"/>
      <c r="D14" s="794"/>
      <c r="E14" s="794"/>
      <c r="F14" s="795" t="str">
        <f>MID(A14,SEARCH(" ",A14)+1,99)</f>
        <v>Victor Del Arbol</v>
      </c>
      <c r="G14" s="795"/>
      <c r="H14" s="921" t="str">
        <f>SUBSTITUTE(A14,CHAR(160),CHAR(32))</f>
        <v> Victor Del Arbol</v>
      </c>
      <c r="I14" s="921"/>
      <c r="J14" s="921" t="str">
        <f>TRIM(SUBSTITUTE(CLEAN(Tableau11[[#This Row],[Auteur]]),CHAR(160),CHAR(32)))</f>
        <v> Victor Del Arbol</v>
      </c>
      <c r="K14" s="813" t="str">
        <f>_xlfn.TEXTBEFORE(A14,"")</f>
        <v/>
      </c>
      <c r="M14" s="796"/>
      <c r="O14" s="797"/>
      <c r="P14" s="873" t="s">
        <v>1189</v>
      </c>
      <c r="Q14" s="794"/>
      <c r="R14" s="798" t="s">
        <v>1238</v>
      </c>
      <c r="S14" s="389" t="s">
        <v>189</v>
      </c>
      <c r="AB14" s="799"/>
      <c r="AH14" s="352"/>
      <c r="AI14" s="800"/>
      <c r="AJ14" s="800"/>
      <c r="AK14" s="800"/>
      <c r="AM14" s="643"/>
    </row>
    <row r="15" spans="1:39" ht="12.95" customHeight="1" x14ac:dyDescent="0.2">
      <c r="A15" s="922" t="s">
        <v>1229</v>
      </c>
      <c r="B15" s="792"/>
      <c r="C15" s="793"/>
      <c r="D15" s="794"/>
      <c r="E15" s="794"/>
      <c r="F15" s="795" t="str">
        <f>MID(A15,SEARCH(" ",A15)+1,99)</f>
        <v>Wilbur Smith</v>
      </c>
      <c r="G15" s="795"/>
      <c r="H15" s="921" t="str">
        <f>SUBSTITUTE(A15,CHAR(160),CHAR(32))</f>
        <v> Wilbur Smith</v>
      </c>
      <c r="I15" s="921"/>
      <c r="J15" s="921" t="str">
        <f>TRIM(SUBSTITUTE(CLEAN(Tableau11[[#This Row],[Auteur]]),CHAR(160),CHAR(32)))</f>
        <v> Wilbur Smith</v>
      </c>
      <c r="K15" s="813" t="str">
        <f>_xlfn.TEXTBEFORE(A15,"")</f>
        <v/>
      </c>
      <c r="M15" s="796"/>
      <c r="O15" s="797"/>
      <c r="P15" s="873" t="s">
        <v>1187</v>
      </c>
      <c r="Q15" s="794"/>
      <c r="R15" s="798" t="s">
        <v>1238</v>
      </c>
      <c r="S15" s="389" t="s">
        <v>189</v>
      </c>
      <c r="AB15" s="799"/>
      <c r="AD15" s="125" t="s">
        <v>26</v>
      </c>
      <c r="AH15" s="352"/>
      <c r="AI15" s="800"/>
      <c r="AJ15" s="800"/>
      <c r="AK15" s="800"/>
      <c r="AM15" s="643"/>
    </row>
    <row r="16" spans="1:39" ht="12.95" customHeight="1" x14ac:dyDescent="0.2">
      <c r="A16" s="922" t="s">
        <v>1229</v>
      </c>
      <c r="B16" s="792"/>
      <c r="C16" s="793"/>
      <c r="D16" s="794"/>
      <c r="E16" s="794"/>
      <c r="F16" s="795" t="str">
        <f>MID(A16,SEARCH(" ",A16)+1,99)</f>
        <v>Wilbur Smith</v>
      </c>
      <c r="G16" s="795"/>
      <c r="H16" s="921" t="str">
        <f>SUBSTITUTE(A16,CHAR(160),CHAR(32))</f>
        <v> Wilbur Smith</v>
      </c>
      <c r="I16" s="921"/>
      <c r="J16" s="921" t="str">
        <f>TRIM(SUBSTITUTE(CLEAN(Tableau11[[#This Row],[Auteur]]),CHAR(160),CHAR(32)))</f>
        <v> Wilbur Smith</v>
      </c>
      <c r="K16" s="813" t="str">
        <f>_xlfn.TEXTBEFORE(A16,"")</f>
        <v/>
      </c>
      <c r="M16" s="796"/>
      <c r="O16" s="797"/>
      <c r="P16" s="873" t="s">
        <v>1192</v>
      </c>
      <c r="Q16" s="794"/>
      <c r="R16" s="798" t="s">
        <v>1238</v>
      </c>
      <c r="S16" s="389" t="s">
        <v>189</v>
      </c>
      <c r="AB16" s="799"/>
      <c r="AD16" s="125" t="s">
        <v>26</v>
      </c>
      <c r="AH16" s="352"/>
      <c r="AI16" s="800"/>
      <c r="AJ16" s="800"/>
      <c r="AK16" s="800"/>
      <c r="AM16" s="643"/>
    </row>
    <row r="17" spans="1:39" ht="12.95" customHeight="1" x14ac:dyDescent="0.2">
      <c r="A17" s="232" t="s">
        <v>1287</v>
      </c>
      <c r="C17" s="122" t="s">
        <v>20</v>
      </c>
      <c r="F17" s="676" t="str">
        <f>MID(A17,SEARCH("",A17)+1,99)</f>
        <v>.G.Riddle</v>
      </c>
      <c r="G17" s="676"/>
      <c r="H17" s="814" t="str">
        <f>SUBSTITUTE(A17,CHAR(160),CHAR(32))</f>
        <v>A.G.Riddle</v>
      </c>
      <c r="I17" s="814"/>
      <c r="J17" s="814" t="str">
        <f>TRIM(SUBSTITUTE(CLEAN(Tableau11[[#This Row],[Auteur]]),CHAR(160),CHAR(32)))</f>
        <v>A.G.Riddle</v>
      </c>
      <c r="K17" s="125" t="str">
        <f>_xlfn.TEXTBEFORE(A17,"")</f>
        <v/>
      </c>
      <c r="M17" s="119"/>
      <c r="O17" s="118"/>
      <c r="P17" s="652" t="s">
        <v>1288</v>
      </c>
      <c r="Q17" s="127" t="s">
        <v>85</v>
      </c>
      <c r="R17" s="704" t="s">
        <v>1266</v>
      </c>
      <c r="S17" s="389" t="s">
        <v>189</v>
      </c>
      <c r="U17" s="291"/>
      <c r="AA17" s="655" t="str">
        <f>RIGHT(A17,LEN(A17)-SEARCH("",A17))</f>
        <v>.G.Riddle</v>
      </c>
      <c r="AM17" s="643"/>
    </row>
    <row r="18" spans="1:39" ht="12.95" customHeight="1" x14ac:dyDescent="0.15">
      <c r="A18" s="307" t="s">
        <v>2877</v>
      </c>
      <c r="B18" s="527" t="str">
        <f>IF(COUNTIF($A$2:A18,A18)&gt;1,"Doublon","")</f>
        <v/>
      </c>
      <c r="C18" s="122" t="s">
        <v>20</v>
      </c>
      <c r="D18" s="127" t="s">
        <v>230</v>
      </c>
      <c r="E18" s="127"/>
      <c r="F18" s="676" t="str">
        <f>MID(A18,SEARCH("",A18)+1,99)</f>
        <v>.JKazinski</v>
      </c>
      <c r="G18" s="676"/>
      <c r="H18" s="814" t="str">
        <f>SUBSTITUTE(A18,CHAR(160),CHAR(32))</f>
        <v>A.JKazinski</v>
      </c>
      <c r="I18" s="814"/>
      <c r="J18" s="814" t="str">
        <f>TRIM(SUBSTITUTE(CLEAN(Tableau11[[#This Row],[Auteur]]),CHAR(160),CHAR(32)))</f>
        <v>A.JKazinski</v>
      </c>
      <c r="K18" s="801" t="str">
        <f>_xlfn.TEXTBEFORE(A18,"")</f>
        <v/>
      </c>
      <c r="L18" s="114"/>
      <c r="M18" s="119"/>
      <c r="N18" s="463"/>
      <c r="O18" s="282"/>
      <c r="P18" s="280" t="s">
        <v>2878</v>
      </c>
      <c r="Q18" s="572" t="s">
        <v>231</v>
      </c>
      <c r="R18" s="706" t="s">
        <v>913</v>
      </c>
      <c r="S18" s="389" t="s">
        <v>189</v>
      </c>
      <c r="T18" s="115"/>
      <c r="U18" s="417"/>
      <c r="V18" s="114"/>
      <c r="W18" s="114"/>
      <c r="X18" s="114"/>
      <c r="Y18" s="114"/>
      <c r="Z18" s="307" t="s">
        <v>2877</v>
      </c>
      <c r="AA18" s="131" t="s">
        <v>230</v>
      </c>
      <c r="AB18" s="124"/>
      <c r="AC18" s="114"/>
      <c r="AD18" s="114"/>
      <c r="AE18" s="114"/>
      <c r="AF18" s="114"/>
      <c r="AH18" s="352"/>
      <c r="AI18" s="115"/>
      <c r="AJ18" s="115"/>
      <c r="AK18" s="115"/>
      <c r="AM18" s="643"/>
    </row>
    <row r="19" spans="1:39" ht="12.95" customHeight="1" x14ac:dyDescent="0.2">
      <c r="A19" s="652" t="s">
        <v>1842</v>
      </c>
      <c r="C19" s="122" t="s">
        <v>20</v>
      </c>
      <c r="D19" s="624" t="s">
        <v>1177</v>
      </c>
      <c r="E19" s="624"/>
      <c r="F19" s="676" t="str">
        <f>MID(A19,SEARCH("",A19)+1,99)</f>
        <v>﻿AdolfoBioyCASARES</v>
      </c>
      <c r="G19" s="676"/>
      <c r="H19" s="814" t="str">
        <f>SUBSTITUTE(A19,CHAR(160),CHAR(32))</f>
        <v>﻿﻿AdolfoBioyCASARES</v>
      </c>
      <c r="I19" s="814"/>
      <c r="J19" s="814" t="str">
        <f>TRIM(SUBSTITUTE(CLEAN(Tableau11[[#This Row],[Auteur]]),CHAR(160),CHAR(32)))</f>
        <v>﻿﻿AdolfoBioyCASARES</v>
      </c>
      <c r="K19" s="624" t="str">
        <f>_xlfn.TEXTBEFORE(A19,"")</f>
        <v/>
      </c>
      <c r="M19" s="119"/>
      <c r="O19" s="118"/>
      <c r="Q19" s="634" t="s">
        <v>275</v>
      </c>
      <c r="R19" s="705" t="s">
        <v>1843</v>
      </c>
      <c r="S19" s="389" t="s">
        <v>189</v>
      </c>
      <c r="AM19" s="643"/>
    </row>
    <row r="20" spans="1:39" ht="15.2" customHeight="1" x14ac:dyDescent="0.2">
      <c r="A20" s="619" t="s">
        <v>2088</v>
      </c>
      <c r="C20" s="122" t="s">
        <v>20</v>
      </c>
      <c r="D20" s="624" t="s">
        <v>2089</v>
      </c>
      <c r="E20" s="660"/>
      <c r="F20" s="676" t="str">
        <f>MID(A20,SEARCH("",A20)+1,99)</f>
        <v>drienAnderson</v>
      </c>
      <c r="G20" s="676"/>
      <c r="H20" s="814" t="str">
        <f>SUBSTITUTE(A20,CHAR(160),CHAR(32))</f>
        <v>AdrienAnderson</v>
      </c>
      <c r="I20" s="814"/>
      <c r="J20" s="814" t="str">
        <f>TRIM(SUBSTITUTE(CLEAN(Tableau11[[#This Row],[Auteur]]),CHAR(160),CHAR(32)))</f>
        <v>AdrienAnderson</v>
      </c>
      <c r="K20" s="660" t="str">
        <f>_xlfn.TEXTBEFORE(A20,"")</f>
        <v/>
      </c>
      <c r="M20" s="119"/>
      <c r="O20" s="118"/>
      <c r="Q20" s="281" t="s">
        <v>2090</v>
      </c>
      <c r="R20" s="708" t="s">
        <v>2087</v>
      </c>
      <c r="S20" s="389" t="s">
        <v>189</v>
      </c>
      <c r="Z20" s="281" t="s">
        <v>2091</v>
      </c>
      <c r="AM20" s="643"/>
    </row>
    <row r="21" spans="1:39" ht="15.2" customHeight="1" x14ac:dyDescent="0.15">
      <c r="A21" s="232" t="s">
        <v>2111</v>
      </c>
      <c r="B21" s="527" t="str">
        <f>IF(COUNTIF($A$2:A21,A21)&gt;1,"Doublon","")</f>
        <v/>
      </c>
      <c r="C21" s="115"/>
      <c r="D21" s="127" t="s">
        <v>21</v>
      </c>
      <c r="E21" s="127"/>
      <c r="F21" s="676" t="str">
        <f>MID(A21,SEARCH("",A21)+1,99)</f>
        <v>gathaChristie</v>
      </c>
      <c r="G21" s="676"/>
      <c r="H21" s="814" t="str">
        <f>SUBSTITUTE(A21,CHAR(160),CHAR(32))</f>
        <v>AgathaChristie</v>
      </c>
      <c r="I21" s="814"/>
      <c r="J21" s="814" t="str">
        <f>TRIM(SUBSTITUTE(CLEAN(Tableau11[[#This Row],[Auteur]]),CHAR(160),CHAR(32)))</f>
        <v>AgathaChristie</v>
      </c>
      <c r="K21" s="801" t="str">
        <f>_xlfn.TEXTBEFORE(A21,"")</f>
        <v/>
      </c>
      <c r="L21" s="116" t="s">
        <v>20</v>
      </c>
      <c r="M21" s="119"/>
      <c r="N21" s="441"/>
      <c r="O21" s="343"/>
      <c r="P21" s="442" t="s">
        <v>2112</v>
      </c>
      <c r="Q21" s="572" t="s">
        <v>31</v>
      </c>
      <c r="R21" s="706" t="s">
        <v>2113</v>
      </c>
      <c r="S21" s="388" t="s">
        <v>25</v>
      </c>
      <c r="T21" s="115"/>
      <c r="U21" s="292" t="s">
        <v>20</v>
      </c>
      <c r="V21" s="114"/>
      <c r="W21" s="114"/>
      <c r="X21" s="114"/>
      <c r="Y21" s="114"/>
      <c r="Z21" s="114"/>
      <c r="AA21" s="127"/>
      <c r="AB21" s="124"/>
      <c r="AC21" s="114"/>
      <c r="AD21" s="114"/>
      <c r="AE21" s="114"/>
      <c r="AF21" s="114"/>
      <c r="AH21" s="352"/>
      <c r="AI21" s="115"/>
      <c r="AJ21" s="115"/>
      <c r="AK21" s="115"/>
      <c r="AM21" s="643"/>
    </row>
    <row r="22" spans="1:39" ht="12.95" customHeight="1" x14ac:dyDescent="0.15">
      <c r="A22" s="232" t="s">
        <v>2111</v>
      </c>
      <c r="B22" s="527" t="str">
        <f>IF(COUNTIF($A$2:A22,A22)&gt;1,"Doublon","")</f>
        <v>Doublon</v>
      </c>
      <c r="C22" s="115"/>
      <c r="D22" s="127" t="s">
        <v>21</v>
      </c>
      <c r="E22" s="127"/>
      <c r="F22" s="676" t="str">
        <f>MID(A22,SEARCH("",A22)+1,99)</f>
        <v>gathaChristie</v>
      </c>
      <c r="G22" s="676"/>
      <c r="H22" s="814" t="str">
        <f>SUBSTITUTE(A22,CHAR(160),CHAR(32))</f>
        <v>AgathaChristie</v>
      </c>
      <c r="I22" s="814"/>
      <c r="J22" s="814" t="str">
        <f>TRIM(SUBSTITUTE(CLEAN(Tableau11[[#This Row],[Auteur]]),CHAR(160),CHAR(32)))</f>
        <v>AgathaChristie</v>
      </c>
      <c r="K22" s="801" t="str">
        <f>_xlfn.TEXTBEFORE(A22,"")</f>
        <v/>
      </c>
      <c r="L22" s="116"/>
      <c r="M22" s="437" t="s">
        <v>26</v>
      </c>
      <c r="N22" s="276" t="s">
        <v>22</v>
      </c>
      <c r="O22" s="282" t="s">
        <v>30</v>
      </c>
      <c r="P22" s="438" t="s">
        <v>2114</v>
      </c>
      <c r="Q22" s="572" t="s">
        <v>24</v>
      </c>
      <c r="R22" s="706" t="s">
        <v>2113</v>
      </c>
      <c r="S22" s="388" t="s">
        <v>25</v>
      </c>
      <c r="T22" s="115"/>
      <c r="U22" s="292"/>
      <c r="V22" s="114"/>
      <c r="W22" s="114"/>
      <c r="X22" s="114"/>
      <c r="Y22" s="114"/>
      <c r="Z22" s="114"/>
      <c r="AA22" s="127"/>
      <c r="AB22" s="124"/>
      <c r="AC22" s="114"/>
      <c r="AD22" s="114"/>
      <c r="AE22" s="114"/>
      <c r="AF22" s="114"/>
      <c r="AH22" s="352"/>
      <c r="AI22" s="115"/>
      <c r="AJ22" s="115"/>
      <c r="AK22" s="115"/>
      <c r="AM22" s="643"/>
    </row>
    <row r="23" spans="1:39" ht="12.95" customHeight="1" x14ac:dyDescent="0.15">
      <c r="A23" s="439" t="s">
        <v>2111</v>
      </c>
      <c r="B23" s="527" t="str">
        <f>IF(COUNTIF($A$2:A23,A23)&gt;1,"Doublon","")</f>
        <v>Doublon</v>
      </c>
      <c r="C23" s="122" t="s">
        <v>20</v>
      </c>
      <c r="D23" s="127" t="s">
        <v>21</v>
      </c>
      <c r="E23" s="127"/>
      <c r="F23" s="676" t="str">
        <f>MID(A23,SEARCH("",A23)+1,99)</f>
        <v>gathaChristie</v>
      </c>
      <c r="G23" s="676"/>
      <c r="H23" s="814" t="str">
        <f>SUBSTITUTE(A23,CHAR(160),CHAR(32))</f>
        <v>AgathaChristie</v>
      </c>
      <c r="I23" s="814"/>
      <c r="J23" s="814" t="str">
        <f>TRIM(SUBSTITUTE(CLEAN(Tableau11[[#This Row],[Auteur]]),CHAR(160),CHAR(32)))</f>
        <v>AgathaChristie</v>
      </c>
      <c r="K23" s="801" t="str">
        <f>_xlfn.TEXTBEFORE(A23,"")</f>
        <v/>
      </c>
      <c r="L23" s="116" t="s">
        <v>20</v>
      </c>
      <c r="M23" s="440" t="s">
        <v>20</v>
      </c>
      <c r="N23" s="276" t="s">
        <v>22</v>
      </c>
      <c r="O23" s="282"/>
      <c r="P23" s="438" t="s">
        <v>2183</v>
      </c>
      <c r="Q23" s="572" t="s">
        <v>24</v>
      </c>
      <c r="R23" s="706" t="s">
        <v>2113</v>
      </c>
      <c r="S23" s="388" t="s">
        <v>25</v>
      </c>
      <c r="T23" s="285"/>
      <c r="U23" s="292"/>
      <c r="V23" s="114"/>
      <c r="W23" s="114"/>
      <c r="X23" s="114"/>
      <c r="Y23" s="114"/>
      <c r="Z23" s="439" t="s">
        <v>2111</v>
      </c>
      <c r="AA23" s="131" t="s">
        <v>21</v>
      </c>
      <c r="AB23" s="124" t="s">
        <v>20</v>
      </c>
      <c r="AC23" s="114"/>
      <c r="AD23" s="114"/>
      <c r="AE23" s="114"/>
      <c r="AF23" s="114" t="s">
        <v>26</v>
      </c>
      <c r="AG23" s="125" t="s">
        <v>20</v>
      </c>
      <c r="AH23" s="352"/>
      <c r="AI23" s="115"/>
      <c r="AJ23" s="115"/>
      <c r="AK23" s="122" t="s">
        <v>22</v>
      </c>
      <c r="AL23" s="528" t="s">
        <v>20</v>
      </c>
      <c r="AM23" s="643"/>
    </row>
    <row r="24" spans="1:39" ht="18" customHeight="1" x14ac:dyDescent="0.15">
      <c r="A24" s="232" t="s">
        <v>2111</v>
      </c>
      <c r="B24" s="527" t="str">
        <f>IF(COUNTIF($A$2:A24,A24)&gt;1,"Doublon","")</f>
        <v>Doublon</v>
      </c>
      <c r="C24" s="115"/>
      <c r="D24" s="127" t="s">
        <v>21</v>
      </c>
      <c r="E24" s="127"/>
      <c r="F24" s="676" t="str">
        <f>MID(A24,SEARCH("",A24)+1,99)</f>
        <v>gathaChristie</v>
      </c>
      <c r="G24" s="676"/>
      <c r="H24" s="814" t="str">
        <f>SUBSTITUTE(A24,CHAR(160),CHAR(32))</f>
        <v>AgathaChristie</v>
      </c>
      <c r="I24" s="814"/>
      <c r="J24" s="814" t="str">
        <f>TRIM(SUBSTITUTE(CLEAN(Tableau11[[#This Row],[Auteur]]),CHAR(160),CHAR(32)))</f>
        <v>AgathaChristie</v>
      </c>
      <c r="K24" s="801" t="str">
        <f>_xlfn.TEXTBEFORE(A24,"")</f>
        <v/>
      </c>
      <c r="L24" s="122" t="s">
        <v>26</v>
      </c>
      <c r="M24" s="119" t="s">
        <v>26</v>
      </c>
      <c r="N24" s="290" t="s">
        <v>22</v>
      </c>
      <c r="O24" s="118" t="s">
        <v>30</v>
      </c>
      <c r="P24" s="121" t="s">
        <v>2299</v>
      </c>
      <c r="Q24" s="127" t="s">
        <v>28</v>
      </c>
      <c r="R24" s="706" t="s">
        <v>2113</v>
      </c>
      <c r="S24" s="388" t="s">
        <v>25</v>
      </c>
      <c r="T24" s="375"/>
      <c r="U24" s="291"/>
      <c r="V24" s="115"/>
      <c r="W24" s="115"/>
      <c r="X24" s="115"/>
      <c r="Y24" s="115"/>
      <c r="Z24" s="115"/>
      <c r="AA24" s="115"/>
      <c r="AB24" s="124"/>
      <c r="AC24" s="115"/>
      <c r="AD24" s="115"/>
      <c r="AE24" s="115"/>
      <c r="AF24" s="115"/>
      <c r="AH24" s="352"/>
      <c r="AI24" s="115"/>
      <c r="AJ24" s="115"/>
      <c r="AK24" s="115"/>
      <c r="AM24" s="643"/>
    </row>
    <row r="25" spans="1:39" ht="14.1" customHeight="1" x14ac:dyDescent="0.15">
      <c r="A25" s="232" t="s">
        <v>2111</v>
      </c>
      <c r="B25" s="527" t="str">
        <f>IF(COUNTIF($A$2:A25,A25)&gt;1,"Doublon","")</f>
        <v>Doublon</v>
      </c>
      <c r="C25" s="115"/>
      <c r="D25" s="127" t="s">
        <v>21</v>
      </c>
      <c r="E25" s="127"/>
      <c r="F25" s="676" t="str">
        <f>MID(A25,SEARCH("",A25)+1,99)</f>
        <v>gathaChristie</v>
      </c>
      <c r="G25" s="676"/>
      <c r="H25" s="814" t="str">
        <f>SUBSTITUTE(A25,CHAR(160),CHAR(32))</f>
        <v>AgathaChristie</v>
      </c>
      <c r="I25" s="814"/>
      <c r="J25" s="814" t="str">
        <f>TRIM(SUBSTITUTE(CLEAN(Tableau11[[#This Row],[Auteur]]),CHAR(160),CHAR(32)))</f>
        <v>AgathaChristie</v>
      </c>
      <c r="K25" s="801" t="str">
        <f>_xlfn.TEXTBEFORE(A25,"")</f>
        <v/>
      </c>
      <c r="L25" s="122" t="s">
        <v>26</v>
      </c>
      <c r="M25" s="119"/>
      <c r="N25" s="290" t="s">
        <v>22</v>
      </c>
      <c r="O25" s="118"/>
      <c r="P25" s="121" t="s">
        <v>2300</v>
      </c>
      <c r="Q25" s="127" t="s">
        <v>28</v>
      </c>
      <c r="R25" s="706" t="s">
        <v>2113</v>
      </c>
      <c r="S25" s="388" t="s">
        <v>25</v>
      </c>
      <c r="T25" s="115"/>
      <c r="U25" s="291"/>
      <c r="V25" s="115"/>
      <c r="W25" s="115"/>
      <c r="X25" s="115"/>
      <c r="Y25" s="115"/>
      <c r="Z25" s="115"/>
      <c r="AA25" s="115"/>
      <c r="AB25" s="124"/>
      <c r="AC25" s="115"/>
      <c r="AD25" s="115"/>
      <c r="AE25" s="115"/>
      <c r="AF25" s="115"/>
      <c r="AH25" s="352"/>
      <c r="AI25" s="115"/>
      <c r="AJ25" s="115"/>
      <c r="AK25" s="115"/>
      <c r="AM25" s="643"/>
    </row>
    <row r="26" spans="1:39" ht="14.1" customHeight="1" x14ac:dyDescent="0.15">
      <c r="A26" s="232" t="s">
        <v>2111</v>
      </c>
      <c r="B26" s="527" t="str">
        <f>IF(COUNTIF($A$2:A26,A26)&gt;1,"Doublon","")</f>
        <v>Doublon</v>
      </c>
      <c r="C26" s="115"/>
      <c r="D26" s="127" t="s">
        <v>21</v>
      </c>
      <c r="E26" s="127"/>
      <c r="F26" s="676" t="str">
        <f>MID(A26,SEARCH("",A26)+1,99)</f>
        <v>gathaChristie</v>
      </c>
      <c r="G26" s="676"/>
      <c r="H26" s="814" t="str">
        <f>SUBSTITUTE(A26,CHAR(160),CHAR(32))</f>
        <v>AgathaChristie</v>
      </c>
      <c r="I26" s="814"/>
      <c r="J26" s="814" t="str">
        <f>TRIM(SUBSTITUTE(CLEAN(Tableau11[[#This Row],[Auteur]]),CHAR(160),CHAR(32)))</f>
        <v>AgathaChristie</v>
      </c>
      <c r="K26" s="801" t="str">
        <f>_xlfn.TEXTBEFORE(A26,"")</f>
        <v/>
      </c>
      <c r="L26" s="122" t="s">
        <v>26</v>
      </c>
      <c r="M26" s="119"/>
      <c r="N26" s="290" t="s">
        <v>22</v>
      </c>
      <c r="O26" s="118"/>
      <c r="P26" s="121" t="s">
        <v>2301</v>
      </c>
      <c r="Q26" s="127" t="s">
        <v>28</v>
      </c>
      <c r="R26" s="706" t="s">
        <v>2113</v>
      </c>
      <c r="S26" s="388" t="s">
        <v>25</v>
      </c>
      <c r="T26" s="115"/>
      <c r="U26" s="291"/>
      <c r="V26" s="115"/>
      <c r="W26" s="115"/>
      <c r="X26" s="115"/>
      <c r="Y26" s="115"/>
      <c r="Z26" s="115"/>
      <c r="AA26" s="115"/>
      <c r="AB26" s="124"/>
      <c r="AC26" s="115"/>
      <c r="AD26" s="115"/>
      <c r="AE26" s="115"/>
      <c r="AF26" s="115"/>
      <c r="AH26" s="352"/>
      <c r="AI26" s="115"/>
      <c r="AJ26" s="115"/>
      <c r="AK26" s="115"/>
      <c r="AM26" s="643"/>
    </row>
    <row r="27" spans="1:39" ht="12.95" customHeight="1" x14ac:dyDescent="0.15">
      <c r="A27" s="232" t="s">
        <v>2111</v>
      </c>
      <c r="B27" s="527" t="str">
        <f>IF(COUNTIF($A$2:A27,A27)&gt;1,"Doublon","")</f>
        <v>Doublon</v>
      </c>
      <c r="C27" s="115"/>
      <c r="D27" s="127" t="s">
        <v>21</v>
      </c>
      <c r="E27" s="127"/>
      <c r="F27" s="676" t="str">
        <f>MID(A27,SEARCH("",A27)+1,99)</f>
        <v>gathaChristie</v>
      </c>
      <c r="G27" s="676"/>
      <c r="H27" s="814" t="str">
        <f>SUBSTITUTE(A27,CHAR(160),CHAR(32))</f>
        <v>AgathaChristie</v>
      </c>
      <c r="I27" s="814"/>
      <c r="J27" s="814" t="str">
        <f>TRIM(SUBSTITUTE(CLEAN(Tableau11[[#This Row],[Auteur]]),CHAR(160),CHAR(32)))</f>
        <v>AgathaChristie</v>
      </c>
      <c r="K27" s="801" t="str">
        <f>_xlfn.TEXTBEFORE(A27,"")</f>
        <v/>
      </c>
      <c r="L27" s="116"/>
      <c r="M27" s="437"/>
      <c r="N27" s="276"/>
      <c r="O27" s="282"/>
      <c r="P27" s="438" t="s">
        <v>2302</v>
      </c>
      <c r="Q27" s="127" t="s">
        <v>28</v>
      </c>
      <c r="R27" s="706" t="s">
        <v>2113</v>
      </c>
      <c r="S27" s="388" t="s">
        <v>25</v>
      </c>
      <c r="T27" s="115"/>
      <c r="U27" s="292"/>
      <c r="V27" s="114"/>
      <c r="W27" s="114"/>
      <c r="X27" s="114"/>
      <c r="Y27" s="114"/>
      <c r="Z27" s="114"/>
      <c r="AA27" s="127"/>
      <c r="AB27" s="124"/>
      <c r="AC27" s="114"/>
      <c r="AD27" s="114"/>
      <c r="AE27" s="114"/>
      <c r="AF27" s="114"/>
      <c r="AH27" s="352"/>
      <c r="AI27" s="115"/>
      <c r="AJ27" s="115"/>
      <c r="AK27" s="115"/>
      <c r="AM27" s="643"/>
    </row>
    <row r="28" spans="1:39" ht="12.95" customHeight="1" x14ac:dyDescent="0.15">
      <c r="A28" s="232" t="s">
        <v>2111</v>
      </c>
      <c r="B28" s="527" t="str">
        <f>IF(COUNTIF($A$2:A28,A28)&gt;1,"Doublon","")</f>
        <v>Doublon</v>
      </c>
      <c r="C28" s="115"/>
      <c r="D28" s="127" t="s">
        <v>21</v>
      </c>
      <c r="E28" s="127"/>
      <c r="F28" s="676" t="str">
        <f>MID(A28,SEARCH("",A28)+1,99)</f>
        <v>gathaChristie</v>
      </c>
      <c r="G28" s="676"/>
      <c r="H28" s="814" t="str">
        <f>SUBSTITUTE(A28,CHAR(160),CHAR(32))</f>
        <v>AgathaChristie</v>
      </c>
      <c r="I28" s="814"/>
      <c r="J28" s="814" t="str">
        <f>TRIM(SUBSTITUTE(CLEAN(Tableau11[[#This Row],[Auteur]]),CHAR(160),CHAR(32)))</f>
        <v>AgathaChristie</v>
      </c>
      <c r="K28" s="801" t="str">
        <f>_xlfn.TEXTBEFORE(A28,"")</f>
        <v/>
      </c>
      <c r="L28" s="116"/>
      <c r="M28" s="437"/>
      <c r="N28" s="276"/>
      <c r="O28" s="282"/>
      <c r="P28" s="438" t="s">
        <v>2300</v>
      </c>
      <c r="Q28" s="127" t="s">
        <v>28</v>
      </c>
      <c r="R28" s="706" t="s">
        <v>2113</v>
      </c>
      <c r="S28" s="388" t="s">
        <v>25</v>
      </c>
      <c r="T28" s="115"/>
      <c r="U28" s="292"/>
      <c r="V28" s="114"/>
      <c r="W28" s="114"/>
      <c r="X28" s="114"/>
      <c r="Y28" s="114"/>
      <c r="Z28" s="114"/>
      <c r="AA28" s="127"/>
      <c r="AB28" s="124"/>
      <c r="AC28" s="114"/>
      <c r="AD28" s="114"/>
      <c r="AE28" s="114"/>
      <c r="AF28" s="114"/>
      <c r="AH28" s="352"/>
      <c r="AI28" s="115"/>
      <c r="AJ28" s="115"/>
      <c r="AK28" s="115"/>
      <c r="AM28" s="643"/>
    </row>
    <row r="29" spans="1:39" ht="12.95" customHeight="1" x14ac:dyDescent="0.15">
      <c r="A29" s="232" t="s">
        <v>2111</v>
      </c>
      <c r="B29" s="527" t="str">
        <f>IF(COUNTIF($A$2:A29,A29)&gt;1,"Doublon","")</f>
        <v>Doublon</v>
      </c>
      <c r="C29" s="115"/>
      <c r="D29" s="127" t="s">
        <v>21</v>
      </c>
      <c r="E29" s="127"/>
      <c r="F29" s="676" t="str">
        <f>MID(A29,SEARCH("",A29)+1,99)</f>
        <v>gathaChristie</v>
      </c>
      <c r="G29" s="676"/>
      <c r="H29" s="814" t="str">
        <f>SUBSTITUTE(A29,CHAR(160),CHAR(32))</f>
        <v>AgathaChristie</v>
      </c>
      <c r="I29" s="814"/>
      <c r="J29" s="814" t="str">
        <f>TRIM(SUBSTITUTE(CLEAN(Tableau11[[#This Row],[Auteur]]),CHAR(160),CHAR(32)))</f>
        <v>AgathaChristie</v>
      </c>
      <c r="K29" s="801" t="str">
        <f>_xlfn.TEXTBEFORE(A29,"")</f>
        <v/>
      </c>
      <c r="L29" s="116"/>
      <c r="M29" s="437"/>
      <c r="N29" s="276"/>
      <c r="O29" s="282"/>
      <c r="P29" s="438" t="s">
        <v>2301</v>
      </c>
      <c r="Q29" s="127" t="s">
        <v>28</v>
      </c>
      <c r="R29" s="706" t="s">
        <v>2113</v>
      </c>
      <c r="S29" s="388" t="s">
        <v>25</v>
      </c>
      <c r="T29" s="115"/>
      <c r="U29" s="292"/>
      <c r="V29" s="114"/>
      <c r="W29" s="114"/>
      <c r="X29" s="114"/>
      <c r="Y29" s="114"/>
      <c r="Z29" s="114"/>
      <c r="AA29" s="127"/>
      <c r="AB29" s="124"/>
      <c r="AC29" s="114"/>
      <c r="AD29" s="114"/>
      <c r="AE29" s="114"/>
      <c r="AF29" s="114"/>
      <c r="AH29" s="352"/>
      <c r="AI29" s="115"/>
      <c r="AJ29" s="115"/>
      <c r="AK29" s="115"/>
      <c r="AM29" s="643"/>
    </row>
    <row r="30" spans="1:39" ht="12.95" customHeight="1" x14ac:dyDescent="0.15">
      <c r="A30" s="283" t="s">
        <v>2793</v>
      </c>
      <c r="B30" s="527" t="str">
        <f>IF(COUNTIF($A$2:A30,A30)&gt;1,"Doublon","")</f>
        <v/>
      </c>
      <c r="C30" s="122" t="s">
        <v>20</v>
      </c>
      <c r="D30" s="127" t="s">
        <v>36</v>
      </c>
      <c r="E30" s="127"/>
      <c r="F30" s="676" t="str">
        <f>MID(A30,SEARCH("",A30)+1,99)</f>
        <v>gnetaGerson</v>
      </c>
      <c r="G30" s="676"/>
      <c r="H30" s="814" t="str">
        <f>SUBSTITUTE(A30,CHAR(160),CHAR(32))</f>
        <v>AgnetaGerson</v>
      </c>
      <c r="I30" s="814"/>
      <c r="J30" s="814" t="str">
        <f>TRIM(SUBSTITUTE(CLEAN(Tableau11[[#This Row],[Auteur]]),CHAR(160),CHAR(32)))</f>
        <v>AgnetaGerson</v>
      </c>
      <c r="K30" s="801" t="str">
        <f>_xlfn.TEXTBEFORE(A30,"")</f>
        <v/>
      </c>
      <c r="L30" s="116" t="s">
        <v>26</v>
      </c>
      <c r="M30" s="341"/>
      <c r="N30" s="316" t="s">
        <v>22</v>
      </c>
      <c r="O30" s="286"/>
      <c r="P30" s="373" t="s">
        <v>2794</v>
      </c>
      <c r="Q30" s="573" t="s">
        <v>38</v>
      </c>
      <c r="R30" s="704" t="s">
        <v>2409</v>
      </c>
      <c r="S30" s="388" t="s">
        <v>25</v>
      </c>
      <c r="T30" s="271"/>
      <c r="U30" s="129"/>
      <c r="V30" s="271"/>
      <c r="W30" s="271"/>
      <c r="X30" s="271"/>
      <c r="Y30" s="271"/>
      <c r="Z30" s="283" t="s">
        <v>2793</v>
      </c>
      <c r="AA30" s="131" t="s">
        <v>36</v>
      </c>
      <c r="AB30" s="271"/>
      <c r="AC30" s="271"/>
      <c r="AD30" s="271"/>
      <c r="AE30" s="271"/>
      <c r="AF30" s="271"/>
      <c r="AH30" s="524"/>
      <c r="AI30" s="271"/>
      <c r="AJ30" s="271"/>
      <c r="AK30" s="271"/>
      <c r="AM30" s="643"/>
    </row>
    <row r="31" spans="1:39" ht="12.95" customHeight="1" x14ac:dyDescent="0.15">
      <c r="A31" s="652" t="s">
        <v>1917</v>
      </c>
      <c r="C31" s="122" t="s">
        <v>20</v>
      </c>
      <c r="D31" s="675" t="s">
        <v>1124</v>
      </c>
      <c r="E31" s="676" t="s">
        <v>1124</v>
      </c>
      <c r="F31" s="676" t="str">
        <f>MID(A31,SEARCH("",A31)+1,99)</f>
        <v>﻿AguinaldoSILVA</v>
      </c>
      <c r="G31" s="676"/>
      <c r="H31" s="814" t="str">
        <f>SUBSTITUTE(A31,CHAR(160),CHAR(32))</f>
        <v>﻿﻿AguinaldoSILVA</v>
      </c>
      <c r="I31" s="814"/>
      <c r="J31" s="814" t="str">
        <f>TRIM(SUBSTITUTE(CLEAN(Tableau11[[#This Row],[Auteur]]),CHAR(160),CHAR(32)))</f>
        <v>﻿﻿AguinaldoSILVA</v>
      </c>
      <c r="K31" s="676" t="str">
        <f>_xlfn.TEXTBEFORE(A31,"")</f>
        <v/>
      </c>
      <c r="M31" s="119"/>
      <c r="O31" s="118"/>
      <c r="Q31" s="125" t="s">
        <v>860</v>
      </c>
      <c r="R31" s="705" t="s">
        <v>1843</v>
      </c>
      <c r="S31" s="389" t="s">
        <v>189</v>
      </c>
      <c r="AM31" s="643"/>
    </row>
    <row r="32" spans="1:39" ht="12.95" customHeight="1" x14ac:dyDescent="0.2">
      <c r="A32" s="922" t="s">
        <v>1236</v>
      </c>
      <c r="B32" s="792"/>
      <c r="C32" s="793"/>
      <c r="D32" s="794"/>
      <c r="E32" s="794"/>
      <c r="F32" s="795" t="str">
        <f>MID(A32,SEARCH(" ",A32)+1,99)</f>
        <v>Khaled Towfik</v>
      </c>
      <c r="G32" s="795"/>
      <c r="H32" s="921" t="str">
        <f>SUBSTITUTE(A32,CHAR(160),CHAR(32))</f>
        <v>Ahmed Khaled Towfik</v>
      </c>
      <c r="I32" s="921"/>
      <c r="J32" s="921" t="str">
        <f>TRIM(SUBSTITUTE(CLEAN(Tableau11[[#This Row],[Auteur]]),CHAR(160),CHAR(32)))</f>
        <v>Ahmed Khaled Towfik</v>
      </c>
      <c r="K32" s="813" t="str">
        <f>_xlfn.TEXTBEFORE(A32,"")</f>
        <v/>
      </c>
      <c r="M32" s="796"/>
      <c r="O32" s="797"/>
      <c r="P32" s="873" t="s">
        <v>1195</v>
      </c>
      <c r="Q32" s="794"/>
      <c r="R32" s="798" t="s">
        <v>1238</v>
      </c>
      <c r="S32" s="389" t="s">
        <v>189</v>
      </c>
      <c r="AB32" s="799"/>
      <c r="AD32" s="125" t="s">
        <v>26</v>
      </c>
      <c r="AH32" s="352"/>
      <c r="AI32" s="800"/>
      <c r="AJ32" s="800"/>
      <c r="AK32" s="800"/>
      <c r="AM32" s="643"/>
    </row>
    <row r="33" spans="1:39" ht="12.95" customHeight="1" x14ac:dyDescent="0.15">
      <c r="A33" s="349" t="s">
        <v>2910</v>
      </c>
      <c r="B33" s="527" t="str">
        <f>IF(COUNTIF($A$2:A33,A33)&gt;1,"Doublon","")</f>
        <v/>
      </c>
      <c r="C33" s="122" t="s">
        <v>20</v>
      </c>
      <c r="D33" s="125" t="s">
        <v>865</v>
      </c>
      <c r="F33" s="676" t="str">
        <f>MID(A33,SEARCH("",A33)+1,99)</f>
        <v>inoTrosell</v>
      </c>
      <c r="G33" s="676"/>
      <c r="H33" s="814" t="str">
        <f>SUBSTITUTE(A33,CHAR(160),CHAR(32))</f>
        <v>AinoTrosell</v>
      </c>
      <c r="I33" s="814"/>
      <c r="J33" s="814" t="str">
        <f>TRIM(SUBSTITUTE(CLEAN(Tableau11[[#This Row],[Auteur]]),CHAR(160),CHAR(32)))</f>
        <v>AinoTrosell</v>
      </c>
      <c r="K33" s="125" t="str">
        <f>_xlfn.TEXTBEFORE(A33,"")</f>
        <v/>
      </c>
      <c r="M33" s="119"/>
      <c r="O33" s="118"/>
      <c r="Q33" s="572" t="s">
        <v>805</v>
      </c>
      <c r="R33" s="706" t="s">
        <v>913</v>
      </c>
      <c r="S33" s="388" t="s">
        <v>25</v>
      </c>
      <c r="T33" s="299"/>
      <c r="U33" s="129"/>
      <c r="Z33" s="125" t="s">
        <v>2910</v>
      </c>
      <c r="AA33" s="125" t="s">
        <v>865</v>
      </c>
      <c r="AB33" s="124"/>
      <c r="AM33" s="643" t="s">
        <v>26</v>
      </c>
    </row>
    <row r="34" spans="1:39" ht="16.350000000000001" customHeight="1" x14ac:dyDescent="0.15">
      <c r="A34" s="715" t="s">
        <v>2901</v>
      </c>
      <c r="B34" s="527" t="str">
        <f>IF(COUNTIF($A$2:A34,A34)&gt;1,"Doublon","")</f>
        <v/>
      </c>
      <c r="C34" s="122" t="s">
        <v>20</v>
      </c>
      <c r="D34" s="127" t="s">
        <v>232</v>
      </c>
      <c r="E34" s="127"/>
      <c r="F34" s="676" t="str">
        <f>MID(A34,SEARCH("",A34)+1,99)</f>
        <v>keEdwardson</v>
      </c>
      <c r="G34" s="676"/>
      <c r="H34" s="814" t="str">
        <f>SUBSTITUTE(A34,CHAR(160),CHAR(32))</f>
        <v>AkeEdwardson</v>
      </c>
      <c r="I34" s="814"/>
      <c r="J34" s="814" t="str">
        <f>TRIM(SUBSTITUTE(CLEAN(Tableau11[[#This Row],[Auteur]]),CHAR(160),CHAR(32)))</f>
        <v>AkeEdwardson</v>
      </c>
      <c r="K34" s="801" t="str">
        <f>_xlfn.TEXTBEFORE(A34,"")</f>
        <v/>
      </c>
      <c r="L34" s="114"/>
      <c r="M34" s="119"/>
      <c r="N34" s="279"/>
      <c r="O34" s="118"/>
      <c r="P34" s="294" t="s">
        <v>2902</v>
      </c>
      <c r="Q34" s="572" t="s">
        <v>233</v>
      </c>
      <c r="R34" s="706" t="s">
        <v>913</v>
      </c>
      <c r="S34" s="389" t="s">
        <v>189</v>
      </c>
      <c r="T34" s="115"/>
      <c r="U34" s="129"/>
      <c r="V34" s="114"/>
      <c r="W34" s="114"/>
      <c r="X34" s="116" t="s">
        <v>30</v>
      </c>
      <c r="Y34" s="114"/>
      <c r="Z34" s="349" t="s">
        <v>2901</v>
      </c>
      <c r="AA34" s="131" t="s">
        <v>232</v>
      </c>
      <c r="AB34" s="124"/>
      <c r="AC34" s="116"/>
      <c r="AD34" s="116"/>
      <c r="AE34" s="116"/>
      <c r="AF34" s="116"/>
      <c r="AH34" s="352"/>
      <c r="AI34" s="115"/>
      <c r="AJ34" s="115"/>
      <c r="AK34" s="115"/>
      <c r="AM34" s="643"/>
    </row>
    <row r="35" spans="1:39" ht="12.95" customHeight="1" x14ac:dyDescent="0.15">
      <c r="A35" s="652" t="s">
        <v>1967</v>
      </c>
      <c r="C35" s="122" t="s">
        <v>20</v>
      </c>
      <c r="D35" s="675" t="s">
        <v>1125</v>
      </c>
      <c r="E35" s="676" t="s">
        <v>1125</v>
      </c>
      <c r="F35" s="676" t="str">
        <f>MID(A35,SEARCH("",A35)+1,99)</f>
        <v>lexABELLA</v>
      </c>
      <c r="G35" s="676"/>
      <c r="H35" s="814" t="str">
        <f>SUBSTITUTE(A35,CHAR(160),CHAR(32))</f>
        <v>AlexABELLA</v>
      </c>
      <c r="I35" s="814"/>
      <c r="J35" s="814" t="str">
        <f>TRIM(SUBSTITUTE(CLEAN(Tableau11[[#This Row],[Auteur]]),CHAR(160),CHAR(32)))</f>
        <v>AlexABELLA</v>
      </c>
      <c r="K35" s="655" t="str">
        <f>_xlfn.TEXTBEFORE(A35,"")</f>
        <v/>
      </c>
      <c r="Q35" s="667" t="s">
        <v>1118</v>
      </c>
      <c r="R35" s="705" t="s">
        <v>1843</v>
      </c>
      <c r="S35" s="389" t="s">
        <v>189</v>
      </c>
      <c r="AM35" s="643"/>
    </row>
    <row r="36" spans="1:39" ht="12.95" customHeight="1" x14ac:dyDescent="0.15">
      <c r="A36" s="608" t="s">
        <v>2303</v>
      </c>
      <c r="B36" s="527" t="str">
        <f>IF(COUNTIF($A$2:A36,A36)&gt;1,"Doublon","")</f>
        <v/>
      </c>
      <c r="C36" s="122" t="s">
        <v>20</v>
      </c>
      <c r="D36" s="127" t="s">
        <v>141</v>
      </c>
      <c r="E36" s="127"/>
      <c r="F36" s="676" t="str">
        <f>MID(A36,SEARCH("",A36)+1,99)</f>
        <v>lexandraMarinina</v>
      </c>
      <c r="G36" s="676"/>
      <c r="H36" s="814" t="str">
        <f>SUBSTITUTE(A36,CHAR(160),CHAR(32))</f>
        <v>AlexandraMarinina</v>
      </c>
      <c r="I36" s="814"/>
      <c r="J36" s="814" t="str">
        <f>TRIM(SUBSTITUTE(CLEAN(Tableau11[[#This Row],[Auteur]]),CHAR(160),CHAR(32)))</f>
        <v>AlexandraMarinina</v>
      </c>
      <c r="K36" s="801" t="str">
        <f>_xlfn.TEXTBEFORE(A36,"")</f>
        <v/>
      </c>
      <c r="L36" s="114"/>
      <c r="M36" s="119"/>
      <c r="N36" s="279"/>
      <c r="O36" s="118"/>
      <c r="P36" s="294"/>
      <c r="Q36" s="572" t="s">
        <v>28</v>
      </c>
      <c r="R36" s="706" t="s">
        <v>2113</v>
      </c>
      <c r="S36" s="388" t="s">
        <v>25</v>
      </c>
      <c r="T36" s="115"/>
      <c r="U36" s="129"/>
      <c r="V36" s="114"/>
      <c r="W36" s="114"/>
      <c r="X36" s="114"/>
      <c r="Y36" s="114"/>
      <c r="Z36" s="284" t="s">
        <v>2052</v>
      </c>
      <c r="AA36" s="131" t="s">
        <v>141</v>
      </c>
      <c r="AB36" s="124"/>
      <c r="AC36" s="114"/>
      <c r="AD36" s="114"/>
      <c r="AE36" s="114"/>
      <c r="AF36" s="114"/>
      <c r="AH36" s="352"/>
      <c r="AI36" s="115"/>
      <c r="AJ36" s="115"/>
      <c r="AK36" s="115"/>
      <c r="AM36" s="643"/>
    </row>
    <row r="37" spans="1:39" ht="12.95" customHeight="1" x14ac:dyDescent="0.2">
      <c r="A37" s="691" t="s">
        <v>1948</v>
      </c>
      <c r="C37" s="122" t="s">
        <v>20</v>
      </c>
      <c r="D37" s="624" t="str">
        <f>RIGHT(A37,LEN(A37)-SEARCH("",A37))</f>
        <v>lexandroJodorowsky</v>
      </c>
      <c r="E37" s="624"/>
      <c r="F37" s="676" t="str">
        <f>MID(A37,SEARCH("",A37)+1,99)</f>
        <v>lexandroJodorowsky</v>
      </c>
      <c r="G37" s="676"/>
      <c r="H37" s="814" t="str">
        <f>SUBSTITUTE(A37,CHAR(160),CHAR(32))</f>
        <v>AlexandroJodorowsky</v>
      </c>
      <c r="I37" s="814"/>
      <c r="J37" s="814" t="str">
        <f>TRIM(SUBSTITUTE(CLEAN(Tableau11[[#This Row],[Auteur]]),CHAR(160),CHAR(32)))</f>
        <v>AlexandroJodorowsky</v>
      </c>
      <c r="K37" s="624" t="str">
        <f>_xlfn.TEXTBEFORE(A37,"")</f>
        <v/>
      </c>
      <c r="M37" s="119"/>
      <c r="O37" s="118"/>
      <c r="Q37" s="125" t="s">
        <v>962</v>
      </c>
      <c r="R37" s="705" t="s">
        <v>1843</v>
      </c>
      <c r="S37" s="389" t="s">
        <v>189</v>
      </c>
      <c r="Z37" s="626"/>
      <c r="AM37" s="643"/>
    </row>
    <row r="38" spans="1:39" ht="12.95" customHeight="1" x14ac:dyDescent="0.2">
      <c r="A38" s="125" t="s">
        <v>1976</v>
      </c>
      <c r="D38" s="624" t="str">
        <f>RIGHT(A38,LEN(A38)-SEARCH("",A38))</f>
        <v>lexBarclay</v>
      </c>
      <c r="E38" s="624"/>
      <c r="F38" s="676" t="str">
        <f>MID(A38,SEARCH("",A38)+1,99)</f>
        <v>lexBarclay</v>
      </c>
      <c r="G38" s="676"/>
      <c r="H38" s="814" t="str">
        <f>SUBSTITUTE(A38,CHAR(160),CHAR(32))</f>
        <v>AlexBarclay</v>
      </c>
      <c r="I38" s="814"/>
      <c r="J38" s="814" t="str">
        <f>TRIM(SUBSTITUTE(CLEAN(Tableau11[[#This Row],[Auteur]]),CHAR(160),CHAR(32)))</f>
        <v>AlexBarclay</v>
      </c>
      <c r="K38" s="624" t="str">
        <f>_xlfn.TEXTBEFORE(A38,"")</f>
        <v/>
      </c>
      <c r="M38" s="119"/>
      <c r="O38" s="118"/>
      <c r="Q38" s="668" t="s">
        <v>996</v>
      </c>
      <c r="R38" s="705" t="s">
        <v>1843</v>
      </c>
      <c r="S38" s="389" t="s">
        <v>189</v>
      </c>
      <c r="Z38" s="629"/>
      <c r="AM38" s="643"/>
    </row>
    <row r="39" spans="1:39" ht="12.95" customHeight="1" x14ac:dyDescent="0.15">
      <c r="A39" s="307" t="s">
        <v>2419</v>
      </c>
      <c r="B39" s="527" t="str">
        <f>IF(COUNTIF($A$2:A39,A39)&gt;1,"Doublon","")</f>
        <v/>
      </c>
      <c r="C39" s="122" t="s">
        <v>20</v>
      </c>
      <c r="D39" s="127" t="s">
        <v>235</v>
      </c>
      <c r="E39" s="127"/>
      <c r="F39" s="676" t="str">
        <f>MID(A39,SEARCH("",A39)+1,99)</f>
        <v>lexisAubenque</v>
      </c>
      <c r="G39" s="676"/>
      <c r="H39" s="814" t="str">
        <f>SUBSTITUTE(A39,CHAR(160),CHAR(32))</f>
        <v>AlexisAubenque</v>
      </c>
      <c r="I39" s="814"/>
      <c r="J39" s="814" t="str">
        <f>TRIM(SUBSTITUTE(CLEAN(Tableau11[[#This Row],[Auteur]]),CHAR(160),CHAR(32)))</f>
        <v>AlexisAubenque</v>
      </c>
      <c r="K39" s="801" t="str">
        <f>_xlfn.TEXTBEFORE(A39,"")</f>
        <v/>
      </c>
      <c r="L39" s="116" t="s">
        <v>20</v>
      </c>
      <c r="M39" s="121" t="s">
        <v>26</v>
      </c>
      <c r="N39" s="276" t="s">
        <v>22</v>
      </c>
      <c r="O39" s="282" t="s">
        <v>30</v>
      </c>
      <c r="P39" s="301" t="s">
        <v>2420</v>
      </c>
      <c r="Q39" s="572" t="s">
        <v>82</v>
      </c>
      <c r="R39" s="704" t="s">
        <v>2409</v>
      </c>
      <c r="S39" s="519" t="s">
        <v>189</v>
      </c>
      <c r="T39" s="115"/>
      <c r="U39" s="292"/>
      <c r="V39" s="114"/>
      <c r="W39" s="114"/>
      <c r="X39" s="114"/>
      <c r="Y39" s="114"/>
      <c r="Z39" s="307" t="s">
        <v>2419</v>
      </c>
      <c r="AA39" s="131" t="s">
        <v>235</v>
      </c>
      <c r="AB39" s="124"/>
      <c r="AC39" s="114"/>
      <c r="AD39" s="114"/>
      <c r="AE39" s="114"/>
      <c r="AF39" s="114"/>
      <c r="AH39" s="352"/>
      <c r="AI39" s="115"/>
      <c r="AJ39" s="115"/>
      <c r="AK39" s="115"/>
      <c r="AM39" s="643"/>
    </row>
    <row r="40" spans="1:39" ht="12.95" customHeight="1" x14ac:dyDescent="0.15">
      <c r="A40" s="307" t="s">
        <v>2419</v>
      </c>
      <c r="B40" s="527" t="str">
        <f>IF(COUNTIF($A$2:A40,A40)&gt;1,"Doublon","")</f>
        <v>Doublon</v>
      </c>
      <c r="C40" s="115"/>
      <c r="D40" s="127" t="s">
        <v>235</v>
      </c>
      <c r="E40" s="127"/>
      <c r="F40" s="676" t="str">
        <f>MID(A40,SEARCH("",A40)+1,99)</f>
        <v>lexisAubenque</v>
      </c>
      <c r="G40" s="676"/>
      <c r="H40" s="814" t="str">
        <f>SUBSTITUTE(A40,CHAR(160),CHAR(32))</f>
        <v>AlexisAubenque</v>
      </c>
      <c r="I40" s="814"/>
      <c r="J40" s="814" t="str">
        <f>TRIM(SUBSTITUTE(CLEAN(Tableau11[[#This Row],[Auteur]]),CHAR(160),CHAR(32)))</f>
        <v>AlexisAubenque</v>
      </c>
      <c r="K40" s="801" t="str">
        <f>_xlfn.TEXTBEFORE(A40,"")</f>
        <v/>
      </c>
      <c r="L40" s="116" t="s">
        <v>20</v>
      </c>
      <c r="M40" s="121"/>
      <c r="N40" s="276" t="s">
        <v>22</v>
      </c>
      <c r="O40" s="342"/>
      <c r="P40" s="301" t="s">
        <v>2421</v>
      </c>
      <c r="Q40" s="572" t="s">
        <v>82</v>
      </c>
      <c r="R40" s="704" t="s">
        <v>2409</v>
      </c>
      <c r="S40" s="389" t="s">
        <v>189</v>
      </c>
      <c r="T40" s="115"/>
      <c r="U40" s="292"/>
      <c r="V40" s="114"/>
      <c r="W40" s="114"/>
      <c r="X40" s="114"/>
      <c r="Y40" s="114"/>
      <c r="Z40" s="114"/>
      <c r="AA40" s="127"/>
      <c r="AB40" s="124"/>
      <c r="AC40" s="114"/>
      <c r="AD40" s="114"/>
      <c r="AE40" s="114"/>
      <c r="AF40" s="114"/>
      <c r="AH40" s="352"/>
      <c r="AI40" s="115"/>
      <c r="AJ40" s="115"/>
      <c r="AK40" s="115"/>
      <c r="AM40" s="643"/>
    </row>
    <row r="41" spans="1:39" ht="12.95" customHeight="1" x14ac:dyDescent="0.15">
      <c r="A41" s="283" t="s">
        <v>2422</v>
      </c>
      <c r="B41" s="527" t="str">
        <f>IF(COUNTIF($A$2:A41,A41)&gt;1,"Doublon","")</f>
        <v/>
      </c>
      <c r="C41" s="122" t="s">
        <v>20</v>
      </c>
      <c r="D41" s="127" t="s">
        <v>237</v>
      </c>
      <c r="E41" s="127"/>
      <c r="F41" s="676" t="str">
        <f>MID(A41,SEARCH("",A41)+1,99)</f>
        <v>lexisLecaye</v>
      </c>
      <c r="G41" s="676"/>
      <c r="H41" s="814" t="str">
        <f>SUBSTITUTE(A41,CHAR(160),CHAR(32))</f>
        <v>AlexisLecaye</v>
      </c>
      <c r="I41" s="814"/>
      <c r="J41" s="814" t="str">
        <f>TRIM(SUBSTITUTE(CLEAN(Tableau11[[#This Row],[Auteur]]),CHAR(160),CHAR(32)))</f>
        <v>AlexisLecaye</v>
      </c>
      <c r="K41" s="801" t="str">
        <f>_xlfn.TEXTBEFORE(A41,"")</f>
        <v/>
      </c>
      <c r="L41" s="114"/>
      <c r="M41" s="119"/>
      <c r="N41" s="279"/>
      <c r="O41" s="282"/>
      <c r="P41" s="133" t="s">
        <v>2423</v>
      </c>
      <c r="Q41" s="572" t="s">
        <v>82</v>
      </c>
      <c r="R41" s="704" t="s">
        <v>2409</v>
      </c>
      <c r="S41" s="519" t="s">
        <v>189</v>
      </c>
      <c r="T41" s="285"/>
      <c r="U41" s="129"/>
      <c r="V41" s="114"/>
      <c r="W41" s="114"/>
      <c r="X41" s="114"/>
      <c r="Y41" s="114"/>
      <c r="Z41" s="283" t="s">
        <v>2422</v>
      </c>
      <c r="AA41" s="131" t="s">
        <v>237</v>
      </c>
      <c r="AB41" s="124"/>
      <c r="AC41" s="114"/>
      <c r="AD41" s="114"/>
      <c r="AE41" s="114"/>
      <c r="AF41" s="114"/>
      <c r="AH41" s="352"/>
      <c r="AI41" s="115"/>
      <c r="AJ41" s="115"/>
      <c r="AK41" s="122" t="s">
        <v>22</v>
      </c>
      <c r="AM41" s="643"/>
    </row>
    <row r="42" spans="1:39" ht="12.95" customHeight="1" x14ac:dyDescent="0.15">
      <c r="A42" s="561" t="s">
        <v>2422</v>
      </c>
      <c r="B42" s="527" t="str">
        <f>IF(COUNTIF($A$2:A42,A42)&gt;1,"Doublon","")</f>
        <v>Doublon</v>
      </c>
      <c r="D42" s="125" t="s">
        <v>237</v>
      </c>
      <c r="F42" s="676" t="str">
        <f>MID(A42,SEARCH("",A42)+1,99)</f>
        <v>lexisLecaye</v>
      </c>
      <c r="G42" s="676"/>
      <c r="H42" s="814" t="str">
        <f>SUBSTITUTE(A42,CHAR(160),CHAR(32))</f>
        <v>AlexisLecaye</v>
      </c>
      <c r="I42" s="928" t="str">
        <f>SUBSTITUTE(A42,CHAR(160),"")</f>
        <v>AlexisLecaye</v>
      </c>
      <c r="J42" s="929" t="str">
        <f>TRIM(SUBSTITUTE(CLEAN(Tableau11[[#This Row],[Auteur]]),CHAR(160),CHAR(32)))</f>
        <v>AlexisLecaye</v>
      </c>
      <c r="K42" s="125" t="str">
        <f>_xlfn.TEXTBEFORE(A42,"")</f>
        <v/>
      </c>
      <c r="M42" s="119"/>
      <c r="O42" s="118"/>
      <c r="P42" s="125" t="s">
        <v>2424</v>
      </c>
      <c r="Q42" s="125" t="s">
        <v>47</v>
      </c>
      <c r="R42" s="704" t="s">
        <v>2409</v>
      </c>
      <c r="S42" s="389" t="s">
        <v>189</v>
      </c>
      <c r="T42" s="302" t="s">
        <v>20</v>
      </c>
      <c r="U42" s="291"/>
      <c r="Z42" s="287"/>
      <c r="AA42" s="556"/>
      <c r="AB42" s="124" t="s">
        <v>26</v>
      </c>
      <c r="AE42" s="125" t="s">
        <v>26</v>
      </c>
      <c r="AF42" s="125" t="s">
        <v>26</v>
      </c>
      <c r="AK42" s="555" t="s">
        <v>1447</v>
      </c>
      <c r="AM42" s="643"/>
    </row>
    <row r="43" spans="1:39" ht="12.95" customHeight="1" x14ac:dyDescent="0.25">
      <c r="A43" s="618" t="s">
        <v>2072</v>
      </c>
      <c r="C43" s="122" t="s">
        <v>20</v>
      </c>
      <c r="D43" s="660" t="s">
        <v>1103</v>
      </c>
      <c r="E43" s="660"/>
      <c r="F43" s="676" t="str">
        <f>MID(A43,SEARCH("",A43)+1,99)</f>
        <v>lexTalamba</v>
      </c>
      <c r="G43" s="676"/>
      <c r="H43" s="814" t="str">
        <f>SUBSTITUTE(A43,CHAR(160),CHAR(32))</f>
        <v>AlexTalamba</v>
      </c>
      <c r="I43" s="814"/>
      <c r="J43" s="814" t="str">
        <f>TRIM(SUBSTITUTE(CLEAN(Tableau11[[#This Row],[Auteur]]),CHAR(160),CHAR(32)))</f>
        <v>AlexTalamba</v>
      </c>
      <c r="K43" s="660" t="str">
        <f>_xlfn.TEXTBEFORE(A43,"")</f>
        <v/>
      </c>
      <c r="M43" s="119"/>
      <c r="O43" s="118"/>
      <c r="Q43" s="281" t="s">
        <v>1091</v>
      </c>
      <c r="R43" s="779" t="s">
        <v>2073</v>
      </c>
      <c r="S43" s="389" t="s">
        <v>189</v>
      </c>
      <c r="Z43" s="281" t="s">
        <v>1042</v>
      </c>
      <c r="AM43" s="643"/>
    </row>
    <row r="44" spans="1:39" ht="12.95" customHeight="1" x14ac:dyDescent="0.15">
      <c r="A44" s="652" t="s">
        <v>1974</v>
      </c>
      <c r="C44" s="122" t="s">
        <v>20</v>
      </c>
      <c r="D44" s="675" t="s">
        <v>1126</v>
      </c>
      <c r="E44" s="676" t="s">
        <v>1126</v>
      </c>
      <c r="F44" s="676" t="str">
        <f>MID(A44,SEARCH("",A44)+1,99)</f>
        <v>lfredoNORIEGA</v>
      </c>
      <c r="G44" s="676"/>
      <c r="H44" s="814" t="str">
        <f>SUBSTITUTE(A44,CHAR(160),CHAR(32))</f>
        <v>AlfredoNORIEGA</v>
      </c>
      <c r="I44" s="814"/>
      <c r="J44" s="814" t="str">
        <f>TRIM(SUBSTITUTE(CLEAN(Tableau11[[#This Row],[Auteur]]),CHAR(160),CHAR(32)))</f>
        <v>AlfredoNORIEGA</v>
      </c>
      <c r="K44" s="676" t="str">
        <f>_xlfn.TEXTBEFORE(A44,"")</f>
        <v/>
      </c>
      <c r="Q44" s="670" t="s">
        <v>1119</v>
      </c>
      <c r="R44" s="705" t="s">
        <v>1843</v>
      </c>
      <c r="S44" s="389" t="s">
        <v>189</v>
      </c>
      <c r="AM44" s="643"/>
    </row>
    <row r="45" spans="1:39" ht="12.95" customHeight="1" x14ac:dyDescent="0.2">
      <c r="A45" s="652" t="s">
        <v>2028</v>
      </c>
      <c r="C45" s="122" t="s">
        <v>20</v>
      </c>
      <c r="D45" s="624" t="str">
        <f>RIGHT(A45,LEN(A45)-SEARCH("",A45))</f>
        <v>lfredoPita</v>
      </c>
      <c r="F45" s="676" t="str">
        <f>MID(A45,SEARCH("",A45)+1,99)</f>
        <v>lfredoPita</v>
      </c>
      <c r="G45" s="676"/>
      <c r="H45" s="814" t="str">
        <f>SUBSTITUTE(A45,CHAR(160),CHAR(32))</f>
        <v>AlfredoPita</v>
      </c>
      <c r="I45" s="814"/>
      <c r="J45" s="814" t="str">
        <f>TRIM(SUBSTITUTE(CLEAN(Tableau11[[#This Row],[Auteur]]),CHAR(160),CHAR(32)))</f>
        <v>AlfredoPita</v>
      </c>
      <c r="K45" s="125" t="str">
        <f>_xlfn.TEXTBEFORE(A45,"")</f>
        <v/>
      </c>
      <c r="M45" s="119"/>
      <c r="O45" s="118"/>
      <c r="Q45" s="669" t="s">
        <v>1120</v>
      </c>
      <c r="R45" s="708" t="s">
        <v>1843</v>
      </c>
      <c r="S45" s="389" t="s">
        <v>189</v>
      </c>
      <c r="AM45" s="643"/>
    </row>
    <row r="46" spans="1:39" ht="12.95" customHeight="1" x14ac:dyDescent="0.25">
      <c r="A46" s="615" t="s">
        <v>2028</v>
      </c>
      <c r="C46" s="122" t="s">
        <v>20</v>
      </c>
      <c r="D46" s="660" t="s">
        <v>1095</v>
      </c>
      <c r="E46" s="660"/>
      <c r="F46" s="676" t="str">
        <f>MID(A46,SEARCH("",A46)+1,99)</f>
        <v>lfredoPita</v>
      </c>
      <c r="G46" s="676"/>
      <c r="H46" s="814" t="str">
        <f>SUBSTITUTE(A46,CHAR(160),CHAR(32))</f>
        <v>AlfredoPita</v>
      </c>
      <c r="I46" s="814"/>
      <c r="J46" s="814" t="str">
        <f>TRIM(SUBSTITUTE(CLEAN(Tableau11[[#This Row],[Auteur]]),CHAR(160),CHAR(32)))</f>
        <v>AlfredoPita</v>
      </c>
      <c r="K46" s="660" t="str">
        <f>_xlfn.TEXTBEFORE(A46,"")</f>
        <v/>
      </c>
      <c r="M46" s="119"/>
      <c r="O46" s="118"/>
      <c r="Q46" s="281" t="s">
        <v>2090</v>
      </c>
      <c r="R46" s="708" t="s">
        <v>2087</v>
      </c>
      <c r="S46" s="389" t="s">
        <v>189</v>
      </c>
      <c r="Z46" s="281" t="s">
        <v>2091</v>
      </c>
      <c r="AM46" s="643"/>
    </row>
    <row r="47" spans="1:39" ht="12.95" customHeight="1" x14ac:dyDescent="0.15">
      <c r="A47" s="357" t="s">
        <v>1671</v>
      </c>
      <c r="B47" s="527" t="str">
        <f>IF(COUNTIF($A$2:A47,A47)&gt;1,"Doublon","")</f>
        <v/>
      </c>
      <c r="C47" s="122" t="s">
        <v>20</v>
      </c>
      <c r="D47" s="125" t="s">
        <v>40</v>
      </c>
      <c r="F47" s="676" t="str">
        <f>MID(A47,SEARCH("",A47)+1,99)</f>
        <v>liceBlanchard</v>
      </c>
      <c r="G47" s="676"/>
      <c r="H47" s="814" t="str">
        <f>SUBSTITUTE(A47,CHAR(160),CHAR(32))</f>
        <v>AliceBlanchard</v>
      </c>
      <c r="I47" s="814"/>
      <c r="J47" s="814" t="str">
        <f>TRIM(SUBSTITUTE(CLEAN(Tableau11[[#This Row],[Auteur]]),CHAR(160),CHAR(32)))</f>
        <v>AliceBlanchard</v>
      </c>
      <c r="K47" s="125" t="str">
        <f>_xlfn.TEXTBEFORE(A47,"")</f>
        <v/>
      </c>
      <c r="L47" s="122" t="s">
        <v>26</v>
      </c>
      <c r="M47" s="119"/>
      <c r="N47" s="290" t="s">
        <v>22</v>
      </c>
      <c r="O47" s="286"/>
      <c r="P47" s="162" t="s">
        <v>1672</v>
      </c>
      <c r="Q47" s="572" t="s">
        <v>42</v>
      </c>
      <c r="R47" s="704" t="s">
        <v>1266</v>
      </c>
      <c r="S47" s="388" t="s">
        <v>25</v>
      </c>
      <c r="T47" s="374" t="s">
        <v>20</v>
      </c>
      <c r="U47" s="291"/>
      <c r="X47" s="114"/>
      <c r="Y47" s="114"/>
      <c r="Z47" s="357" t="s">
        <v>1671</v>
      </c>
      <c r="AA47" s="131" t="s">
        <v>40</v>
      </c>
      <c r="AM47" s="643"/>
    </row>
    <row r="48" spans="1:39" ht="12.95" customHeight="1" x14ac:dyDescent="0.15">
      <c r="A48" s="608" t="s">
        <v>1673</v>
      </c>
      <c r="B48" s="527" t="str">
        <f>IF(COUNTIF($A$2:A48,A48)&gt;1,"Doublon","")</f>
        <v/>
      </c>
      <c r="C48" s="115"/>
      <c r="D48" s="127" t="s">
        <v>344</v>
      </c>
      <c r="E48" s="127"/>
      <c r="F48" s="676" t="str">
        <f>MID(A48,SEARCH("",A48)+1,99)</f>
        <v>liciaGilenezBarlett</v>
      </c>
      <c r="G48" s="676"/>
      <c r="H48" s="814" t="str">
        <f>SUBSTITUTE(A48,CHAR(160),CHAR(32))</f>
        <v>AliciaGilenezBarlett</v>
      </c>
      <c r="I48" s="814"/>
      <c r="J48" s="814" t="str">
        <f>TRIM(SUBSTITUTE(CLEAN(Tableau11[[#This Row],[Auteur]]),CHAR(160),CHAR(32)))</f>
        <v>AliciaGilenezBarlett</v>
      </c>
      <c r="K48" s="801" t="str">
        <f>_xlfn.TEXTBEFORE(A48,"")</f>
        <v/>
      </c>
      <c r="L48" s="114"/>
      <c r="M48" s="119"/>
      <c r="N48" s="279"/>
      <c r="O48" s="118"/>
      <c r="P48" s="294"/>
      <c r="Q48" s="572" t="s">
        <v>42</v>
      </c>
      <c r="R48" s="704" t="s">
        <v>1266</v>
      </c>
      <c r="S48" s="388" t="s">
        <v>25</v>
      </c>
      <c r="T48" s="115"/>
      <c r="U48" s="129"/>
      <c r="V48" s="114"/>
      <c r="W48" s="114"/>
      <c r="X48" s="114"/>
      <c r="Y48" s="114"/>
      <c r="Z48" s="114"/>
      <c r="AA48" s="127"/>
      <c r="AB48" s="124"/>
      <c r="AC48" s="114"/>
      <c r="AD48" s="114"/>
      <c r="AE48" s="114"/>
      <c r="AF48" s="114"/>
      <c r="AH48" s="352"/>
      <c r="AI48" s="115"/>
      <c r="AJ48" s="115"/>
      <c r="AK48" s="115"/>
      <c r="AM48" s="643"/>
    </row>
    <row r="49" spans="1:39" ht="12.95" customHeight="1" x14ac:dyDescent="0.2">
      <c r="A49" s="652" t="s">
        <v>1844</v>
      </c>
      <c r="C49" s="122" t="s">
        <v>20</v>
      </c>
      <c r="D49" s="624" t="s">
        <v>1109</v>
      </c>
      <c r="E49" s="624"/>
      <c r="F49" s="676" t="str">
        <f>MID(A49,SEARCH("",A49)+1,99)</f>
        <v>﻿AliciaPLANTE</v>
      </c>
      <c r="G49" s="676"/>
      <c r="H49" s="814" t="str">
        <f>SUBSTITUTE(A49,CHAR(160),CHAR(32))</f>
        <v>﻿﻿AliciaPLANTE</v>
      </c>
      <c r="I49" s="814"/>
      <c r="J49" s="814" t="str">
        <f>TRIM(SUBSTITUTE(CLEAN(Tableau11[[#This Row],[Auteur]]),CHAR(160),CHAR(32)))</f>
        <v>﻿﻿AliciaPLANTE</v>
      </c>
      <c r="K49" s="624" t="str">
        <f>_xlfn.TEXTBEFORE(A49,"")</f>
        <v/>
      </c>
      <c r="M49" s="119"/>
      <c r="O49" s="118"/>
      <c r="Q49" s="634" t="s">
        <v>275</v>
      </c>
      <c r="R49" s="705" t="s">
        <v>1843</v>
      </c>
      <c r="S49" s="388" t="s">
        <v>25</v>
      </c>
      <c r="AM49" s="643"/>
    </row>
    <row r="50" spans="1:39" ht="12.95" customHeight="1" x14ac:dyDescent="0.15">
      <c r="A50" s="357" t="s">
        <v>2795</v>
      </c>
      <c r="B50" s="527" t="str">
        <f>IF(COUNTIF($A$2:A50,A50)&gt;1,"Doublon","")</f>
        <v/>
      </c>
      <c r="C50" s="125" t="s">
        <v>20</v>
      </c>
      <c r="D50" s="125" t="s">
        <v>756</v>
      </c>
      <c r="F50" s="676" t="str">
        <f>MID(A50,SEARCH("",A50)+1,99)</f>
        <v>mélieAntoine</v>
      </c>
      <c r="G50" s="676"/>
      <c r="H50" s="814" t="str">
        <f>SUBSTITUTE(A50,CHAR(160),CHAR(32))</f>
        <v>AmélieAntoine</v>
      </c>
      <c r="I50" s="814"/>
      <c r="J50" s="814" t="str">
        <f>TRIM(SUBSTITUTE(CLEAN(Tableau11[[#This Row],[Auteur]]),CHAR(160),CHAR(32)))</f>
        <v>AmélieAntoine</v>
      </c>
      <c r="K50" s="125" t="str">
        <f>_xlfn.TEXTBEFORE(A50,"")</f>
        <v/>
      </c>
      <c r="L50" s="122" t="s">
        <v>20</v>
      </c>
      <c r="M50" s="119"/>
      <c r="N50" s="290" t="s">
        <v>22</v>
      </c>
      <c r="O50" s="286"/>
      <c r="P50" s="125" t="s">
        <v>2796</v>
      </c>
      <c r="Q50" s="125" t="s">
        <v>38</v>
      </c>
      <c r="R50" s="704" t="s">
        <v>2409</v>
      </c>
      <c r="S50" s="396" t="s">
        <v>25</v>
      </c>
      <c r="T50" s="374"/>
      <c r="U50" s="291"/>
      <c r="Z50" s="357" t="s">
        <v>2795</v>
      </c>
      <c r="AA50" s="287" t="s">
        <v>756</v>
      </c>
      <c r="AM50" s="643"/>
    </row>
    <row r="51" spans="1:39" ht="12.95" customHeight="1" x14ac:dyDescent="0.15">
      <c r="A51" s="561" t="s">
        <v>2851</v>
      </c>
      <c r="B51" s="527" t="str">
        <f>IF(COUNTIF($A$2:A51,A51)&gt;1,"Doublon","")</f>
        <v/>
      </c>
      <c r="C51" s="125" t="s">
        <v>26</v>
      </c>
      <c r="D51" s="125" t="s">
        <v>837</v>
      </c>
      <c r="F51" s="676" t="str">
        <f>MID(A51,SEARCH("",A51)+1,99)</f>
        <v>mélieWendeberg</v>
      </c>
      <c r="G51" s="676"/>
      <c r="H51" s="814" t="str">
        <f>SUBSTITUTE(A51,CHAR(160),CHAR(32))</f>
        <v>AmélieWendeberg</v>
      </c>
      <c r="I51" s="928" t="str">
        <f t="shared" ref="I51:I52" si="0">SUBSTITUTE(A51,CHAR(160),"")</f>
        <v>AmélieWendeberg</v>
      </c>
      <c r="J51" s="929" t="str">
        <f>TRIM(SUBSTITUTE(CLEAN(Tableau11[[#This Row],[Auteur]]),CHAR(160),CHAR(32)))</f>
        <v>AmélieWendeberg</v>
      </c>
      <c r="K51" s="125" t="str">
        <f>_xlfn.TEXTBEFORE(A51,"")</f>
        <v/>
      </c>
      <c r="M51" s="119"/>
      <c r="O51" s="118"/>
      <c r="P51" s="125" t="s">
        <v>2852</v>
      </c>
      <c r="Q51" s="557" t="s">
        <v>838</v>
      </c>
      <c r="R51" s="705" t="s">
        <v>2847</v>
      </c>
      <c r="S51" s="390" t="s">
        <v>25</v>
      </c>
      <c r="T51" s="302" t="s">
        <v>20</v>
      </c>
      <c r="U51" s="291"/>
      <c r="Z51" s="287" t="s">
        <v>2851</v>
      </c>
      <c r="AA51" s="287" t="s">
        <v>837</v>
      </c>
      <c r="AB51" s="124" t="s">
        <v>26</v>
      </c>
      <c r="AE51" s="125" t="s">
        <v>26</v>
      </c>
      <c r="AF51" s="116" t="s">
        <v>26</v>
      </c>
      <c r="AK51" s="555" t="s">
        <v>1447</v>
      </c>
      <c r="AM51" s="643"/>
    </row>
    <row r="52" spans="1:39" ht="12.95" customHeight="1" x14ac:dyDescent="0.15">
      <c r="A52" s="561" t="s">
        <v>2851</v>
      </c>
      <c r="B52" s="527" t="str">
        <f>IF(COUNTIF($A$2:A52,A52)&gt;1,"Doublon","")</f>
        <v>Doublon</v>
      </c>
      <c r="D52" s="125" t="s">
        <v>837</v>
      </c>
      <c r="F52" s="676" t="str">
        <f>MID(A52,SEARCH("",A52)+1,99)</f>
        <v>mélieWendeberg</v>
      </c>
      <c r="G52" s="676"/>
      <c r="H52" s="814" t="str">
        <f>SUBSTITUTE(A52,CHAR(160),CHAR(32))</f>
        <v>AmélieWendeberg</v>
      </c>
      <c r="I52" s="928" t="str">
        <f t="shared" si="0"/>
        <v>AmélieWendeberg</v>
      </c>
      <c r="J52" s="929" t="str">
        <f>TRIM(SUBSTITUTE(CLEAN(Tableau11[[#This Row],[Auteur]]),CHAR(160),CHAR(32)))</f>
        <v>AmélieWendeberg</v>
      </c>
      <c r="K52" s="125" t="str">
        <f>_xlfn.TEXTBEFORE(A52,"")</f>
        <v/>
      </c>
      <c r="M52" s="119"/>
      <c r="O52" s="118"/>
      <c r="P52" s="125" t="s">
        <v>2853</v>
      </c>
      <c r="Q52" s="557" t="s">
        <v>838</v>
      </c>
      <c r="R52" s="705" t="s">
        <v>2847</v>
      </c>
      <c r="S52" s="390" t="s">
        <v>25</v>
      </c>
      <c r="T52" s="302" t="s">
        <v>20</v>
      </c>
      <c r="U52" s="291"/>
      <c r="AB52" s="124" t="s">
        <v>26</v>
      </c>
      <c r="AE52" s="125" t="s">
        <v>26</v>
      </c>
      <c r="AF52" s="116" t="s">
        <v>26</v>
      </c>
      <c r="AK52" s="555" t="s">
        <v>1447</v>
      </c>
      <c r="AM52" s="643"/>
    </row>
    <row r="53" spans="1:39" ht="12.95" customHeight="1" x14ac:dyDescent="0.15">
      <c r="A53" s="334" t="s">
        <v>2304</v>
      </c>
      <c r="B53" s="527" t="str">
        <f>IF(COUNTIF($A$2:A53,A53)&gt;1,"Doublon","")</f>
        <v/>
      </c>
      <c r="C53" s="122" t="s">
        <v>20</v>
      </c>
      <c r="D53" s="127" t="s">
        <v>44</v>
      </c>
      <c r="E53" s="127"/>
      <c r="F53" s="676" t="str">
        <f>MID(A53,SEARCH("",A53)+1,99)</f>
        <v>myLloyd</v>
      </c>
      <c r="G53" s="676"/>
      <c r="H53" s="814" t="str">
        <f>SUBSTITUTE(A53,CHAR(160),CHAR(32))</f>
        <v>AmyLloyd</v>
      </c>
      <c r="I53" s="814"/>
      <c r="J53" s="814" t="str">
        <f>TRIM(SUBSTITUTE(CLEAN(Tableau11[[#This Row],[Auteur]]),CHAR(160),CHAR(32)))</f>
        <v>AmyLloyd</v>
      </c>
      <c r="K53" s="801" t="str">
        <f>_xlfn.TEXTBEFORE(A53,"")</f>
        <v/>
      </c>
      <c r="L53" s="116" t="s">
        <v>26</v>
      </c>
      <c r="M53" s="119"/>
      <c r="N53" s="276" t="s">
        <v>22</v>
      </c>
      <c r="O53" s="118"/>
      <c r="P53" s="367" t="s">
        <v>45</v>
      </c>
      <c r="Q53" s="572" t="s">
        <v>28</v>
      </c>
      <c r="R53" s="706" t="s">
        <v>2113</v>
      </c>
      <c r="S53" s="388" t="s">
        <v>25</v>
      </c>
      <c r="T53" s="115"/>
      <c r="U53" s="129"/>
      <c r="V53" s="114"/>
      <c r="W53" s="114"/>
      <c r="X53" s="114"/>
      <c r="Y53" s="114"/>
      <c r="Z53" s="334" t="s">
        <v>2304</v>
      </c>
      <c r="AA53" s="131" t="s">
        <v>44</v>
      </c>
      <c r="AB53" s="124"/>
      <c r="AC53" s="114"/>
      <c r="AD53" s="114"/>
      <c r="AE53" s="114"/>
      <c r="AF53" s="114"/>
      <c r="AH53" s="352"/>
      <c r="AI53" s="115"/>
      <c r="AJ53" s="115"/>
      <c r="AK53" s="115"/>
      <c r="AM53" s="643"/>
    </row>
    <row r="54" spans="1:39" ht="12.95" customHeight="1" x14ac:dyDescent="0.15">
      <c r="A54" s="284" t="s">
        <v>2856</v>
      </c>
      <c r="B54" s="527" t="str">
        <f>IF(COUNTIF($A$2:A54,A54)&gt;1,"Doublon","")</f>
        <v/>
      </c>
      <c r="C54" s="122" t="s">
        <v>20</v>
      </c>
      <c r="D54" s="127" t="s">
        <v>239</v>
      </c>
      <c r="E54" s="127"/>
      <c r="F54" s="676" t="str">
        <f>MID(A54,SEARCH("",A54)+1,99)</f>
        <v>ndreaCamilleri</v>
      </c>
      <c r="G54" s="676"/>
      <c r="H54" s="814" t="str">
        <f>SUBSTITUTE(A54,CHAR(160),CHAR(32))</f>
        <v>AndreaCamilleri</v>
      </c>
      <c r="I54" s="814"/>
      <c r="J54" s="814" t="str">
        <f>TRIM(SUBSTITUTE(CLEAN(Tableau11[[#This Row],[Auteur]]),CHAR(160),CHAR(32)))</f>
        <v>AndreaCamilleri</v>
      </c>
      <c r="K54" s="801" t="str">
        <f>_xlfn.TEXTBEFORE(A54,"")</f>
        <v/>
      </c>
      <c r="L54" s="114"/>
      <c r="M54" s="119"/>
      <c r="N54" s="276" t="s">
        <v>30</v>
      </c>
      <c r="O54" s="118"/>
      <c r="P54" s="133" t="s">
        <v>2857</v>
      </c>
      <c r="Q54" s="572" t="s">
        <v>72</v>
      </c>
      <c r="R54" s="704" t="s">
        <v>915</v>
      </c>
      <c r="S54" s="389" t="s">
        <v>189</v>
      </c>
      <c r="T54" s="115"/>
      <c r="U54" s="129"/>
      <c r="V54" s="114"/>
      <c r="W54" s="114"/>
      <c r="X54" s="114"/>
      <c r="Y54" s="114"/>
      <c r="Z54" s="284" t="s">
        <v>2856</v>
      </c>
      <c r="AA54" s="131" t="s">
        <v>239</v>
      </c>
      <c r="AB54" s="124"/>
      <c r="AC54" s="114"/>
      <c r="AD54" s="114"/>
      <c r="AE54" s="114"/>
      <c r="AF54" s="114"/>
      <c r="AH54" s="352"/>
      <c r="AI54" s="115"/>
      <c r="AJ54" s="115"/>
      <c r="AK54" s="115"/>
      <c r="AM54" s="643"/>
    </row>
    <row r="55" spans="1:39" ht="12.95" customHeight="1" x14ac:dyDescent="0.15">
      <c r="A55" s="284" t="s">
        <v>2856</v>
      </c>
      <c r="B55" s="527" t="str">
        <f>IF(COUNTIF($A$2:A55,A55)&gt;1,"Doublon","")</f>
        <v>Doublon</v>
      </c>
      <c r="C55" s="122"/>
      <c r="D55" s="127" t="s">
        <v>239</v>
      </c>
      <c r="E55" s="127"/>
      <c r="F55" s="676" t="str">
        <f>MID(A55,SEARCH("",A55)+1,99)</f>
        <v>ndreaCamilleri</v>
      </c>
      <c r="G55" s="676"/>
      <c r="H55" s="814" t="str">
        <f>SUBSTITUTE(A55,CHAR(160),CHAR(32))</f>
        <v>AndreaCamilleri</v>
      </c>
      <c r="I55" s="814"/>
      <c r="J55" s="814" t="str">
        <f>TRIM(SUBSTITUTE(CLEAN(Tableau11[[#This Row],[Auteur]]),CHAR(160),CHAR(32)))</f>
        <v>AndreaCamilleri</v>
      </c>
      <c r="K55" s="801" t="str">
        <f>_xlfn.TEXTBEFORE(A55,"")</f>
        <v/>
      </c>
      <c r="L55" s="116" t="s">
        <v>20</v>
      </c>
      <c r="M55" s="119"/>
      <c r="N55" s="290" t="s">
        <v>22</v>
      </c>
      <c r="O55" s="118"/>
      <c r="P55" s="280" t="s">
        <v>2858</v>
      </c>
      <c r="Q55" s="127" t="s">
        <v>72</v>
      </c>
      <c r="R55" s="704" t="s">
        <v>915</v>
      </c>
      <c r="S55" s="389" t="s">
        <v>189</v>
      </c>
      <c r="T55" s="115"/>
      <c r="U55" s="291"/>
      <c r="V55" s="115"/>
      <c r="W55" s="115"/>
      <c r="X55" s="115"/>
      <c r="Y55" s="115"/>
      <c r="Z55" s="283"/>
      <c r="AA55" s="131"/>
      <c r="AB55" s="124"/>
      <c r="AC55" s="115"/>
      <c r="AD55" s="115"/>
      <c r="AE55" s="115"/>
      <c r="AF55" s="115"/>
      <c r="AH55" s="352"/>
      <c r="AI55" s="115"/>
      <c r="AJ55" s="115"/>
      <c r="AK55" s="115"/>
      <c r="AM55" s="643"/>
    </row>
    <row r="56" spans="1:39" ht="12.95" customHeight="1" x14ac:dyDescent="0.15">
      <c r="A56" s="284" t="s">
        <v>2856</v>
      </c>
      <c r="B56" s="527" t="str">
        <f>IF(COUNTIF($A$2:A56,A56)&gt;1,"Doublon","")</f>
        <v>Doublon</v>
      </c>
      <c r="C56" s="115"/>
      <c r="D56" s="127" t="s">
        <v>239</v>
      </c>
      <c r="E56" s="127"/>
      <c r="F56" s="676" t="str">
        <f>MID(A56,SEARCH("",A56)+1,99)</f>
        <v>ndreaCamilleri</v>
      </c>
      <c r="G56" s="676"/>
      <c r="H56" s="814" t="str">
        <f>SUBSTITUTE(A56,CHAR(160),CHAR(32))</f>
        <v>AndreaCamilleri</v>
      </c>
      <c r="I56" s="814"/>
      <c r="J56" s="814" t="str">
        <f>TRIM(SUBSTITUTE(CLEAN(Tableau11[[#This Row],[Auteur]]),CHAR(160),CHAR(32)))</f>
        <v>AndreaCamilleri</v>
      </c>
      <c r="K56" s="801" t="str">
        <f>_xlfn.TEXTBEFORE(A56,"")</f>
        <v/>
      </c>
      <c r="L56" s="114"/>
      <c r="M56" s="119"/>
      <c r="N56" s="279"/>
      <c r="O56" s="118"/>
      <c r="P56" s="133" t="s">
        <v>2859</v>
      </c>
      <c r="Q56" s="572" t="s">
        <v>72</v>
      </c>
      <c r="R56" s="704" t="s">
        <v>915</v>
      </c>
      <c r="S56" s="389" t="s">
        <v>189</v>
      </c>
      <c r="T56" s="115"/>
      <c r="U56" s="129"/>
      <c r="V56" s="114"/>
      <c r="W56" s="114"/>
      <c r="X56" s="114"/>
      <c r="Y56" s="114"/>
      <c r="Z56" s="114"/>
      <c r="AA56" s="127"/>
      <c r="AB56" s="124"/>
      <c r="AC56" s="114"/>
      <c r="AD56" s="114"/>
      <c r="AE56" s="114"/>
      <c r="AF56" s="114"/>
      <c r="AH56" s="352"/>
      <c r="AI56" s="115"/>
      <c r="AJ56" s="115"/>
      <c r="AK56" s="115"/>
      <c r="AM56" s="643"/>
    </row>
    <row r="57" spans="1:39" ht="12.95" customHeight="1" x14ac:dyDescent="0.15">
      <c r="A57" s="284" t="s">
        <v>2856</v>
      </c>
      <c r="B57" s="527" t="str">
        <f>IF(COUNTIF($A$2:A57,A57)&gt;1,"Doublon","")</f>
        <v>Doublon</v>
      </c>
      <c r="C57" s="115"/>
      <c r="D57" s="127" t="s">
        <v>239</v>
      </c>
      <c r="E57" s="127"/>
      <c r="F57" s="676" t="str">
        <f>MID(A57,SEARCH("",A57)+1,99)</f>
        <v>ndreaCamilleri</v>
      </c>
      <c r="G57" s="676"/>
      <c r="H57" s="814" t="str">
        <f>SUBSTITUTE(A57,CHAR(160),CHAR(32))</f>
        <v>AndreaCamilleri</v>
      </c>
      <c r="I57" s="814"/>
      <c r="J57" s="814" t="str">
        <f>TRIM(SUBSTITUTE(CLEAN(Tableau11[[#This Row],[Auteur]]),CHAR(160),CHAR(32)))</f>
        <v>AndreaCamilleri</v>
      </c>
      <c r="K57" s="801" t="str">
        <f>_xlfn.TEXTBEFORE(A57,"")</f>
        <v/>
      </c>
      <c r="L57" s="114"/>
      <c r="M57" s="119"/>
      <c r="N57" s="279"/>
      <c r="O57" s="118"/>
      <c r="P57" s="133" t="s">
        <v>2860</v>
      </c>
      <c r="Q57" s="572" t="s">
        <v>72</v>
      </c>
      <c r="R57" s="704" t="s">
        <v>915</v>
      </c>
      <c r="S57" s="389" t="s">
        <v>189</v>
      </c>
      <c r="T57" s="115"/>
      <c r="U57" s="129"/>
      <c r="V57" s="114"/>
      <c r="W57" s="114"/>
      <c r="X57" s="114"/>
      <c r="Y57" s="114"/>
      <c r="Z57" s="114"/>
      <c r="AA57" s="127"/>
      <c r="AB57" s="124"/>
      <c r="AC57" s="114"/>
      <c r="AD57" s="114"/>
      <c r="AE57" s="114"/>
      <c r="AF57" s="114"/>
      <c r="AH57" s="352"/>
      <c r="AI57" s="115"/>
      <c r="AJ57" s="115"/>
      <c r="AK57" s="115"/>
      <c r="AM57" s="643"/>
    </row>
    <row r="58" spans="1:39" ht="12.95" customHeight="1" x14ac:dyDescent="0.15">
      <c r="A58" s="232" t="s">
        <v>2861</v>
      </c>
      <c r="B58" s="527" t="str">
        <f>IF(COUNTIF($A$2:A58,A58)&gt;1,"Doublon","")</f>
        <v/>
      </c>
      <c r="C58" s="122" t="s">
        <v>20</v>
      </c>
      <c r="D58" s="127" t="s">
        <v>2862</v>
      </c>
      <c r="E58" s="127"/>
      <c r="F58" s="676" t="str">
        <f>MID(A58,SEARCH("",A58)+1,99)</f>
        <v>ndreaCamillerietCarloLucarelli</v>
      </c>
      <c r="G58" s="676"/>
      <c r="H58" s="814" t="str">
        <f>SUBSTITUTE(A58,CHAR(160),CHAR(32))</f>
        <v>AndreaCamillerietCarloLucarelli</v>
      </c>
      <c r="I58" s="814"/>
      <c r="J58" s="814" t="str">
        <f>TRIM(SUBSTITUTE(CLEAN(Tableau11[[#This Row],[Auteur]]),CHAR(160),CHAR(32)))</f>
        <v>AndreaCamillerietCarloLucarelli</v>
      </c>
      <c r="K58" s="801" t="str">
        <f>_xlfn.TEXTBEFORE(A58,"")</f>
        <v/>
      </c>
      <c r="L58" s="122" t="s">
        <v>26</v>
      </c>
      <c r="M58" s="119" t="s">
        <v>26</v>
      </c>
      <c r="N58" s="290" t="s">
        <v>22</v>
      </c>
      <c r="O58" s="118" t="s">
        <v>30</v>
      </c>
      <c r="P58" s="121" t="s">
        <v>2863</v>
      </c>
      <c r="Q58" s="127" t="s">
        <v>188</v>
      </c>
      <c r="R58" s="704" t="s">
        <v>915</v>
      </c>
      <c r="S58" s="389" t="s">
        <v>189</v>
      </c>
      <c r="T58" s="375"/>
      <c r="U58" s="291"/>
      <c r="V58" s="115"/>
      <c r="W58" s="115"/>
      <c r="X58" s="115"/>
      <c r="Y58" s="115"/>
      <c r="Z58" s="232" t="s">
        <v>2861</v>
      </c>
      <c r="AA58" s="293" t="s">
        <v>719</v>
      </c>
      <c r="AB58" s="124"/>
      <c r="AC58" s="115"/>
      <c r="AD58" s="115"/>
      <c r="AE58" s="115"/>
      <c r="AF58" s="115"/>
      <c r="AH58" s="352"/>
      <c r="AI58" s="115"/>
      <c r="AJ58" s="115"/>
      <c r="AK58" s="115"/>
      <c r="AM58" s="643"/>
    </row>
    <row r="59" spans="1:39" ht="14.1" customHeight="1" x14ac:dyDescent="0.15">
      <c r="A59" s="397" t="s">
        <v>2425</v>
      </c>
      <c r="B59" s="527" t="str">
        <f>IF(COUNTIF($A$2:A59,A59)&gt;1,"Doublon","")</f>
        <v/>
      </c>
      <c r="C59" s="115"/>
      <c r="D59" s="127" t="s">
        <v>241</v>
      </c>
      <c r="E59" s="127"/>
      <c r="F59" s="676" t="str">
        <f>MID(A59,SEARCH("",A59)+1,99)</f>
        <v>ndreaHJapp</v>
      </c>
      <c r="G59" s="676"/>
      <c r="H59" s="814" t="str">
        <f>SUBSTITUTE(A59,CHAR(160),CHAR(32))</f>
        <v>AndreaHJapp</v>
      </c>
      <c r="I59" s="814"/>
      <c r="J59" s="814" t="str">
        <f>TRIM(SUBSTITUTE(CLEAN(Tableau11[[#This Row],[Auteur]]),CHAR(160),CHAR(32)))</f>
        <v>AndreaHJapp</v>
      </c>
      <c r="K59" s="801" t="str">
        <f>_xlfn.TEXTBEFORE(A59,"")</f>
        <v/>
      </c>
      <c r="L59" s="116" t="s">
        <v>20</v>
      </c>
      <c r="M59" s="119"/>
      <c r="N59" s="290" t="s">
        <v>22</v>
      </c>
      <c r="O59" s="118"/>
      <c r="P59" s="133" t="s">
        <v>2426</v>
      </c>
      <c r="Q59" s="572" t="s">
        <v>82</v>
      </c>
      <c r="R59" s="704" t="s">
        <v>2409</v>
      </c>
      <c r="S59" s="388" t="s">
        <v>25</v>
      </c>
      <c r="T59" s="115"/>
      <c r="U59" s="129"/>
      <c r="V59" s="114"/>
      <c r="W59" s="114"/>
      <c r="X59" s="114"/>
      <c r="Y59" s="114"/>
      <c r="Z59" s="397"/>
      <c r="AA59" s="127"/>
      <c r="AB59" s="124"/>
      <c r="AC59" s="116" t="s">
        <v>26</v>
      </c>
      <c r="AD59" s="116"/>
      <c r="AE59" s="116"/>
      <c r="AF59" s="116" t="s">
        <v>26</v>
      </c>
      <c r="AH59" s="352"/>
      <c r="AI59" s="115"/>
      <c r="AJ59" s="115"/>
      <c r="AK59" s="115"/>
      <c r="AM59" s="643"/>
    </row>
    <row r="60" spans="1:39" ht="12.95" customHeight="1" x14ac:dyDescent="0.15">
      <c r="A60" s="397" t="s">
        <v>2425</v>
      </c>
      <c r="B60" s="527" t="str">
        <f>IF(COUNTIF($A$2:A60,A60)&gt;1,"Doublon","")</f>
        <v>Doublon</v>
      </c>
      <c r="C60" s="115"/>
      <c r="D60" s="127" t="s">
        <v>241</v>
      </c>
      <c r="E60" s="127"/>
      <c r="F60" s="676" t="str">
        <f>MID(A60,SEARCH("",A60)+1,99)</f>
        <v>ndreaHJapp</v>
      </c>
      <c r="G60" s="676"/>
      <c r="H60" s="814" t="str">
        <f>SUBSTITUTE(A60,CHAR(160),CHAR(32))</f>
        <v>AndreaHJapp</v>
      </c>
      <c r="I60" s="814"/>
      <c r="J60" s="814" t="str">
        <f>TRIM(SUBSTITUTE(CLEAN(Tableau11[[#This Row],[Auteur]]),CHAR(160),CHAR(32)))</f>
        <v>AndreaHJapp</v>
      </c>
      <c r="K60" s="801" t="str">
        <f>_xlfn.TEXTBEFORE(A60,"")</f>
        <v/>
      </c>
      <c r="L60" s="116" t="s">
        <v>20</v>
      </c>
      <c r="M60" s="119"/>
      <c r="N60" s="290" t="s">
        <v>22</v>
      </c>
      <c r="O60" s="118"/>
      <c r="P60" s="133" t="s">
        <v>2427</v>
      </c>
      <c r="Q60" s="572" t="s">
        <v>82</v>
      </c>
      <c r="R60" s="704" t="s">
        <v>2409</v>
      </c>
      <c r="S60" s="388" t="s">
        <v>25</v>
      </c>
      <c r="T60" s="115"/>
      <c r="U60" s="129"/>
      <c r="V60" s="114"/>
      <c r="W60" s="114"/>
      <c r="X60" s="114"/>
      <c r="Y60" s="114"/>
      <c r="Z60" s="114"/>
      <c r="AA60" s="127"/>
      <c r="AB60" s="124"/>
      <c r="AC60" s="116" t="s">
        <v>26</v>
      </c>
      <c r="AD60" s="116"/>
      <c r="AE60" s="116"/>
      <c r="AF60" s="116" t="s">
        <v>26</v>
      </c>
      <c r="AH60" s="352"/>
      <c r="AI60" s="115"/>
      <c r="AJ60" s="115"/>
      <c r="AK60" s="115"/>
      <c r="AM60" s="643"/>
    </row>
    <row r="61" spans="1:39" ht="12.95" customHeight="1" x14ac:dyDescent="0.15">
      <c r="A61" s="397" t="s">
        <v>2425</v>
      </c>
      <c r="B61" s="527" t="str">
        <f>IF(COUNTIF($A$2:A61,A61)&gt;1,"Doublon","")</f>
        <v>Doublon</v>
      </c>
      <c r="C61" s="115"/>
      <c r="D61" s="127" t="s">
        <v>241</v>
      </c>
      <c r="E61" s="127"/>
      <c r="F61" s="676" t="str">
        <f>MID(A61,SEARCH("",A61)+1,99)</f>
        <v>ndreaHJapp</v>
      </c>
      <c r="G61" s="676"/>
      <c r="H61" s="814" t="str">
        <f>SUBSTITUTE(A61,CHAR(160),CHAR(32))</f>
        <v>AndreaHJapp</v>
      </c>
      <c r="I61" s="814"/>
      <c r="J61" s="814" t="str">
        <f>TRIM(SUBSTITUTE(CLEAN(Tableau11[[#This Row],[Auteur]]),CHAR(160),CHAR(32)))</f>
        <v>AndreaHJapp</v>
      </c>
      <c r="K61" s="801" t="str">
        <f>_xlfn.TEXTBEFORE(A61,"")</f>
        <v/>
      </c>
      <c r="L61" s="116" t="s">
        <v>20</v>
      </c>
      <c r="M61" s="119"/>
      <c r="N61" s="290" t="s">
        <v>22</v>
      </c>
      <c r="O61" s="118"/>
      <c r="P61" s="133" t="s">
        <v>2428</v>
      </c>
      <c r="Q61" s="572" t="s">
        <v>82</v>
      </c>
      <c r="R61" s="704" t="s">
        <v>2409</v>
      </c>
      <c r="S61" s="388" t="s">
        <v>25</v>
      </c>
      <c r="T61" s="115"/>
      <c r="U61" s="129"/>
      <c r="V61" s="114"/>
      <c r="W61" s="114"/>
      <c r="X61" s="114"/>
      <c r="Y61" s="114"/>
      <c r="Z61" s="114"/>
      <c r="AA61" s="127"/>
      <c r="AB61" s="124"/>
      <c r="AC61" s="116" t="s">
        <v>26</v>
      </c>
      <c r="AD61" s="116"/>
      <c r="AE61" s="116"/>
      <c r="AF61" s="116" t="s">
        <v>26</v>
      </c>
      <c r="AH61" s="352"/>
      <c r="AI61" s="115"/>
      <c r="AJ61" s="115"/>
      <c r="AK61" s="115"/>
      <c r="AM61" s="643"/>
    </row>
    <row r="62" spans="1:39" ht="12.95" customHeight="1" x14ac:dyDescent="0.15">
      <c r="A62" s="397" t="s">
        <v>2425</v>
      </c>
      <c r="B62" s="527" t="str">
        <f>IF(COUNTIF($A$2:A62,A62)&gt;1,"Doublon","")</f>
        <v>Doublon</v>
      </c>
      <c r="C62" s="115"/>
      <c r="D62" s="127" t="s">
        <v>241</v>
      </c>
      <c r="E62" s="127"/>
      <c r="F62" s="676" t="str">
        <f>MID(A62,SEARCH("",A62)+1,99)</f>
        <v>ndreaHJapp</v>
      </c>
      <c r="G62" s="676"/>
      <c r="H62" s="814" t="str">
        <f>SUBSTITUTE(A62,CHAR(160),CHAR(32))</f>
        <v>AndreaHJapp</v>
      </c>
      <c r="I62" s="814"/>
      <c r="J62" s="814" t="str">
        <f>TRIM(SUBSTITUTE(CLEAN(Tableau11[[#This Row],[Auteur]]),CHAR(160),CHAR(32)))</f>
        <v>AndreaHJapp</v>
      </c>
      <c r="K62" s="801" t="str">
        <f>_xlfn.TEXTBEFORE(A62,"")</f>
        <v/>
      </c>
      <c r="L62" s="116" t="s">
        <v>20</v>
      </c>
      <c r="M62" s="119"/>
      <c r="N62" s="290" t="s">
        <v>22</v>
      </c>
      <c r="O62" s="118"/>
      <c r="P62" s="133" t="s">
        <v>2429</v>
      </c>
      <c r="Q62" s="572" t="s">
        <v>82</v>
      </c>
      <c r="R62" s="704" t="s">
        <v>2409</v>
      </c>
      <c r="S62" s="388" t="s">
        <v>25</v>
      </c>
      <c r="T62" s="115"/>
      <c r="U62" s="129"/>
      <c r="V62" s="114"/>
      <c r="W62" s="114"/>
      <c r="X62" s="114"/>
      <c r="Y62" s="114"/>
      <c r="Z62" s="114"/>
      <c r="AA62" s="127"/>
      <c r="AB62" s="124"/>
      <c r="AC62" s="116" t="s">
        <v>26</v>
      </c>
      <c r="AD62" s="116"/>
      <c r="AE62" s="116"/>
      <c r="AF62" s="116" t="s">
        <v>26</v>
      </c>
      <c r="AH62" s="352"/>
      <c r="AI62" s="115"/>
      <c r="AJ62" s="115"/>
      <c r="AK62" s="115"/>
      <c r="AM62" s="643"/>
    </row>
    <row r="63" spans="1:39" ht="12.95" customHeight="1" x14ac:dyDescent="0.15">
      <c r="A63" s="397" t="s">
        <v>2425</v>
      </c>
      <c r="B63" s="527" t="str">
        <f>IF(COUNTIF($A$2:A63,A63)&gt;1,"Doublon","")</f>
        <v>Doublon</v>
      </c>
      <c r="C63" s="115"/>
      <c r="D63" s="127" t="s">
        <v>241</v>
      </c>
      <c r="E63" s="127"/>
      <c r="F63" s="676" t="str">
        <f>MID(A63,SEARCH("",A63)+1,99)</f>
        <v>ndreaHJapp</v>
      </c>
      <c r="G63" s="676"/>
      <c r="H63" s="814" t="str">
        <f>SUBSTITUTE(A63,CHAR(160),CHAR(32))</f>
        <v>AndreaHJapp</v>
      </c>
      <c r="I63" s="814"/>
      <c r="J63" s="814" t="str">
        <f>TRIM(SUBSTITUTE(CLEAN(Tableau11[[#This Row],[Auteur]]),CHAR(160),CHAR(32)))</f>
        <v>AndreaHJapp</v>
      </c>
      <c r="K63" s="801" t="str">
        <f>_xlfn.TEXTBEFORE(A63,"")</f>
        <v/>
      </c>
      <c r="L63" s="116" t="s">
        <v>20</v>
      </c>
      <c r="M63" s="119"/>
      <c r="N63" s="290" t="s">
        <v>22</v>
      </c>
      <c r="O63" s="118"/>
      <c r="P63" s="133" t="s">
        <v>2430</v>
      </c>
      <c r="Q63" s="572" t="s">
        <v>82</v>
      </c>
      <c r="R63" s="704" t="s">
        <v>2409</v>
      </c>
      <c r="S63" s="388" t="s">
        <v>25</v>
      </c>
      <c r="T63" s="115"/>
      <c r="U63" s="129"/>
      <c r="V63" s="114"/>
      <c r="W63" s="114"/>
      <c r="X63" s="114"/>
      <c r="Y63" s="114"/>
      <c r="Z63" s="114"/>
      <c r="AA63" s="127"/>
      <c r="AB63" s="124"/>
      <c r="AC63" s="116" t="s">
        <v>26</v>
      </c>
      <c r="AD63" s="116"/>
      <c r="AE63" s="116"/>
      <c r="AF63" s="116" t="s">
        <v>26</v>
      </c>
      <c r="AH63" s="352"/>
      <c r="AI63" s="115"/>
      <c r="AJ63" s="115"/>
      <c r="AK63" s="115"/>
      <c r="AM63" s="643"/>
    </row>
    <row r="64" spans="1:39" ht="12.95" customHeight="1" x14ac:dyDescent="0.15">
      <c r="A64" s="397" t="s">
        <v>2425</v>
      </c>
      <c r="B64" s="527" t="str">
        <f>IF(COUNTIF($A$2:A64,A64)&gt;1,"Doublon","")</f>
        <v>Doublon</v>
      </c>
      <c r="C64" s="115"/>
      <c r="D64" s="127" t="s">
        <v>241</v>
      </c>
      <c r="E64" s="127"/>
      <c r="F64" s="676" t="str">
        <f>MID(A64,SEARCH("",A64)+1,99)</f>
        <v>ndreaHJapp</v>
      </c>
      <c r="G64" s="676"/>
      <c r="H64" s="814" t="str">
        <f>SUBSTITUTE(A64,CHAR(160),CHAR(32))</f>
        <v>AndreaHJapp</v>
      </c>
      <c r="I64" s="814"/>
      <c r="J64" s="814" t="str">
        <f>TRIM(SUBSTITUTE(CLEAN(Tableau11[[#This Row],[Auteur]]),CHAR(160),CHAR(32)))</f>
        <v>AndreaHJapp</v>
      </c>
      <c r="K64" s="801" t="str">
        <f>_xlfn.TEXTBEFORE(A64,"")</f>
        <v/>
      </c>
      <c r="L64" s="116" t="s">
        <v>20</v>
      </c>
      <c r="M64" s="119"/>
      <c r="N64" s="290" t="s">
        <v>22</v>
      </c>
      <c r="O64" s="118"/>
      <c r="P64" s="133" t="s">
        <v>2431</v>
      </c>
      <c r="Q64" s="572" t="s">
        <v>82</v>
      </c>
      <c r="R64" s="704" t="s">
        <v>2409</v>
      </c>
      <c r="S64" s="388" t="s">
        <v>25</v>
      </c>
      <c r="T64" s="115"/>
      <c r="U64" s="129"/>
      <c r="V64" s="114"/>
      <c r="W64" s="114"/>
      <c r="X64" s="114"/>
      <c r="Y64" s="114"/>
      <c r="Z64" s="114"/>
      <c r="AA64" s="127"/>
      <c r="AB64" s="124"/>
      <c r="AC64" s="116" t="s">
        <v>26</v>
      </c>
      <c r="AD64" s="116"/>
      <c r="AE64" s="116"/>
      <c r="AF64" s="116" t="s">
        <v>26</v>
      </c>
      <c r="AH64" s="352"/>
      <c r="AI64" s="115"/>
      <c r="AJ64" s="115"/>
      <c r="AK64" s="115"/>
      <c r="AM64" s="643"/>
    </row>
    <row r="65" spans="1:39" ht="12.95" customHeight="1" x14ac:dyDescent="0.15">
      <c r="A65" s="397" t="s">
        <v>2425</v>
      </c>
      <c r="B65" s="527" t="str">
        <f>IF(COUNTIF($A$2:A65,A65)&gt;1,"Doublon","")</f>
        <v>Doublon</v>
      </c>
      <c r="C65" s="115"/>
      <c r="D65" s="127" t="s">
        <v>241</v>
      </c>
      <c r="E65" s="127"/>
      <c r="F65" s="676" t="str">
        <f>MID(A65,SEARCH("",A65)+1,99)</f>
        <v>ndreaHJapp</v>
      </c>
      <c r="G65" s="676"/>
      <c r="H65" s="814" t="str">
        <f>SUBSTITUTE(A65,CHAR(160),CHAR(32))</f>
        <v>AndreaHJapp</v>
      </c>
      <c r="I65" s="814"/>
      <c r="J65" s="814" t="str">
        <f>TRIM(SUBSTITUTE(CLEAN(Tableau11[[#This Row],[Auteur]]),CHAR(160),CHAR(32)))</f>
        <v>AndreaHJapp</v>
      </c>
      <c r="K65" s="801" t="str">
        <f>_xlfn.TEXTBEFORE(A65,"")</f>
        <v/>
      </c>
      <c r="L65" s="116" t="s">
        <v>20</v>
      </c>
      <c r="M65" s="119"/>
      <c r="N65" s="290" t="s">
        <v>22</v>
      </c>
      <c r="O65" s="118"/>
      <c r="P65" s="133" t="s">
        <v>247</v>
      </c>
      <c r="Q65" s="572" t="s">
        <v>82</v>
      </c>
      <c r="R65" s="704" t="s">
        <v>2409</v>
      </c>
      <c r="S65" s="388" t="s">
        <v>25</v>
      </c>
      <c r="T65" s="115"/>
      <c r="U65" s="129"/>
      <c r="V65" s="114"/>
      <c r="W65" s="114"/>
      <c r="X65" s="114"/>
      <c r="Y65" s="114"/>
      <c r="Z65" s="114"/>
      <c r="AA65" s="127"/>
      <c r="AB65" s="124"/>
      <c r="AC65" s="116" t="s">
        <v>26</v>
      </c>
      <c r="AD65" s="116"/>
      <c r="AE65" s="116"/>
      <c r="AF65" s="116" t="s">
        <v>26</v>
      </c>
      <c r="AH65" s="352"/>
      <c r="AI65" s="115"/>
      <c r="AJ65" s="115"/>
      <c r="AK65" s="115"/>
      <c r="AM65" s="643"/>
    </row>
    <row r="66" spans="1:39" ht="12.95" customHeight="1" x14ac:dyDescent="0.15">
      <c r="A66" s="397" t="s">
        <v>2425</v>
      </c>
      <c r="B66" s="527" t="str">
        <f>IF(COUNTIF($A$2:A66,A66)&gt;1,"Doublon","")</f>
        <v>Doublon</v>
      </c>
      <c r="C66" s="122" t="s">
        <v>20</v>
      </c>
      <c r="D66" s="127" t="s">
        <v>241</v>
      </c>
      <c r="E66" s="127"/>
      <c r="F66" s="676" t="str">
        <f>MID(A66,SEARCH("",A66)+1,99)</f>
        <v>ndreaHJapp</v>
      </c>
      <c r="G66" s="676"/>
      <c r="H66" s="814" t="str">
        <f>SUBSTITUTE(A66,CHAR(160),CHAR(32))</f>
        <v>AndreaHJapp</v>
      </c>
      <c r="I66" s="814"/>
      <c r="J66" s="814" t="str">
        <f>TRIM(SUBSTITUTE(CLEAN(Tableau11[[#This Row],[Auteur]]),CHAR(160),CHAR(32)))</f>
        <v>AndreaHJapp</v>
      </c>
      <c r="K66" s="801" t="str">
        <f>_xlfn.TEXTBEFORE(A66,"")</f>
        <v/>
      </c>
      <c r="L66" s="116" t="s">
        <v>20</v>
      </c>
      <c r="M66" s="121" t="s">
        <v>20</v>
      </c>
      <c r="N66" s="276" t="s">
        <v>30</v>
      </c>
      <c r="O66" s="118"/>
      <c r="P66" s="545" t="s">
        <v>2797</v>
      </c>
      <c r="Q66" s="573" t="s">
        <v>38</v>
      </c>
      <c r="R66" s="704" t="s">
        <v>2409</v>
      </c>
      <c r="S66" s="388" t="s">
        <v>25</v>
      </c>
      <c r="T66" s="302" t="s">
        <v>20</v>
      </c>
      <c r="U66" s="129"/>
      <c r="V66" s="114"/>
      <c r="W66" s="114"/>
      <c r="X66" s="114"/>
      <c r="Y66" s="114"/>
      <c r="Z66" s="397" t="s">
        <v>2425</v>
      </c>
      <c r="AA66" s="131" t="s">
        <v>241</v>
      </c>
      <c r="AB66" s="124"/>
      <c r="AC66" s="116" t="s">
        <v>26</v>
      </c>
      <c r="AD66" s="116"/>
      <c r="AE66" s="116"/>
      <c r="AF66" s="116" t="s">
        <v>26</v>
      </c>
      <c r="AH66" s="352"/>
      <c r="AI66" s="115"/>
      <c r="AJ66" s="115"/>
      <c r="AK66" s="115"/>
      <c r="AM66" s="643"/>
    </row>
    <row r="67" spans="1:39" ht="12.95" customHeight="1" x14ac:dyDescent="0.15">
      <c r="A67" s="125" t="s">
        <v>2305</v>
      </c>
      <c r="B67" s="527" t="str">
        <f>IF(COUNTIF($A$2:A67,A67)&gt;1,"Doublon","")</f>
        <v/>
      </c>
      <c r="C67" s="122" t="s">
        <v>20</v>
      </c>
      <c r="D67" s="127" t="s">
        <v>534</v>
      </c>
      <c r="E67" s="127"/>
      <c r="F67" s="676" t="str">
        <f>MID(A67,SEARCH("",A67)+1,99)</f>
        <v>ndreaMariaShenkel</v>
      </c>
      <c r="G67" s="676"/>
      <c r="H67" s="814" t="str">
        <f>SUBSTITUTE(A67,CHAR(160),CHAR(32))</f>
        <v>AndreaMariaShenkel</v>
      </c>
      <c r="I67" s="814"/>
      <c r="J67" s="814" t="str">
        <f>TRIM(SUBSTITUTE(CLEAN(Tableau11[[#This Row],[Auteur]]),CHAR(160),CHAR(32)))</f>
        <v>AndreaMariaShenkel</v>
      </c>
      <c r="K67" s="801" t="str">
        <f>_xlfn.TEXTBEFORE(A67,"")</f>
        <v/>
      </c>
      <c r="L67" s="114"/>
      <c r="M67" s="119"/>
      <c r="N67" s="279"/>
      <c r="O67" s="118"/>
      <c r="P67" s="280"/>
      <c r="Q67" s="572" t="s">
        <v>28</v>
      </c>
      <c r="R67" s="706" t="s">
        <v>2113</v>
      </c>
      <c r="S67" s="388" t="s">
        <v>25</v>
      </c>
      <c r="T67" s="115"/>
      <c r="U67" s="129"/>
      <c r="V67" s="114"/>
      <c r="W67" s="114"/>
      <c r="X67" s="114"/>
      <c r="Y67" s="114"/>
      <c r="Z67" s="125" t="s">
        <v>2306</v>
      </c>
      <c r="AA67" s="131" t="s">
        <v>534</v>
      </c>
      <c r="AB67" s="124"/>
      <c r="AC67" s="114"/>
      <c r="AD67" s="114"/>
      <c r="AE67" s="114"/>
      <c r="AF67" s="114"/>
      <c r="AH67" s="352"/>
      <c r="AI67" s="115"/>
      <c r="AJ67" s="115"/>
      <c r="AK67" s="115"/>
      <c r="AM67" s="643"/>
    </row>
    <row r="68" spans="1:39" ht="12.95" customHeight="1" x14ac:dyDescent="0.2">
      <c r="A68" s="614" t="s">
        <v>1915</v>
      </c>
      <c r="C68" s="122" t="s">
        <v>20</v>
      </c>
      <c r="D68" s="624" t="str">
        <f>RIGHT(A68,LEN(A68)-SEARCH("",A68))</f>
        <v>ndreasGruber</v>
      </c>
      <c r="E68" s="624"/>
      <c r="F68" s="676" t="str">
        <f>MID(A68,SEARCH("",A68)+1,99)</f>
        <v>ndreasGruber</v>
      </c>
      <c r="G68" s="676"/>
      <c r="H68" s="814" t="str">
        <f>SUBSTITUTE(A68,CHAR(160),CHAR(32))</f>
        <v>AndreasGruber</v>
      </c>
      <c r="I68" s="814"/>
      <c r="J68" s="814" t="str">
        <f>TRIM(SUBSTITUTE(CLEAN(Tableau11[[#This Row],[Auteur]]),CHAR(160),CHAR(32)))</f>
        <v>AndreasGruber</v>
      </c>
      <c r="K68" s="624" t="str">
        <f>_xlfn.TEXTBEFORE(A68,"")</f>
        <v/>
      </c>
      <c r="M68" s="119"/>
      <c r="O68" s="118"/>
      <c r="Q68" s="659" t="s">
        <v>1089</v>
      </c>
      <c r="R68" s="705" t="s">
        <v>1843</v>
      </c>
      <c r="S68" s="389" t="s">
        <v>189</v>
      </c>
      <c r="Z68" s="598"/>
      <c r="AM68" s="643"/>
    </row>
    <row r="69" spans="1:39" ht="12.95" customHeight="1" x14ac:dyDescent="0.15">
      <c r="A69" s="125" t="s">
        <v>1831</v>
      </c>
      <c r="C69" s="115" t="s">
        <v>20</v>
      </c>
      <c r="F69" s="676" t="str">
        <f>MID(A69,SEARCH("",A69)+1,99)</f>
        <v>ndreeAMichaud</v>
      </c>
      <c r="G69" s="676"/>
      <c r="H69" s="814" t="str">
        <f>SUBSTITUTE(A69,CHAR(160),CHAR(32))</f>
        <v>AndreeAMichaud</v>
      </c>
      <c r="I69" s="814"/>
      <c r="J69" s="814" t="str">
        <f>TRIM(SUBSTITUTE(CLEAN(Tableau11[[#This Row],[Auteur]]),CHAR(160),CHAR(32)))</f>
        <v>AndreeAMichaud</v>
      </c>
      <c r="K69" s="125" t="str">
        <f>_xlfn.TEXTBEFORE(A69,"")</f>
        <v/>
      </c>
      <c r="Q69" s="572" t="s">
        <v>1832</v>
      </c>
      <c r="R69" s="705" t="s">
        <v>1266</v>
      </c>
      <c r="S69" s="388" t="s">
        <v>25</v>
      </c>
      <c r="AM69" s="643"/>
    </row>
    <row r="70" spans="1:39" ht="12.95" customHeight="1" x14ac:dyDescent="0.2">
      <c r="A70" s="614" t="s">
        <v>2106</v>
      </c>
      <c r="C70" s="122" t="s">
        <v>20</v>
      </c>
      <c r="D70" s="624" t="str">
        <f>RIGHT(A70,LEN(A70)-SEARCH("",A70))</f>
        <v>ndreïKourkov</v>
      </c>
      <c r="E70" s="624"/>
      <c r="F70" s="676" t="str">
        <f>MID(A70,SEARCH("",A70)+1,99)</f>
        <v>ndreïKourkov</v>
      </c>
      <c r="G70" s="676"/>
      <c r="H70" s="814" t="str">
        <f>SUBSTITUTE(A70,CHAR(160),CHAR(32))</f>
        <v>AndreïKourkov</v>
      </c>
      <c r="I70" s="814"/>
      <c r="J70" s="814" t="str">
        <f>TRIM(SUBSTITUTE(CLEAN(Tableau11[[#This Row],[Auteur]]),CHAR(160),CHAR(32)))</f>
        <v>AndreïKourkov</v>
      </c>
      <c r="K70" s="624" t="str">
        <f>_xlfn.TEXTBEFORE(A70,"")</f>
        <v/>
      </c>
      <c r="M70" s="119"/>
      <c r="O70" s="118"/>
      <c r="Q70" s="281" t="s">
        <v>2107</v>
      </c>
      <c r="R70" s="708" t="s">
        <v>2087</v>
      </c>
      <c r="S70" s="389" t="s">
        <v>189</v>
      </c>
      <c r="Z70" s="281" t="s">
        <v>2108</v>
      </c>
      <c r="AM70" s="643"/>
    </row>
    <row r="71" spans="1:39" ht="12.95" customHeight="1" x14ac:dyDescent="0.15">
      <c r="A71" s="561" t="s">
        <v>2115</v>
      </c>
      <c r="B71" s="527" t="str">
        <f>IF(COUNTIF($A$2:A71,A71)&gt;1,"Doublon","")</f>
        <v/>
      </c>
      <c r="C71" s="125" t="s">
        <v>26</v>
      </c>
      <c r="D71" s="125" t="s">
        <v>839</v>
      </c>
      <c r="F71" s="676" t="str">
        <f>MID(A71,SEARCH("",A71)+1,99)</f>
        <v>ndrewLane</v>
      </c>
      <c r="G71" s="676"/>
      <c r="H71" s="814" t="str">
        <f>SUBSTITUTE(A71,CHAR(160),CHAR(32))</f>
        <v>AndrewLane</v>
      </c>
      <c r="I71" s="928" t="str">
        <f>SUBSTITUTE(A71,CHAR(160),"")</f>
        <v>AndrewLane</v>
      </c>
      <c r="J71" s="929" t="str">
        <f>TRIM(SUBSTITUTE(CLEAN(Tableau11[[#This Row],[Auteur]]),CHAR(160),CHAR(32)))</f>
        <v>AndrewLane</v>
      </c>
      <c r="K71" s="125" t="str">
        <f>_xlfn.TEXTBEFORE(A71,"")</f>
        <v/>
      </c>
      <c r="M71" s="119"/>
      <c r="O71" s="118"/>
      <c r="P71" s="125" t="s">
        <v>2116</v>
      </c>
      <c r="Q71" s="572" t="s">
        <v>24</v>
      </c>
      <c r="R71" s="706" t="s">
        <v>2113</v>
      </c>
      <c r="S71" s="389" t="s">
        <v>189</v>
      </c>
      <c r="T71" s="302" t="s">
        <v>20</v>
      </c>
      <c r="U71" s="291"/>
      <c r="Z71" s="287" t="s">
        <v>2115</v>
      </c>
      <c r="AA71" s="287" t="s">
        <v>839</v>
      </c>
      <c r="AB71" s="124" t="s">
        <v>26</v>
      </c>
      <c r="AE71" s="125" t="s">
        <v>26</v>
      </c>
      <c r="AF71" s="125" t="s">
        <v>26</v>
      </c>
      <c r="AK71" s="555" t="s">
        <v>1447</v>
      </c>
      <c r="AM71" s="643"/>
    </row>
    <row r="72" spans="1:39" ht="12.95" customHeight="1" x14ac:dyDescent="0.15">
      <c r="A72" s="284" t="s">
        <v>2117</v>
      </c>
      <c r="B72" s="527" t="str">
        <f>IF(COUNTIF($A$2:A72,A72)&gt;1,"Doublon","")</f>
        <v/>
      </c>
      <c r="C72" s="122" t="s">
        <v>20</v>
      </c>
      <c r="D72" s="127" t="s">
        <v>249</v>
      </c>
      <c r="E72" s="127"/>
      <c r="F72" s="676" t="str">
        <f>MID(A72,SEARCH("",A72)+1,99)</f>
        <v>ndrewTaylor</v>
      </c>
      <c r="G72" s="676"/>
      <c r="H72" s="814" t="str">
        <f>SUBSTITUTE(A72,CHAR(160),CHAR(32))</f>
        <v>AndrewTaylor</v>
      </c>
      <c r="I72" s="814"/>
      <c r="J72" s="814" t="str">
        <f>TRIM(SUBSTITUTE(CLEAN(Tableau11[[#This Row],[Auteur]]),CHAR(160),CHAR(32)))</f>
        <v>AndrewTaylor</v>
      </c>
      <c r="K72" s="801" t="str">
        <f>_xlfn.TEXTBEFORE(A72,"")</f>
        <v/>
      </c>
      <c r="L72" s="114"/>
      <c r="M72" s="119"/>
      <c r="N72" s="279"/>
      <c r="O72" s="118"/>
      <c r="P72" s="133" t="s">
        <v>2118</v>
      </c>
      <c r="Q72" s="572" t="s">
        <v>24</v>
      </c>
      <c r="R72" s="706" t="s">
        <v>2113</v>
      </c>
      <c r="S72" s="389" t="s">
        <v>189</v>
      </c>
      <c r="T72" s="115"/>
      <c r="U72" s="129"/>
      <c r="V72" s="114"/>
      <c r="W72" s="114"/>
      <c r="X72" s="114"/>
      <c r="Y72" s="114"/>
      <c r="Z72" s="284" t="s">
        <v>2117</v>
      </c>
      <c r="AA72" s="131" t="s">
        <v>249</v>
      </c>
      <c r="AB72" s="124"/>
      <c r="AC72" s="114"/>
      <c r="AD72" s="114"/>
      <c r="AE72" s="114"/>
      <c r="AF72" s="114"/>
      <c r="AH72" s="352"/>
      <c r="AI72" s="115"/>
      <c r="AJ72" s="115"/>
      <c r="AK72" s="115"/>
      <c r="AM72" s="643"/>
    </row>
    <row r="73" spans="1:39" ht="12.95" customHeight="1" x14ac:dyDescent="0.15">
      <c r="A73" s="284" t="s">
        <v>2117</v>
      </c>
      <c r="B73" s="527" t="str">
        <f>IF(COUNTIF($A$2:A73,A73)&gt;1,"Doublon","")</f>
        <v>Doublon</v>
      </c>
      <c r="C73" s="115"/>
      <c r="D73" s="127" t="s">
        <v>249</v>
      </c>
      <c r="E73" s="127"/>
      <c r="F73" s="676" t="str">
        <f>MID(A73,SEARCH("",A73)+1,99)</f>
        <v>ndrewTaylor</v>
      </c>
      <c r="G73" s="676"/>
      <c r="H73" s="814" t="str">
        <f>SUBSTITUTE(A73,CHAR(160),CHAR(32))</f>
        <v>AndrewTaylor</v>
      </c>
      <c r="I73" s="814"/>
      <c r="J73" s="814" t="str">
        <f>TRIM(SUBSTITUTE(CLEAN(Tableau11[[#This Row],[Auteur]]),CHAR(160),CHAR(32)))</f>
        <v>AndrewTaylor</v>
      </c>
      <c r="K73" s="801" t="str">
        <f>_xlfn.TEXTBEFORE(A73,"")</f>
        <v/>
      </c>
      <c r="L73" s="114"/>
      <c r="M73" s="119"/>
      <c r="N73" s="276" t="s">
        <v>30</v>
      </c>
      <c r="O73" s="118"/>
      <c r="P73" s="133" t="s">
        <v>2119</v>
      </c>
      <c r="Q73" s="575" t="s">
        <v>24</v>
      </c>
      <c r="R73" s="706" t="s">
        <v>2113</v>
      </c>
      <c r="S73" s="389" t="s">
        <v>189</v>
      </c>
      <c r="T73" s="115"/>
      <c r="U73" s="129"/>
      <c r="V73" s="114"/>
      <c r="W73" s="114"/>
      <c r="X73" s="114"/>
      <c r="Y73" s="114"/>
      <c r="Z73" s="114"/>
      <c r="AA73" s="127"/>
      <c r="AB73" s="124"/>
      <c r="AC73" s="114"/>
      <c r="AD73" s="114"/>
      <c r="AE73" s="114"/>
      <c r="AF73" s="114"/>
      <c r="AH73" s="352"/>
      <c r="AI73" s="115"/>
      <c r="AJ73" s="115"/>
      <c r="AK73" s="115"/>
      <c r="AM73" s="643"/>
    </row>
    <row r="74" spans="1:39" ht="12.95" customHeight="1" x14ac:dyDescent="0.15">
      <c r="A74" s="284" t="s">
        <v>2117</v>
      </c>
      <c r="B74" s="527" t="str">
        <f>IF(COUNTIF($A$2:A74,A74)&gt;1,"Doublon","")</f>
        <v>Doublon</v>
      </c>
      <c r="C74" s="285"/>
      <c r="D74" s="127" t="s">
        <v>249</v>
      </c>
      <c r="E74" s="127"/>
      <c r="F74" s="676" t="str">
        <f>MID(A74,SEARCH("",A74)+1,99)</f>
        <v>ndrewTaylor</v>
      </c>
      <c r="G74" s="676"/>
      <c r="H74" s="814" t="str">
        <f>SUBSTITUTE(A74,CHAR(160),CHAR(32))</f>
        <v>AndrewTaylor</v>
      </c>
      <c r="I74" s="814"/>
      <c r="J74" s="814" t="str">
        <f>TRIM(SUBSTITUTE(CLEAN(Tableau11[[#This Row],[Auteur]]),CHAR(160),CHAR(32)))</f>
        <v>AndrewTaylor</v>
      </c>
      <c r="K74" s="801" t="str">
        <f>_xlfn.TEXTBEFORE(A74,"")</f>
        <v/>
      </c>
      <c r="L74" s="114"/>
      <c r="M74" s="119"/>
      <c r="N74" s="279"/>
      <c r="O74" s="118"/>
      <c r="P74" s="133" t="s">
        <v>2120</v>
      </c>
      <c r="Q74" s="575" t="s">
        <v>24</v>
      </c>
      <c r="R74" s="706" t="s">
        <v>2113</v>
      </c>
      <c r="S74" s="389" t="s">
        <v>189</v>
      </c>
      <c r="T74" s="115"/>
      <c r="U74" s="129"/>
      <c r="V74" s="114"/>
      <c r="W74" s="114"/>
      <c r="X74" s="114"/>
      <c r="Y74" s="114"/>
      <c r="Z74" s="114"/>
      <c r="AA74" s="127"/>
      <c r="AB74" s="124"/>
      <c r="AC74" s="114"/>
      <c r="AD74" s="114"/>
      <c r="AE74" s="114"/>
      <c r="AF74" s="114"/>
      <c r="AH74" s="352"/>
      <c r="AI74" s="115"/>
      <c r="AJ74" s="115"/>
      <c r="AK74" s="115"/>
      <c r="AM74" s="643"/>
    </row>
    <row r="75" spans="1:39" ht="12.95" customHeight="1" x14ac:dyDescent="0.15">
      <c r="A75" s="284" t="s">
        <v>2117</v>
      </c>
      <c r="B75" s="527" t="str">
        <f>IF(COUNTIF($A$2:A75,A75)&gt;1,"Doublon","")</f>
        <v>Doublon</v>
      </c>
      <c r="C75" s="115"/>
      <c r="D75" s="127" t="s">
        <v>249</v>
      </c>
      <c r="E75" s="127"/>
      <c r="F75" s="676" t="str">
        <f>MID(A75,SEARCH("",A75)+1,99)</f>
        <v>ndrewTaylor</v>
      </c>
      <c r="G75" s="676"/>
      <c r="H75" s="814" t="str">
        <f>SUBSTITUTE(A75,CHAR(160),CHAR(32))</f>
        <v>AndrewTaylor</v>
      </c>
      <c r="I75" s="814"/>
      <c r="J75" s="814" t="str">
        <f>TRIM(SUBSTITUTE(CLEAN(Tableau11[[#This Row],[Auteur]]),CHAR(160),CHAR(32)))</f>
        <v>AndrewTaylor</v>
      </c>
      <c r="K75" s="801" t="str">
        <f>_xlfn.TEXTBEFORE(A75,"")</f>
        <v/>
      </c>
      <c r="L75" s="114"/>
      <c r="M75" s="119"/>
      <c r="N75" s="279"/>
      <c r="O75" s="118"/>
      <c r="P75" s="133" t="s">
        <v>2121</v>
      </c>
      <c r="Q75" s="575" t="s">
        <v>24</v>
      </c>
      <c r="R75" s="706" t="s">
        <v>2113</v>
      </c>
      <c r="S75" s="389" t="s">
        <v>189</v>
      </c>
      <c r="T75" s="115"/>
      <c r="U75" s="129"/>
      <c r="V75" s="114"/>
      <c r="W75" s="114"/>
      <c r="X75" s="114"/>
      <c r="Y75" s="114"/>
      <c r="Z75" s="114"/>
      <c r="AA75" s="127"/>
      <c r="AB75" s="124"/>
      <c r="AC75" s="114"/>
      <c r="AD75" s="114"/>
      <c r="AE75" s="114"/>
      <c r="AF75" s="114"/>
      <c r="AH75" s="352"/>
      <c r="AI75" s="115"/>
      <c r="AJ75" s="115"/>
      <c r="AK75" s="115"/>
      <c r="AM75" s="643"/>
    </row>
    <row r="76" spans="1:39" ht="12.95" customHeight="1" x14ac:dyDescent="0.2">
      <c r="A76" s="614" t="s">
        <v>2109</v>
      </c>
      <c r="C76" s="122" t="s">
        <v>20</v>
      </c>
      <c r="D76" s="624" t="str">
        <f>RIGHT(A76,LEN(A76)-SEARCH("",A76))</f>
        <v>ndriyKokotukha</v>
      </c>
      <c r="E76" s="624"/>
      <c r="F76" s="676" t="str">
        <f>MID(A76,SEARCH("",A76)+1,99)</f>
        <v>ndriyKokotukha</v>
      </c>
      <c r="G76" s="676"/>
      <c r="H76" s="814" t="str">
        <f>SUBSTITUTE(A76,CHAR(160),CHAR(32))</f>
        <v>AndriyKokotukha</v>
      </c>
      <c r="I76" s="814"/>
      <c r="J76" s="814" t="str">
        <f>TRIM(SUBSTITUTE(CLEAN(Tableau11[[#This Row],[Auteur]]),CHAR(160),CHAR(32)))</f>
        <v>AndriyKokotukha</v>
      </c>
      <c r="K76" s="624" t="str">
        <f>_xlfn.TEXTBEFORE(A76,"")</f>
        <v/>
      </c>
      <c r="M76" s="119"/>
      <c r="O76" s="118"/>
      <c r="Q76" s="281" t="s">
        <v>2107</v>
      </c>
      <c r="R76" s="708" t="s">
        <v>2087</v>
      </c>
      <c r="S76" s="389" t="s">
        <v>189</v>
      </c>
      <c r="Z76" s="281" t="s">
        <v>2108</v>
      </c>
      <c r="AM76" s="643"/>
    </row>
    <row r="77" spans="1:39" ht="12.95" customHeight="1" x14ac:dyDescent="0.15">
      <c r="A77" s="608" t="s">
        <v>1675</v>
      </c>
      <c r="B77" s="527" t="str">
        <f>IF(COUNTIF($A$2:A77,A77)&gt;1,"Doublon","")</f>
        <v/>
      </c>
      <c r="C77" s="122" t="s">
        <v>20</v>
      </c>
      <c r="D77" s="125" t="s">
        <v>329</v>
      </c>
      <c r="F77" s="676" t="str">
        <f>MID(A77,SEARCH("",A77)+1,99)</f>
        <v>nnaGrue</v>
      </c>
      <c r="G77" s="676"/>
      <c r="H77" s="814" t="str">
        <f>SUBSTITUTE(A77,CHAR(160),CHAR(32))</f>
        <v>AnnaGrue</v>
      </c>
      <c r="I77" s="814"/>
      <c r="J77" s="814" t="str">
        <f>TRIM(SUBSTITUTE(CLEAN(Tableau11[[#This Row],[Auteur]]),CHAR(160),CHAR(32)))</f>
        <v>AnnaGrue</v>
      </c>
      <c r="K77" s="125" t="str">
        <f>_xlfn.TEXTBEFORE(A77,"")</f>
        <v/>
      </c>
      <c r="L77" s="162" t="s">
        <v>26</v>
      </c>
      <c r="N77" s="290" t="s">
        <v>22</v>
      </c>
      <c r="Q77" s="572" t="s">
        <v>42</v>
      </c>
      <c r="R77" s="704" t="s">
        <v>1266</v>
      </c>
      <c r="S77" s="388" t="s">
        <v>25</v>
      </c>
      <c r="U77" s="129"/>
      <c r="Z77" s="287"/>
      <c r="AA77" s="125"/>
      <c r="AM77" s="643"/>
    </row>
    <row r="78" spans="1:39" ht="12.95" customHeight="1" x14ac:dyDescent="0.15">
      <c r="A78" s="608" t="s">
        <v>1676</v>
      </c>
      <c r="B78" s="527" t="str">
        <f>IF(COUNTIF($A$2:A78,A78)&gt;1,"Doublon","")</f>
        <v/>
      </c>
      <c r="C78" s="122" t="s">
        <v>20</v>
      </c>
      <c r="D78" s="127" t="s">
        <v>113</v>
      </c>
      <c r="E78" s="127"/>
      <c r="F78" s="676" t="str">
        <f>MID(A78,SEARCH("",A78)+1,99)</f>
        <v>nneHolt</v>
      </c>
      <c r="G78" s="676"/>
      <c r="H78" s="814" t="str">
        <f>SUBSTITUTE(A78,CHAR(160),CHAR(32))</f>
        <v>AnneHolt</v>
      </c>
      <c r="I78" s="814"/>
      <c r="J78" s="814" t="str">
        <f>TRIM(SUBSTITUTE(CLEAN(Tableau11[[#This Row],[Auteur]]),CHAR(160),CHAR(32)))</f>
        <v>AnneHolt</v>
      </c>
      <c r="K78" s="801" t="str">
        <f>_xlfn.TEXTBEFORE(A78,"")</f>
        <v/>
      </c>
      <c r="L78" s="114"/>
      <c r="M78" s="119"/>
      <c r="N78" s="279"/>
      <c r="O78" s="118"/>
      <c r="P78" s="294"/>
      <c r="Q78" s="572" t="s">
        <v>42</v>
      </c>
      <c r="R78" s="704" t="s">
        <v>1266</v>
      </c>
      <c r="S78" s="388" t="s">
        <v>25</v>
      </c>
      <c r="T78" s="118"/>
      <c r="U78" s="129"/>
      <c r="V78" s="114"/>
      <c r="W78" s="114"/>
      <c r="X78" s="114"/>
      <c r="Y78" s="114"/>
      <c r="Z78" s="349" t="s">
        <v>1677</v>
      </c>
      <c r="AA78" s="131" t="s">
        <v>113</v>
      </c>
      <c r="AB78" s="124"/>
      <c r="AC78" s="114"/>
      <c r="AD78" s="114"/>
      <c r="AE78" s="114"/>
      <c r="AF78" s="114"/>
      <c r="AH78" s="352"/>
      <c r="AI78" s="115"/>
      <c r="AJ78" s="115"/>
      <c r="AK78" s="115"/>
      <c r="AM78" s="643" t="s">
        <v>26</v>
      </c>
    </row>
    <row r="79" spans="1:39" ht="12.95" customHeight="1" x14ac:dyDescent="0.15">
      <c r="A79" s="608" t="s">
        <v>1678</v>
      </c>
      <c r="B79" s="527" t="str">
        <f>IF(COUNTIF($A$2:A79,A79)&gt;1,"Doublon","")</f>
        <v/>
      </c>
      <c r="C79" s="122" t="s">
        <v>20</v>
      </c>
      <c r="D79" s="125" t="s">
        <v>519</v>
      </c>
      <c r="F79" s="676" t="str">
        <f>MID(A79,SEARCH("",A79)+1,99)</f>
        <v>nneLiseRoux</v>
      </c>
      <c r="G79" s="676"/>
      <c r="H79" s="814" t="str">
        <f>SUBSTITUTE(A79,CHAR(160),CHAR(32))</f>
        <v>AnneLiseRoux</v>
      </c>
      <c r="I79" s="814"/>
      <c r="J79" s="814" t="str">
        <f>TRIM(SUBSTITUTE(CLEAN(Tableau11[[#This Row],[Auteur]]),CHAR(160),CHAR(32)))</f>
        <v>AnneLiseRoux</v>
      </c>
      <c r="K79" s="125" t="str">
        <f>_xlfn.TEXTBEFORE(A79,"")</f>
        <v/>
      </c>
      <c r="L79" s="162" t="s">
        <v>26</v>
      </c>
      <c r="N79" s="290" t="s">
        <v>22</v>
      </c>
      <c r="O79" s="118"/>
      <c r="Q79" s="572" t="s">
        <v>42</v>
      </c>
      <c r="R79" s="704" t="s">
        <v>1266</v>
      </c>
      <c r="S79" s="388" t="s">
        <v>25</v>
      </c>
      <c r="U79" s="129"/>
      <c r="Z79" s="287"/>
      <c r="AA79" s="125"/>
      <c r="AM79" s="643"/>
    </row>
    <row r="80" spans="1:39" ht="12.95" customHeight="1" x14ac:dyDescent="0.15">
      <c r="A80" s="358" t="s">
        <v>2122</v>
      </c>
      <c r="B80" s="527" t="str">
        <f>IF(COUNTIF($A$2:A80,A80)&gt;1,"Doublon","")</f>
        <v/>
      </c>
      <c r="C80" s="115"/>
      <c r="D80" s="127" t="s">
        <v>49</v>
      </c>
      <c r="E80" s="127"/>
      <c r="F80" s="676" t="str">
        <f>MID(A80,SEARCH("",A80)+1,99)</f>
        <v>nnePerry</v>
      </c>
      <c r="G80" s="676"/>
      <c r="H80" s="814" t="str">
        <f>SUBSTITUTE(A80,CHAR(160),CHAR(32))</f>
        <v>AnnePerry</v>
      </c>
      <c r="I80" s="814"/>
      <c r="J80" s="814" t="str">
        <f>TRIM(SUBSTITUTE(CLEAN(Tableau11[[#This Row],[Auteur]]),CHAR(160),CHAR(32)))</f>
        <v>AnnePerry</v>
      </c>
      <c r="K80" s="801" t="str">
        <f>_xlfn.TEXTBEFORE(A80,"")</f>
        <v/>
      </c>
      <c r="L80" s="115"/>
      <c r="M80" s="121" t="s">
        <v>26</v>
      </c>
      <c r="N80" s="290" t="s">
        <v>22</v>
      </c>
      <c r="O80" s="118" t="s">
        <v>30</v>
      </c>
      <c r="P80" s="367" t="s">
        <v>2123</v>
      </c>
      <c r="Q80" s="572" t="s">
        <v>31</v>
      </c>
      <c r="R80" s="706" t="s">
        <v>2113</v>
      </c>
      <c r="S80" s="388" t="s">
        <v>25</v>
      </c>
      <c r="T80" s="115"/>
      <c r="U80" s="129"/>
      <c r="V80" s="115"/>
      <c r="W80" s="115"/>
      <c r="X80" s="115"/>
      <c r="Y80" s="115"/>
      <c r="Z80" s="115"/>
      <c r="AA80" s="127"/>
      <c r="AB80" s="124"/>
      <c r="AC80" s="115"/>
      <c r="AD80" s="115"/>
      <c r="AE80" s="115"/>
      <c r="AF80" s="115"/>
      <c r="AH80" s="352"/>
      <c r="AI80" s="115"/>
      <c r="AJ80" s="115"/>
      <c r="AK80" s="115"/>
      <c r="AM80" s="643"/>
    </row>
    <row r="81" spans="1:39" ht="12.95" customHeight="1" x14ac:dyDescent="0.15">
      <c r="A81" s="358" t="s">
        <v>2122</v>
      </c>
      <c r="B81" s="527" t="str">
        <f>IF(COUNTIF($A$2:A81,A81)&gt;1,"Doublon","")</f>
        <v>Doublon</v>
      </c>
      <c r="C81" s="115"/>
      <c r="D81" s="127" t="s">
        <v>49</v>
      </c>
      <c r="E81" s="127"/>
      <c r="F81" s="676" t="str">
        <f>MID(A81,SEARCH("",A81)+1,99)</f>
        <v>nnePerry</v>
      </c>
      <c r="G81" s="676"/>
      <c r="H81" s="814" t="str">
        <f>SUBSTITUTE(A81,CHAR(160),CHAR(32))</f>
        <v>AnnePerry</v>
      </c>
      <c r="I81" s="814"/>
      <c r="J81" s="814" t="str">
        <f>TRIM(SUBSTITUTE(CLEAN(Tableau11[[#This Row],[Auteur]]),CHAR(160),CHAR(32)))</f>
        <v>AnnePerry</v>
      </c>
      <c r="K81" s="801" t="str">
        <f>_xlfn.TEXTBEFORE(A81,"")</f>
        <v/>
      </c>
      <c r="L81" s="115"/>
      <c r="M81" s="300" t="s">
        <v>26</v>
      </c>
      <c r="N81" s="290" t="s">
        <v>22</v>
      </c>
      <c r="O81" s="282" t="s">
        <v>30</v>
      </c>
      <c r="P81" s="367" t="s">
        <v>2124</v>
      </c>
      <c r="Q81" s="572" t="s">
        <v>31</v>
      </c>
      <c r="R81" s="706" t="s">
        <v>2113</v>
      </c>
      <c r="S81" s="388" t="s">
        <v>25</v>
      </c>
      <c r="T81" s="115"/>
      <c r="U81" s="129"/>
      <c r="V81" s="115"/>
      <c r="W81" s="115"/>
      <c r="X81" s="115"/>
      <c r="Y81" s="115"/>
      <c r="Z81" s="115"/>
      <c r="AA81" s="127"/>
      <c r="AB81" s="124"/>
      <c r="AC81" s="115"/>
      <c r="AD81" s="115"/>
      <c r="AE81" s="115"/>
      <c r="AF81" s="115"/>
      <c r="AH81" s="352"/>
      <c r="AI81" s="115"/>
      <c r="AJ81" s="115"/>
      <c r="AK81" s="115"/>
      <c r="AM81" s="643"/>
    </row>
    <row r="82" spans="1:39" ht="12.95" customHeight="1" x14ac:dyDescent="0.15">
      <c r="A82" s="358" t="s">
        <v>2122</v>
      </c>
      <c r="B82" s="527" t="str">
        <f>IF(COUNTIF($A$2:A82,A82)&gt;1,"Doublon","")</f>
        <v>Doublon</v>
      </c>
      <c r="C82" s="122" t="s">
        <v>20</v>
      </c>
      <c r="D82" s="127" t="s">
        <v>49</v>
      </c>
      <c r="E82" s="127"/>
      <c r="F82" s="676" t="str">
        <f>MID(A82,SEARCH("",A82)+1,99)</f>
        <v>nnePerry</v>
      </c>
      <c r="G82" s="676"/>
      <c r="H82" s="814" t="str">
        <f>SUBSTITUTE(A82,CHAR(160),CHAR(32))</f>
        <v>AnnePerry</v>
      </c>
      <c r="I82" s="814"/>
      <c r="J82" s="814" t="str">
        <f>TRIM(SUBSTITUTE(CLEAN(Tableau11[[#This Row],[Auteur]]),CHAR(160),CHAR(32)))</f>
        <v>AnnePerry</v>
      </c>
      <c r="K82" s="801" t="str">
        <f>_xlfn.TEXTBEFORE(A82,"")</f>
        <v/>
      </c>
      <c r="L82" s="122" t="s">
        <v>20</v>
      </c>
      <c r="M82" s="300" t="s">
        <v>26</v>
      </c>
      <c r="N82" s="290" t="s">
        <v>22</v>
      </c>
      <c r="O82" s="282" t="s">
        <v>30</v>
      </c>
      <c r="P82" s="367" t="s">
        <v>2309</v>
      </c>
      <c r="Q82" s="572" t="s">
        <v>28</v>
      </c>
      <c r="R82" s="706" t="s">
        <v>2113</v>
      </c>
      <c r="S82" s="443" t="s">
        <v>25</v>
      </c>
      <c r="T82" s="285"/>
      <c r="U82" s="291"/>
      <c r="V82" s="115"/>
      <c r="W82" s="115"/>
      <c r="X82" s="115"/>
      <c r="Y82" s="115"/>
      <c r="Z82" s="358" t="s">
        <v>2122</v>
      </c>
      <c r="AA82" s="131" t="s">
        <v>49</v>
      </c>
      <c r="AB82" s="124"/>
      <c r="AC82" s="115"/>
      <c r="AD82" s="115"/>
      <c r="AE82" s="115"/>
      <c r="AF82" s="115"/>
      <c r="AH82" s="352"/>
      <c r="AI82" s="115"/>
      <c r="AJ82" s="115"/>
      <c r="AK82" s="122" t="s">
        <v>30</v>
      </c>
      <c r="AM82" s="643"/>
    </row>
    <row r="83" spans="1:39" ht="12.95" customHeight="1" x14ac:dyDescent="0.15">
      <c r="A83" s="358" t="s">
        <v>2122</v>
      </c>
      <c r="B83" s="527" t="str">
        <f>IF(COUNTIF($A$2:A83,A83)&gt;1,"Doublon","")</f>
        <v>Doublon</v>
      </c>
      <c r="C83" s="115"/>
      <c r="D83" s="127" t="s">
        <v>49</v>
      </c>
      <c r="E83" s="127"/>
      <c r="F83" s="676" t="str">
        <f>MID(A83,SEARCH("",A83)+1,99)</f>
        <v>nnePerry</v>
      </c>
      <c r="G83" s="676"/>
      <c r="H83" s="814" t="str">
        <f>SUBSTITUTE(A83,CHAR(160),CHAR(32))</f>
        <v>AnnePerry</v>
      </c>
      <c r="I83" s="814"/>
      <c r="J83" s="814" t="str">
        <f>TRIM(SUBSTITUTE(CLEAN(Tableau11[[#This Row],[Auteur]]),CHAR(160),CHAR(32)))</f>
        <v>AnnePerry</v>
      </c>
      <c r="K83" s="801" t="str">
        <f>_xlfn.TEXTBEFORE(A83,"")</f>
        <v/>
      </c>
      <c r="L83" s="115"/>
      <c r="M83" s="119"/>
      <c r="N83" s="290" t="s">
        <v>22</v>
      </c>
      <c r="O83" s="118"/>
      <c r="P83" s="367" t="s">
        <v>2310</v>
      </c>
      <c r="Q83" s="127" t="s">
        <v>28</v>
      </c>
      <c r="R83" s="706" t="s">
        <v>2113</v>
      </c>
      <c r="S83" s="388" t="s">
        <v>25</v>
      </c>
      <c r="T83" s="115"/>
      <c r="U83" s="129"/>
      <c r="V83" s="115"/>
      <c r="W83" s="115"/>
      <c r="X83" s="115"/>
      <c r="Y83" s="115"/>
      <c r="Z83" s="115"/>
      <c r="AA83" s="127"/>
      <c r="AB83" s="124"/>
      <c r="AC83" s="115"/>
      <c r="AD83" s="115"/>
      <c r="AE83" s="115"/>
      <c r="AF83" s="115"/>
      <c r="AH83" s="352"/>
      <c r="AI83" s="115"/>
      <c r="AJ83" s="115"/>
      <c r="AK83" s="115"/>
      <c r="AM83" s="643"/>
    </row>
    <row r="84" spans="1:39" ht="12.95" customHeight="1" x14ac:dyDescent="0.15">
      <c r="A84" s="553" t="s">
        <v>2307</v>
      </c>
      <c r="B84" s="527" t="str">
        <f>IF(COUNTIF($A$2:A84,A84)&gt;1,"Doublon","")</f>
        <v/>
      </c>
      <c r="C84" s="122" t="s">
        <v>20</v>
      </c>
      <c r="D84" s="125" t="s">
        <v>795</v>
      </c>
      <c r="F84" s="676" t="str">
        <f>MID(A84,SEARCH("",A84)+1,99)</f>
        <v>nnGranger</v>
      </c>
      <c r="G84" s="676"/>
      <c r="H84" s="814" t="str">
        <f>SUBSTITUTE(A84,CHAR(160),CHAR(32))</f>
        <v>AnnGranger</v>
      </c>
      <c r="I84" s="814"/>
      <c r="J84" s="814" t="str">
        <f>TRIM(SUBSTITUTE(CLEAN(Tableau11[[#This Row],[Auteur]]),CHAR(160),CHAR(32)))</f>
        <v>AnnGranger</v>
      </c>
      <c r="K84" s="125" t="str">
        <f>_xlfn.TEXTBEFORE(A84,"")</f>
        <v/>
      </c>
      <c r="L84" s="162" t="s">
        <v>26</v>
      </c>
      <c r="M84" s="119"/>
      <c r="N84" s="162" t="s">
        <v>22</v>
      </c>
      <c r="O84" s="118"/>
      <c r="P84" s="125" t="s">
        <v>2308</v>
      </c>
      <c r="Q84" s="572" t="s">
        <v>28</v>
      </c>
      <c r="R84" s="706" t="s">
        <v>2113</v>
      </c>
      <c r="S84" s="390" t="s">
        <v>25</v>
      </c>
      <c r="T84" s="299"/>
      <c r="U84" s="291"/>
      <c r="Z84" s="350" t="s">
        <v>2307</v>
      </c>
      <c r="AA84" s="287" t="s">
        <v>795</v>
      </c>
      <c r="AB84" s="124"/>
      <c r="AF84" s="116" t="s">
        <v>26</v>
      </c>
      <c r="AH84" s="352"/>
      <c r="AM84" s="643"/>
    </row>
    <row r="85" spans="1:39" ht="12.95" customHeight="1" x14ac:dyDescent="0.2">
      <c r="A85" s="125" t="s">
        <v>1674</v>
      </c>
      <c r="D85" s="624" t="str">
        <f>RIGHT(A85,LEN(A85)-SEARCH("",A85))</f>
        <v>nnRule</v>
      </c>
      <c r="E85" s="624"/>
      <c r="F85" s="676" t="str">
        <f>MID(A85,SEARCH("",A85)+1,99)</f>
        <v>nnRule</v>
      </c>
      <c r="G85" s="676"/>
      <c r="H85" s="814" t="str">
        <f>SUBSTITUTE(A85,CHAR(160),CHAR(32))</f>
        <v>AnnRule</v>
      </c>
      <c r="I85" s="814"/>
      <c r="J85" s="814" t="str">
        <f>TRIM(SUBSTITUTE(CLEAN(Tableau11[[#This Row],[Auteur]]),CHAR(160),CHAR(32)))</f>
        <v>AnnRule</v>
      </c>
      <c r="K85" s="624" t="str">
        <f>_xlfn.TEXTBEFORE(A85,"")</f>
        <v/>
      </c>
      <c r="M85" s="119"/>
      <c r="O85" s="118"/>
      <c r="Q85" s="572" t="s">
        <v>42</v>
      </c>
      <c r="R85" s="704" t="s">
        <v>1266</v>
      </c>
      <c r="S85" s="389" t="s">
        <v>189</v>
      </c>
      <c r="Z85" s="627"/>
      <c r="AM85" s="643"/>
    </row>
    <row r="86" spans="1:39" ht="12.95" customHeight="1" x14ac:dyDescent="0.15">
      <c r="A86" s="358" t="s">
        <v>2125</v>
      </c>
      <c r="B86" s="527" t="str">
        <f>IF(COUNTIF($A$2:A86,A86)&gt;1,"Doublon","")</f>
        <v/>
      </c>
      <c r="C86" s="115" t="s">
        <v>20</v>
      </c>
      <c r="D86" s="127" t="s">
        <v>804</v>
      </c>
      <c r="E86" s="127"/>
      <c r="F86" s="676" t="str">
        <f>MID(A86,SEARCH("",A86)+1,99)</f>
        <v>nthonyHorowitz</v>
      </c>
      <c r="G86" s="676"/>
      <c r="H86" s="814" t="str">
        <f>SUBSTITUTE(A86,CHAR(160),CHAR(32))</f>
        <v>AnthonyHorowitz</v>
      </c>
      <c r="I86" s="928" t="str">
        <f t="shared" ref="I86:I87" si="1">SUBSTITUTE(A86,CHAR(160),"")</f>
        <v>AnthonyHorowitz</v>
      </c>
      <c r="J86" s="929" t="str">
        <f>TRIM(SUBSTITUTE(CLEAN(Tableau11[[#This Row],[Auteur]]),CHAR(160),CHAR(32)))</f>
        <v>AnthonyHorowitz</v>
      </c>
      <c r="K86" s="801" t="str">
        <f>_xlfn.TEXTBEFORE(A86,"")</f>
        <v/>
      </c>
      <c r="L86" s="115"/>
      <c r="M86" s="119"/>
      <c r="N86" s="290"/>
      <c r="O86" s="118"/>
      <c r="P86" s="367" t="s">
        <v>2126</v>
      </c>
      <c r="Q86" s="572" t="s">
        <v>24</v>
      </c>
      <c r="R86" s="706" t="s">
        <v>2113</v>
      </c>
      <c r="S86" s="389" t="s">
        <v>189</v>
      </c>
      <c r="T86" s="302" t="s">
        <v>20</v>
      </c>
      <c r="U86" s="291"/>
      <c r="V86" s="115"/>
      <c r="W86" s="115"/>
      <c r="X86" s="115"/>
      <c r="Y86" s="115"/>
      <c r="Z86" s="358"/>
      <c r="AA86" s="131"/>
      <c r="AB86" s="124" t="s">
        <v>26</v>
      </c>
      <c r="AC86" s="115"/>
      <c r="AD86" s="115"/>
      <c r="AE86" s="125" t="s">
        <v>26</v>
      </c>
      <c r="AF86" s="115" t="s">
        <v>26</v>
      </c>
      <c r="AH86" s="352"/>
      <c r="AI86" s="115"/>
      <c r="AJ86" s="115"/>
      <c r="AK86" s="555" t="s">
        <v>1447</v>
      </c>
      <c r="AM86" s="643"/>
    </row>
    <row r="87" spans="1:39" ht="12.95" customHeight="1" x14ac:dyDescent="0.15">
      <c r="A87" s="358" t="s">
        <v>2125</v>
      </c>
      <c r="B87" s="527"/>
      <c r="C87" s="115"/>
      <c r="D87" s="127" t="s">
        <v>804</v>
      </c>
      <c r="E87" s="127"/>
      <c r="F87" s="676" t="str">
        <f>MID(A87,SEARCH("",A87)+1,99)</f>
        <v>nthonyHorowitz</v>
      </c>
      <c r="G87" s="676"/>
      <c r="H87" s="814" t="str">
        <f>SUBSTITUTE(A87,CHAR(160),CHAR(32))</f>
        <v>AnthonyHorowitz</v>
      </c>
      <c r="I87" s="928" t="str">
        <f t="shared" si="1"/>
        <v>AnthonyHorowitz</v>
      </c>
      <c r="J87" s="929" t="str">
        <f>TRIM(SUBSTITUTE(CLEAN(Tableau11[[#This Row],[Auteur]]),CHAR(160),CHAR(32)))</f>
        <v>AnthonyHorowitz</v>
      </c>
      <c r="K87" s="801" t="str">
        <f>_xlfn.TEXTBEFORE(A87,"")</f>
        <v/>
      </c>
      <c r="L87" s="114"/>
      <c r="M87" s="119"/>
      <c r="N87" s="279"/>
      <c r="O87" s="118"/>
      <c r="P87" s="133" t="s">
        <v>2127</v>
      </c>
      <c r="Q87" s="559" t="s">
        <v>24</v>
      </c>
      <c r="R87" s="706" t="s">
        <v>2113</v>
      </c>
      <c r="S87" s="389" t="s">
        <v>189</v>
      </c>
      <c r="T87" s="302" t="s">
        <v>20</v>
      </c>
      <c r="U87" s="129"/>
      <c r="V87" s="114"/>
      <c r="W87" s="114"/>
      <c r="X87" s="114"/>
      <c r="Y87" s="114"/>
      <c r="Z87" s="358" t="s">
        <v>2125</v>
      </c>
      <c r="AA87" s="131" t="s">
        <v>804</v>
      </c>
      <c r="AB87" s="124" t="s">
        <v>26</v>
      </c>
      <c r="AC87" s="114"/>
      <c r="AD87" s="114"/>
      <c r="AE87" s="125" t="s">
        <v>26</v>
      </c>
      <c r="AF87" s="115" t="s">
        <v>26</v>
      </c>
      <c r="AH87" s="352"/>
      <c r="AI87" s="115"/>
      <c r="AJ87" s="115"/>
      <c r="AK87" s="555" t="s">
        <v>1447</v>
      </c>
      <c r="AM87" s="643"/>
    </row>
    <row r="88" spans="1:39" ht="12.95" customHeight="1" x14ac:dyDescent="0.15">
      <c r="A88" s="730" t="s">
        <v>1761</v>
      </c>
      <c r="B88" s="527" t="str">
        <f>IF(COUNTIF($A$2:A88,A88)&gt;1,"Doublon","")</f>
        <v/>
      </c>
      <c r="C88" s="115" t="s">
        <v>20</v>
      </c>
      <c r="D88" s="127" t="s">
        <v>809</v>
      </c>
      <c r="E88" s="127"/>
      <c r="F88" s="676" t="str">
        <f>MID(A88,SEARCH("",A88)+1,99)</f>
        <v>nthonyHyde</v>
      </c>
      <c r="G88" s="676"/>
      <c r="H88" s="814" t="str">
        <f>SUBSTITUTE(A88,CHAR(160),CHAR(32))</f>
        <v>AnthonyHyde</v>
      </c>
      <c r="I88" s="814"/>
      <c r="J88" s="814" t="str">
        <f>TRIM(SUBSTITUTE(CLEAN(Tableau11[[#This Row],[Auteur]]),CHAR(160),CHAR(32)))</f>
        <v>AnthonyHyde</v>
      </c>
      <c r="K88" s="801" t="str">
        <f>_xlfn.TEXTBEFORE(A88,"")</f>
        <v/>
      </c>
      <c r="L88" s="115"/>
      <c r="M88" s="119"/>
      <c r="N88" s="290"/>
      <c r="O88" s="118"/>
      <c r="P88" s="367" t="s">
        <v>1762</v>
      </c>
      <c r="Q88" s="127" t="s">
        <v>426</v>
      </c>
      <c r="R88" s="704" t="s">
        <v>1266</v>
      </c>
      <c r="S88" s="398" t="s">
        <v>189</v>
      </c>
      <c r="T88" s="302" t="s">
        <v>20</v>
      </c>
      <c r="U88" s="291"/>
      <c r="V88" s="115"/>
      <c r="W88" s="115"/>
      <c r="X88" s="115"/>
      <c r="Y88" s="115"/>
      <c r="Z88" s="358" t="s">
        <v>1761</v>
      </c>
      <c r="AA88" s="131" t="s">
        <v>809</v>
      </c>
      <c r="AB88" s="124"/>
      <c r="AC88" s="115"/>
      <c r="AD88" s="115"/>
      <c r="AE88" s="115"/>
      <c r="AF88" s="115"/>
      <c r="AH88" s="352"/>
      <c r="AI88" s="115"/>
      <c r="AJ88" s="115"/>
      <c r="AK88" s="115"/>
      <c r="AM88" s="643"/>
    </row>
    <row r="89" spans="1:39" ht="12.95" customHeight="1" x14ac:dyDescent="0.15">
      <c r="A89" s="687" t="s">
        <v>1845</v>
      </c>
      <c r="C89" s="122" t="s">
        <v>20</v>
      </c>
      <c r="F89" s="676" t="str">
        <f>MID(A89,SEARCH("",A89)+1,99)</f>
        <v>ntonioDalMasetto</v>
      </c>
      <c r="G89" s="676"/>
      <c r="H89" s="814" t="str">
        <f>SUBSTITUTE(A89,CHAR(160),CHAR(32))</f>
        <v>AntonioDalMasetto</v>
      </c>
      <c r="I89" s="814"/>
      <c r="J89" s="814" t="str">
        <f>TRIM(SUBSTITUTE(CLEAN(Tableau11[[#This Row],[Auteur]]),CHAR(160),CHAR(32)))</f>
        <v>AntonioDalMasetto</v>
      </c>
      <c r="K89" s="125" t="str">
        <f>_xlfn.TEXTBEFORE(A89,"")</f>
        <v/>
      </c>
      <c r="M89" s="119"/>
      <c r="O89" s="118"/>
      <c r="Q89" s="634" t="s">
        <v>275</v>
      </c>
      <c r="R89" s="705" t="s">
        <v>1843</v>
      </c>
      <c r="S89" s="389" t="s">
        <v>189</v>
      </c>
      <c r="AM89" s="643"/>
    </row>
    <row r="90" spans="1:39" ht="12.95" customHeight="1" x14ac:dyDescent="0.2">
      <c r="A90" s="615" t="s">
        <v>1845</v>
      </c>
      <c r="C90" s="122" t="s">
        <v>20</v>
      </c>
      <c r="D90" s="624" t="str">
        <f>RIGHT(A90,LEN(A90)-SEARCH("",A90))</f>
        <v>ntonioDalMasetto</v>
      </c>
      <c r="E90" s="624"/>
      <c r="F90" s="676" t="str">
        <f>MID(A90,SEARCH("",A90)+1,99)</f>
        <v>ntonioDalMasetto</v>
      </c>
      <c r="G90" s="676"/>
      <c r="H90" s="814" t="str">
        <f>SUBSTITUTE(A90,CHAR(160),CHAR(32))</f>
        <v>AntonioDalMasetto</v>
      </c>
      <c r="I90" s="814"/>
      <c r="J90" s="814" t="str">
        <f>TRIM(SUBSTITUTE(CLEAN(Tableau11[[#This Row],[Auteur]]),CHAR(160),CHAR(32)))</f>
        <v>AntonioDalMasetto</v>
      </c>
      <c r="K90" s="624" t="str">
        <f>_xlfn.TEXTBEFORE(A90,"")</f>
        <v/>
      </c>
      <c r="M90" s="119"/>
      <c r="O90" s="118"/>
      <c r="Q90" s="125" t="s">
        <v>860</v>
      </c>
      <c r="R90" s="705" t="s">
        <v>1843</v>
      </c>
      <c r="S90" s="389" t="s">
        <v>189</v>
      </c>
      <c r="Z90" s="598"/>
      <c r="AM90" s="643"/>
    </row>
    <row r="91" spans="1:39" ht="12.95" customHeight="1" x14ac:dyDescent="0.15">
      <c r="A91" s="358" t="s">
        <v>2378</v>
      </c>
      <c r="B91" s="527" t="str">
        <f>IF(COUNTIF($A$2:A91,A91)&gt;1,"Doublon","")</f>
        <v/>
      </c>
      <c r="C91" s="115" t="s">
        <v>20</v>
      </c>
      <c r="D91" s="127" t="s">
        <v>777</v>
      </c>
      <c r="E91" s="127"/>
      <c r="F91" s="676" t="str">
        <f>MID(A91,SEARCH("",A91)+1,99)</f>
        <v>ntonioGarrido</v>
      </c>
      <c r="G91" s="676"/>
      <c r="H91" s="814" t="str">
        <f>SUBSTITUTE(A91,CHAR(160),CHAR(32))</f>
        <v>AntonioGarrido</v>
      </c>
      <c r="I91" s="814"/>
      <c r="J91" s="814" t="str">
        <f>TRIM(SUBSTITUTE(CLEAN(Tableau11[[#This Row],[Auteur]]),CHAR(160),CHAR(32)))</f>
        <v>AntonioGarrido</v>
      </c>
      <c r="K91" s="801" t="str">
        <f>_xlfn.TEXTBEFORE(A91,"")</f>
        <v/>
      </c>
      <c r="L91" s="115"/>
      <c r="M91" s="119"/>
      <c r="N91" s="290"/>
      <c r="O91" s="118"/>
      <c r="P91" s="533" t="s">
        <v>2379</v>
      </c>
      <c r="Q91" s="127" t="s">
        <v>67</v>
      </c>
      <c r="R91" s="704" t="s">
        <v>2380</v>
      </c>
      <c r="S91" s="519" t="s">
        <v>189</v>
      </c>
      <c r="T91" s="302" t="s">
        <v>20</v>
      </c>
      <c r="U91" s="291"/>
      <c r="V91" s="115"/>
      <c r="W91" s="115"/>
      <c r="X91" s="115"/>
      <c r="Y91" s="115"/>
      <c r="Z91" s="358" t="s">
        <v>2378</v>
      </c>
      <c r="AA91" s="131" t="s">
        <v>777</v>
      </c>
      <c r="AB91" s="124"/>
      <c r="AC91" s="116" t="s">
        <v>26</v>
      </c>
      <c r="AD91" s="116"/>
      <c r="AE91" s="116"/>
      <c r="AF91" s="115" t="s">
        <v>26</v>
      </c>
      <c r="AH91" s="352"/>
      <c r="AI91" s="115"/>
      <c r="AJ91" s="115"/>
      <c r="AK91" s="115"/>
      <c r="AM91" s="643"/>
    </row>
    <row r="92" spans="1:39" ht="12.95" customHeight="1" x14ac:dyDescent="0.15">
      <c r="A92" s="652" t="s">
        <v>1977</v>
      </c>
      <c r="C92" s="122" t="s">
        <v>20</v>
      </c>
      <c r="D92" s="675" t="s">
        <v>1127</v>
      </c>
      <c r="E92" s="676" t="s">
        <v>1127</v>
      </c>
      <c r="F92" s="676" t="str">
        <f>MID(A92,SEARCH("",A92)+1,99)</f>
        <v>﻿AntonioORTUNO</v>
      </c>
      <c r="G92" s="676"/>
      <c r="H92" s="814" t="str">
        <f>SUBSTITUTE(A92,CHAR(160),CHAR(32))</f>
        <v>﻿﻿AntonioORTUNO</v>
      </c>
      <c r="I92" s="814"/>
      <c r="J92" s="814" t="str">
        <f>TRIM(SUBSTITUTE(CLEAN(Tableau11[[#This Row],[Auteur]]),CHAR(160),CHAR(32)))</f>
        <v>﻿﻿AntonioORTUNO</v>
      </c>
      <c r="K92" s="676" t="str">
        <f>_xlfn.TEXTBEFORE(A92,"")</f>
        <v/>
      </c>
      <c r="Q92" s="668" t="s">
        <v>996</v>
      </c>
      <c r="R92" s="705" t="s">
        <v>1843</v>
      </c>
      <c r="S92" s="389" t="s">
        <v>189</v>
      </c>
      <c r="AM92" s="643"/>
    </row>
    <row r="93" spans="1:39" ht="12.95" customHeight="1" x14ac:dyDescent="0.15">
      <c r="A93" s="652" t="s">
        <v>1978</v>
      </c>
      <c r="C93" s="122" t="s">
        <v>20</v>
      </c>
      <c r="D93" s="675" t="s">
        <v>1128</v>
      </c>
      <c r="E93" s="676" t="s">
        <v>1128</v>
      </c>
      <c r="F93" s="676" t="str">
        <f>MID(A93,SEARCH("",A93)+1,99)</f>
        <v>﻿AntonioSARABIA</v>
      </c>
      <c r="G93" s="676"/>
      <c r="H93" s="814" t="str">
        <f>SUBSTITUTE(A93,CHAR(160),CHAR(32))</f>
        <v>﻿﻿AntonioSARABIA</v>
      </c>
      <c r="I93" s="814"/>
      <c r="J93" s="814" t="str">
        <f>TRIM(SUBSTITUTE(CLEAN(Tableau11[[#This Row],[Auteur]]),CHAR(160),CHAR(32)))</f>
        <v>﻿﻿AntonioSARABIA</v>
      </c>
      <c r="K93" s="676" t="str">
        <f>_xlfn.TEXTBEFORE(A93,"")</f>
        <v/>
      </c>
      <c r="Q93" s="668" t="s">
        <v>996</v>
      </c>
      <c r="R93" s="705" t="s">
        <v>1843</v>
      </c>
      <c r="S93" s="389" t="s">
        <v>189</v>
      </c>
      <c r="AM93" s="643"/>
    </row>
    <row r="94" spans="1:39" ht="9.9499999999999993" customHeight="1" x14ac:dyDescent="0.2">
      <c r="A94" s="652" t="s">
        <v>2029</v>
      </c>
      <c r="C94" s="122" t="s">
        <v>20</v>
      </c>
      <c r="D94" s="624" t="str">
        <f>RIGHT(A94,LEN(A94)-SEARCH("",A94))</f>
        <v>ntonioTaboada</v>
      </c>
      <c r="F94" s="676" t="str">
        <f>MID(A94,SEARCH("",A94)+1,99)</f>
        <v>ntonioTaboada</v>
      </c>
      <c r="G94" s="676"/>
      <c r="H94" s="814" t="str">
        <f>SUBSTITUTE(A94,CHAR(160),CHAR(32))</f>
        <v>AntonioTaboada</v>
      </c>
      <c r="I94" s="814"/>
      <c r="J94" s="814" t="str">
        <f>TRIM(SUBSTITUTE(CLEAN(Tableau11[[#This Row],[Auteur]]),CHAR(160),CHAR(32)))</f>
        <v>AntonioTaboada</v>
      </c>
      <c r="K94" s="125" t="str">
        <f>_xlfn.TEXTBEFORE(A94,"")</f>
        <v/>
      </c>
      <c r="M94" s="119"/>
      <c r="O94" s="118"/>
      <c r="Q94" s="669" t="s">
        <v>1120</v>
      </c>
      <c r="R94" s="708" t="s">
        <v>1843</v>
      </c>
      <c r="S94" s="389" t="s">
        <v>189</v>
      </c>
      <c r="AM94" s="643"/>
    </row>
    <row r="95" spans="1:39" ht="12.95" customHeight="1" x14ac:dyDescent="0.25">
      <c r="A95" s="615" t="s">
        <v>2029</v>
      </c>
      <c r="C95" s="122" t="s">
        <v>20</v>
      </c>
      <c r="D95" s="660" t="s">
        <v>1096</v>
      </c>
      <c r="E95" s="660"/>
      <c r="F95" s="676" t="str">
        <f>MID(A95,SEARCH("",A95)+1,99)</f>
        <v>ntonioTaboada</v>
      </c>
      <c r="G95" s="676"/>
      <c r="H95" s="814" t="str">
        <f>SUBSTITUTE(A95,CHAR(160),CHAR(32))</f>
        <v>AntonioTaboada</v>
      </c>
      <c r="I95" s="814"/>
      <c r="J95" s="814" t="str">
        <f>TRIM(SUBSTITUTE(CLEAN(Tableau11[[#This Row],[Auteur]]),CHAR(160),CHAR(32)))</f>
        <v>AntonioTaboada</v>
      </c>
      <c r="K95" s="660" t="str">
        <f>_xlfn.TEXTBEFORE(A95,"")</f>
        <v/>
      </c>
      <c r="M95" s="119"/>
      <c r="O95" s="118"/>
      <c r="Q95" s="281" t="s">
        <v>2090</v>
      </c>
      <c r="R95" s="708" t="s">
        <v>2087</v>
      </c>
      <c r="S95" s="389" t="s">
        <v>189</v>
      </c>
      <c r="Z95" s="281" t="s">
        <v>2091</v>
      </c>
      <c r="AM95" s="643"/>
    </row>
    <row r="96" spans="1:39" ht="12.95" customHeight="1" x14ac:dyDescent="0.15">
      <c r="A96" s="615" t="s">
        <v>2432</v>
      </c>
      <c r="B96" s="527" t="str">
        <f>IF(COUNTIF($A$2:A96,A96)&gt;1,"Doublon","")</f>
        <v/>
      </c>
      <c r="C96" s="122" t="s">
        <v>20</v>
      </c>
      <c r="D96" s="127" t="s">
        <v>575</v>
      </c>
      <c r="E96" s="127"/>
      <c r="F96" s="676" t="str">
        <f>MID(A96,SEARCH("",A96)+1,99)</f>
        <v>ntonioUngar</v>
      </c>
      <c r="G96" s="676"/>
      <c r="H96" s="814" t="str">
        <f>SUBSTITUTE(A96,CHAR(160),CHAR(32))</f>
        <v>AntonioUngar</v>
      </c>
      <c r="I96" s="814"/>
      <c r="J96" s="814" t="str">
        <f>TRIM(SUBSTITUTE(CLEAN(Tableau11[[#This Row],[Auteur]]),CHAR(160),CHAR(32)))</f>
        <v>AntonioUngar</v>
      </c>
      <c r="K96" s="801" t="str">
        <f>_xlfn.TEXTBEFORE(A96,"")</f>
        <v/>
      </c>
      <c r="L96" s="114"/>
      <c r="M96" s="119"/>
      <c r="N96" s="279"/>
      <c r="O96" s="118"/>
      <c r="P96" s="294"/>
      <c r="Q96" s="572" t="s">
        <v>47</v>
      </c>
      <c r="R96" s="704" t="s">
        <v>2409</v>
      </c>
      <c r="S96" s="519" t="s">
        <v>189</v>
      </c>
      <c r="T96" s="115"/>
      <c r="U96" s="129"/>
      <c r="V96" s="114"/>
      <c r="W96" s="114"/>
      <c r="X96" s="114"/>
      <c r="Y96" s="114"/>
      <c r="Z96" s="288" t="s">
        <v>2370</v>
      </c>
      <c r="AA96" s="131" t="s">
        <v>575</v>
      </c>
      <c r="AB96" s="124"/>
      <c r="AC96" s="114"/>
      <c r="AD96" s="114"/>
      <c r="AE96" s="114"/>
      <c r="AF96" s="114"/>
      <c r="AH96" s="352"/>
      <c r="AI96" s="115"/>
      <c r="AJ96" s="115"/>
      <c r="AK96" s="115"/>
      <c r="AM96" s="643"/>
    </row>
    <row r="97" spans="1:39" ht="12.95" customHeight="1" x14ac:dyDescent="0.15">
      <c r="A97" s="287" t="s">
        <v>2432</v>
      </c>
      <c r="F97" s="676" t="str">
        <f>MID(A97,SEARCH("",A97)+1,99)</f>
        <v>ntonioUngar</v>
      </c>
      <c r="G97" s="676"/>
      <c r="H97" s="814" t="str">
        <f>SUBSTITUTE(A97,CHAR(160),CHAR(32))</f>
        <v>AntonioUngar</v>
      </c>
      <c r="I97" s="814"/>
      <c r="J97" s="814" t="str">
        <f>TRIM(SUBSTITUTE(CLEAN(Tableau11[[#This Row],[Auteur]]),CHAR(160),CHAR(32)))</f>
        <v>AntonioUngar</v>
      </c>
      <c r="K97" s="125" t="str">
        <f>_xlfn.TEXTBEFORE(A97,"")</f>
        <v/>
      </c>
      <c r="Q97" s="666" t="s">
        <v>1117</v>
      </c>
      <c r="S97" s="389" t="s">
        <v>189</v>
      </c>
      <c r="AM97" s="643"/>
    </row>
    <row r="98" spans="1:39" ht="12.95" customHeight="1" x14ac:dyDescent="0.15">
      <c r="A98" s="283" t="s">
        <v>2311</v>
      </c>
      <c r="B98" s="527" t="str">
        <f>IF(COUNTIF($A$2:A98,A98)&gt;1,"Doublon","")</f>
        <v/>
      </c>
      <c r="C98" s="122" t="s">
        <v>20</v>
      </c>
      <c r="D98" s="127" t="s">
        <v>776</v>
      </c>
      <c r="E98" s="127"/>
      <c r="F98" s="676" t="str">
        <f>MID(A98,SEARCH("",A98)+1,99)</f>
        <v>rianaFranklin</v>
      </c>
      <c r="G98" s="676"/>
      <c r="H98" s="814" t="str">
        <f>SUBSTITUTE(A98,CHAR(160),CHAR(32))</f>
        <v>ArianaFranklin</v>
      </c>
      <c r="I98" s="814"/>
      <c r="J98" s="814" t="str">
        <f>TRIM(SUBSTITUTE(CLEAN(Tableau11[[#This Row],[Auteur]]),CHAR(160),CHAR(32)))</f>
        <v>ArianaFranklin</v>
      </c>
      <c r="K98" s="801" t="str">
        <f>_xlfn.TEXTBEFORE(A98,"")</f>
        <v/>
      </c>
      <c r="L98" s="114"/>
      <c r="M98" s="119"/>
      <c r="N98" s="279"/>
      <c r="O98" s="118"/>
      <c r="P98" s="534" t="s">
        <v>2312</v>
      </c>
      <c r="Q98" s="575" t="s">
        <v>28</v>
      </c>
      <c r="R98" s="706" t="s">
        <v>2113</v>
      </c>
      <c r="S98" s="390" t="s">
        <v>25</v>
      </c>
      <c r="T98" s="302" t="s">
        <v>20</v>
      </c>
      <c r="U98" s="129"/>
      <c r="V98" s="114"/>
      <c r="W98" s="114"/>
      <c r="X98" s="114"/>
      <c r="Y98" s="114"/>
      <c r="Z98" s="283" t="s">
        <v>2311</v>
      </c>
      <c r="AA98" s="131" t="s">
        <v>776</v>
      </c>
      <c r="AB98" s="124"/>
      <c r="AC98" s="116" t="s">
        <v>26</v>
      </c>
      <c r="AD98" s="116"/>
      <c r="AE98" s="116"/>
      <c r="AF98" s="116" t="s">
        <v>26</v>
      </c>
      <c r="AH98" s="352"/>
      <c r="AI98" s="115"/>
      <c r="AJ98" s="115"/>
      <c r="AK98" s="115"/>
      <c r="AM98" s="643"/>
    </row>
    <row r="99" spans="1:39" ht="12.95" customHeight="1" x14ac:dyDescent="0.15">
      <c r="A99" s="473" t="s">
        <v>2881</v>
      </c>
      <c r="B99" s="527" t="str">
        <f>IF(COUNTIF($A$2:A99,A99)&gt;1,"Doublon","")</f>
        <v/>
      </c>
      <c r="C99" s="122" t="s">
        <v>20</v>
      </c>
      <c r="D99" s="127" t="s">
        <v>251</v>
      </c>
      <c r="E99" s="127"/>
      <c r="F99" s="676" t="str">
        <f>MID(A99,SEARCH("",A99)+1,99)</f>
        <v>rnaldurIndridason</v>
      </c>
      <c r="G99" s="676"/>
      <c r="H99" s="814" t="str">
        <f>SUBSTITUTE(A99,CHAR(160),CHAR(32))</f>
        <v>ArnaldurIndridason</v>
      </c>
      <c r="I99" s="814"/>
      <c r="J99" s="814" t="str">
        <f>TRIM(SUBSTITUTE(CLEAN(Tableau11[[#This Row],[Auteur]]),CHAR(160),CHAR(32)))</f>
        <v>ArnaldurIndridason</v>
      </c>
      <c r="K99" s="801" t="str">
        <f>_xlfn.TEXTBEFORE(A99,"")</f>
        <v/>
      </c>
      <c r="L99" s="116" t="s">
        <v>20</v>
      </c>
      <c r="M99" s="119"/>
      <c r="N99" s="290" t="s">
        <v>22</v>
      </c>
      <c r="O99" s="118"/>
      <c r="P99" s="121" t="s">
        <v>2882</v>
      </c>
      <c r="Q99" s="127" t="s">
        <v>52</v>
      </c>
      <c r="R99" s="706" t="s">
        <v>913</v>
      </c>
      <c r="S99" s="389" t="s">
        <v>189</v>
      </c>
      <c r="T99" s="302"/>
      <c r="U99" s="291"/>
      <c r="V99" s="115"/>
      <c r="W99" s="115"/>
      <c r="X99" s="115"/>
      <c r="Y99" s="115"/>
      <c r="Z99" s="683" t="s">
        <v>2881</v>
      </c>
      <c r="AA99" s="131" t="s">
        <v>251</v>
      </c>
      <c r="AB99" s="124"/>
      <c r="AC99" s="115"/>
      <c r="AD99" s="115"/>
      <c r="AE99" s="115"/>
      <c r="AF99" s="115"/>
      <c r="AH99" s="352"/>
      <c r="AI99" s="115"/>
      <c r="AJ99" s="115"/>
      <c r="AK99" s="115"/>
      <c r="AM99" s="643"/>
    </row>
    <row r="100" spans="1:39" ht="12.95" customHeight="1" x14ac:dyDescent="0.15">
      <c r="A100" s="296" t="s">
        <v>2881</v>
      </c>
      <c r="B100" s="527" t="str">
        <f>IF(COUNTIF($A$2:A100,A100)&gt;1,"Doublon","")</f>
        <v>Doublon</v>
      </c>
      <c r="C100" s="115"/>
      <c r="D100" s="127" t="s">
        <v>251</v>
      </c>
      <c r="E100" s="127"/>
      <c r="F100" s="676" t="str">
        <f>MID(A100,SEARCH("",A100)+1,99)</f>
        <v>rnaldurIndridason</v>
      </c>
      <c r="G100" s="676"/>
      <c r="H100" s="814" t="str">
        <f>SUBSTITUTE(A100,CHAR(160),CHAR(32))</f>
        <v>ArnaldurIndridason</v>
      </c>
      <c r="I100" s="814"/>
      <c r="J100" s="814" t="str">
        <f>TRIM(SUBSTITUTE(CLEAN(Tableau11[[#This Row],[Auteur]]),CHAR(160),CHAR(32)))</f>
        <v>ArnaldurIndridason</v>
      </c>
      <c r="K100" s="801" t="str">
        <f>_xlfn.TEXTBEFORE(A100,"")</f>
        <v/>
      </c>
      <c r="L100" s="114"/>
      <c r="M100" s="119"/>
      <c r="N100" s="276" t="s">
        <v>22</v>
      </c>
      <c r="O100" s="282" t="s">
        <v>30</v>
      </c>
      <c r="P100" s="133" t="s">
        <v>2883</v>
      </c>
      <c r="Q100" s="127" t="s">
        <v>52</v>
      </c>
      <c r="R100" s="706" t="s">
        <v>913</v>
      </c>
      <c r="S100" s="389" t="s">
        <v>189</v>
      </c>
      <c r="T100" s="302"/>
      <c r="U100" s="129"/>
      <c r="V100" s="114"/>
      <c r="W100" s="114"/>
      <c r="X100" s="278"/>
      <c r="Y100" s="114"/>
      <c r="Z100" s="114"/>
      <c r="AA100" s="127"/>
      <c r="AB100" s="124"/>
      <c r="AC100" s="278"/>
      <c r="AD100" s="278"/>
      <c r="AE100" s="278"/>
      <c r="AF100" s="278"/>
      <c r="AH100" s="352"/>
      <c r="AI100" s="115"/>
      <c r="AJ100" s="115"/>
      <c r="AK100" s="115"/>
      <c r="AM100" s="643"/>
    </row>
    <row r="101" spans="1:39" ht="12.95" customHeight="1" x14ac:dyDescent="0.15">
      <c r="A101" s="296" t="s">
        <v>2881</v>
      </c>
      <c r="B101" s="527" t="str">
        <f>IF(COUNTIF($A$2:A101,A101)&gt;1,"Doublon","")</f>
        <v>Doublon</v>
      </c>
      <c r="C101" s="115"/>
      <c r="D101" s="127" t="s">
        <v>251</v>
      </c>
      <c r="E101" s="127"/>
      <c r="F101" s="676" t="str">
        <f>MID(A101,SEARCH("",A101)+1,99)</f>
        <v>rnaldurIndridason</v>
      </c>
      <c r="G101" s="676"/>
      <c r="H101" s="814" t="str">
        <f>SUBSTITUTE(A101,CHAR(160),CHAR(32))</f>
        <v>ArnaldurIndridason</v>
      </c>
      <c r="I101" s="814"/>
      <c r="J101" s="814" t="str">
        <f>TRIM(SUBSTITUTE(CLEAN(Tableau11[[#This Row],[Auteur]]),CHAR(160),CHAR(32)))</f>
        <v>ArnaldurIndridason</v>
      </c>
      <c r="K101" s="801" t="str">
        <f>_xlfn.TEXTBEFORE(A101,"")</f>
        <v/>
      </c>
      <c r="L101" s="114"/>
      <c r="M101" s="119"/>
      <c r="N101" s="276" t="s">
        <v>22</v>
      </c>
      <c r="O101" s="282" t="s">
        <v>30</v>
      </c>
      <c r="P101" s="133" t="s">
        <v>2884</v>
      </c>
      <c r="Q101" s="127" t="s">
        <v>52</v>
      </c>
      <c r="R101" s="706" t="s">
        <v>913</v>
      </c>
      <c r="S101" s="389" t="s">
        <v>189</v>
      </c>
      <c r="T101" s="302"/>
      <c r="U101" s="129"/>
      <c r="V101" s="114"/>
      <c r="W101" s="114"/>
      <c r="X101" s="278"/>
      <c r="Y101" s="114"/>
      <c r="Z101" s="114"/>
      <c r="AA101" s="127"/>
      <c r="AB101" s="124"/>
      <c r="AC101" s="278"/>
      <c r="AD101" s="278"/>
      <c r="AE101" s="278"/>
      <c r="AF101" s="278"/>
      <c r="AH101" s="352"/>
      <c r="AI101" s="115"/>
      <c r="AJ101" s="115"/>
      <c r="AK101" s="115"/>
      <c r="AM101" s="643"/>
    </row>
    <row r="102" spans="1:39" ht="12.95" customHeight="1" x14ac:dyDescent="0.15">
      <c r="A102" s="296" t="s">
        <v>2881</v>
      </c>
      <c r="B102" s="527" t="str">
        <f>IF(COUNTIF($A$2:A102,A102)&gt;1,"Doublon","")</f>
        <v>Doublon</v>
      </c>
      <c r="C102" s="115"/>
      <c r="D102" s="127" t="s">
        <v>251</v>
      </c>
      <c r="E102" s="127"/>
      <c r="F102" s="676" t="str">
        <f>MID(A102,SEARCH("",A102)+1,99)</f>
        <v>rnaldurIndridason</v>
      </c>
      <c r="G102" s="676"/>
      <c r="H102" s="814" t="str">
        <f>SUBSTITUTE(A102,CHAR(160),CHAR(32))</f>
        <v>ArnaldurIndridason</v>
      </c>
      <c r="I102" s="814"/>
      <c r="J102" s="814" t="str">
        <f>TRIM(SUBSTITUTE(CLEAN(Tableau11[[#This Row],[Auteur]]),CHAR(160),CHAR(32)))</f>
        <v>ArnaldurIndridason</v>
      </c>
      <c r="K102" s="801" t="str">
        <f>_xlfn.TEXTBEFORE(A102,"")</f>
        <v/>
      </c>
      <c r="L102" s="114"/>
      <c r="M102" s="119"/>
      <c r="N102" s="276" t="s">
        <v>22</v>
      </c>
      <c r="O102" s="118"/>
      <c r="P102" s="133" t="s">
        <v>2885</v>
      </c>
      <c r="Q102" s="127" t="s">
        <v>52</v>
      </c>
      <c r="R102" s="706" t="s">
        <v>913</v>
      </c>
      <c r="S102" s="464" t="s">
        <v>189</v>
      </c>
      <c r="T102" s="302"/>
      <c r="U102" s="129"/>
      <c r="V102" s="114"/>
      <c r="W102" s="114"/>
      <c r="X102" s="116" t="s">
        <v>30</v>
      </c>
      <c r="Y102" s="114"/>
      <c r="Z102" s="114"/>
      <c r="AA102" s="127"/>
      <c r="AB102" s="124"/>
      <c r="AC102" s="116"/>
      <c r="AD102" s="116"/>
      <c r="AE102" s="116"/>
      <c r="AF102" s="116"/>
      <c r="AH102" s="352"/>
      <c r="AI102" s="115"/>
      <c r="AJ102" s="115"/>
      <c r="AK102" s="115"/>
      <c r="AM102" s="643"/>
    </row>
    <row r="103" spans="1:39" ht="12.95" customHeight="1" x14ac:dyDescent="0.15">
      <c r="A103" s="296" t="s">
        <v>2881</v>
      </c>
      <c r="B103" s="527" t="str">
        <f>IF(COUNTIF($A$2:A103,A103)&gt;1,"Doublon","")</f>
        <v>Doublon</v>
      </c>
      <c r="C103" s="115"/>
      <c r="D103" s="127" t="s">
        <v>251</v>
      </c>
      <c r="E103" s="127"/>
      <c r="F103" s="676" t="str">
        <f>MID(A103,SEARCH("",A103)+1,99)</f>
        <v>rnaldurIndridason</v>
      </c>
      <c r="G103" s="676"/>
      <c r="H103" s="814" t="str">
        <f>SUBSTITUTE(A103,CHAR(160),CHAR(32))</f>
        <v>ArnaldurIndridason</v>
      </c>
      <c r="I103" s="814"/>
      <c r="J103" s="814" t="str">
        <f>TRIM(SUBSTITUTE(CLEAN(Tableau11[[#This Row],[Auteur]]),CHAR(160),CHAR(32)))</f>
        <v>ArnaldurIndridason</v>
      </c>
      <c r="K103" s="801" t="str">
        <f>_xlfn.TEXTBEFORE(A103,"")</f>
        <v/>
      </c>
      <c r="L103" s="114"/>
      <c r="M103" s="119"/>
      <c r="N103" s="276" t="s">
        <v>22</v>
      </c>
      <c r="O103" s="118"/>
      <c r="P103" s="133" t="s">
        <v>255</v>
      </c>
      <c r="Q103" s="127" t="s">
        <v>52</v>
      </c>
      <c r="R103" s="706" t="s">
        <v>913</v>
      </c>
      <c r="S103" s="389" t="s">
        <v>189</v>
      </c>
      <c r="T103" s="302"/>
      <c r="U103" s="129"/>
      <c r="V103" s="114"/>
      <c r="W103" s="114"/>
      <c r="X103" s="278"/>
      <c r="Y103" s="114"/>
      <c r="Z103" s="114"/>
      <c r="AA103" s="127"/>
      <c r="AB103" s="124"/>
      <c r="AC103" s="278"/>
      <c r="AD103" s="278"/>
      <c r="AE103" s="278"/>
      <c r="AF103" s="278"/>
      <c r="AH103" s="352"/>
      <c r="AI103" s="115"/>
      <c r="AJ103" s="115"/>
      <c r="AK103" s="115"/>
      <c r="AM103" s="643"/>
    </row>
    <row r="104" spans="1:39" ht="12.95" customHeight="1" x14ac:dyDescent="0.15">
      <c r="A104" s="296" t="s">
        <v>2881</v>
      </c>
      <c r="B104" s="527" t="str">
        <f>IF(COUNTIF($A$2:A104,A104)&gt;1,"Doublon","")</f>
        <v>Doublon</v>
      </c>
      <c r="C104" s="115"/>
      <c r="D104" s="127" t="s">
        <v>251</v>
      </c>
      <c r="E104" s="127"/>
      <c r="F104" s="676" t="str">
        <f>MID(A104,SEARCH("",A104)+1,99)</f>
        <v>rnaldurIndridason</v>
      </c>
      <c r="G104" s="676"/>
      <c r="H104" s="814" t="str">
        <f>SUBSTITUTE(A104,CHAR(160),CHAR(32))</f>
        <v>ArnaldurIndridason</v>
      </c>
      <c r="I104" s="814"/>
      <c r="J104" s="814" t="str">
        <f>TRIM(SUBSTITUTE(CLEAN(Tableau11[[#This Row],[Auteur]]),CHAR(160),CHAR(32)))</f>
        <v>ArnaldurIndridason</v>
      </c>
      <c r="K104" s="801" t="str">
        <f>_xlfn.TEXTBEFORE(A104,"")</f>
        <v/>
      </c>
      <c r="L104" s="114"/>
      <c r="M104" s="119"/>
      <c r="N104" s="276" t="s">
        <v>22</v>
      </c>
      <c r="O104" s="118"/>
      <c r="P104" s="133" t="s">
        <v>2886</v>
      </c>
      <c r="Q104" s="127" t="s">
        <v>52</v>
      </c>
      <c r="R104" s="706" t="s">
        <v>913</v>
      </c>
      <c r="S104" s="744" t="s">
        <v>189</v>
      </c>
      <c r="T104" s="302"/>
      <c r="U104" s="129"/>
      <c r="V104" s="114"/>
      <c r="W104" s="114"/>
      <c r="X104" s="278"/>
      <c r="Y104" s="114"/>
      <c r="Z104" s="114"/>
      <c r="AA104" s="127"/>
      <c r="AB104" s="124"/>
      <c r="AC104" s="278"/>
      <c r="AD104" s="278"/>
      <c r="AE104" s="278"/>
      <c r="AF104" s="278"/>
      <c r="AH104" s="352"/>
      <c r="AI104" s="115"/>
      <c r="AJ104" s="115"/>
      <c r="AK104" s="115"/>
      <c r="AM104" s="643"/>
    </row>
    <row r="105" spans="1:39" ht="12.95" customHeight="1" x14ac:dyDescent="0.15">
      <c r="A105" s="473" t="s">
        <v>2881</v>
      </c>
      <c r="B105" s="527" t="str">
        <f>IF(COUNTIF($A$2:A105,A105)&gt;1,"Doublon","")</f>
        <v>Doublon</v>
      </c>
      <c r="C105" s="277"/>
      <c r="D105" s="739" t="s">
        <v>251</v>
      </c>
      <c r="E105" s="739"/>
      <c r="F105" s="676" t="str">
        <f>MID(A105,SEARCH("",A105)+1,99)</f>
        <v>rnaldurIndridason</v>
      </c>
      <c r="G105" s="676"/>
      <c r="H105" s="814" t="str">
        <f>SUBSTITUTE(A105,CHAR(160),CHAR(32))</f>
        <v>ArnaldurIndridason</v>
      </c>
      <c r="I105" s="814"/>
      <c r="J105" s="814" t="str">
        <f>TRIM(SUBSTITUTE(CLEAN(Tableau11[[#This Row],[Auteur]]),CHAR(160),CHAR(32)))</f>
        <v>ArnaldurIndridason</v>
      </c>
      <c r="K105" s="812" t="str">
        <f>_xlfn.TEXTBEFORE(A105,"")</f>
        <v/>
      </c>
      <c r="L105" s="277"/>
      <c r="M105" s="300" t="s">
        <v>26</v>
      </c>
      <c r="N105" s="363"/>
      <c r="O105" s="118"/>
      <c r="P105" s="719" t="s">
        <v>2887</v>
      </c>
      <c r="Q105" s="127" t="s">
        <v>52</v>
      </c>
      <c r="R105" s="706" t="s">
        <v>913</v>
      </c>
      <c r="S105" s="389" t="s">
        <v>189</v>
      </c>
      <c r="T105" s="302"/>
      <c r="U105" s="129"/>
      <c r="V105" s="277"/>
      <c r="W105" s="277"/>
      <c r="X105" s="277"/>
      <c r="Y105" s="277"/>
      <c r="Z105" s="683"/>
      <c r="AA105" s="131"/>
      <c r="AB105" s="124"/>
      <c r="AC105" s="277"/>
      <c r="AD105" s="277"/>
      <c r="AE105" s="277"/>
      <c r="AF105" s="277"/>
      <c r="AH105" s="277"/>
      <c r="AI105" s="277"/>
      <c r="AJ105" s="277"/>
      <c r="AK105" s="277"/>
      <c r="AM105" s="643"/>
    </row>
    <row r="106" spans="1:39" ht="12.95" customHeight="1" x14ac:dyDescent="0.15">
      <c r="A106" s="296" t="s">
        <v>2888</v>
      </c>
      <c r="B106" s="527"/>
      <c r="C106" s="122" t="s">
        <v>20</v>
      </c>
      <c r="D106" s="127"/>
      <c r="E106" s="127"/>
      <c r="F106" s="676" t="str">
        <f>MID(A106,SEARCH("",A106)+1,99)</f>
        <v>rniThoraninsson</v>
      </c>
      <c r="G106" s="676"/>
      <c r="H106" s="814" t="str">
        <f>SUBSTITUTE(A106,CHAR(160),CHAR(32))</f>
        <v>ArniThoraninsson</v>
      </c>
      <c r="I106" s="814"/>
      <c r="J106" s="814" t="str">
        <f>TRIM(SUBSTITUTE(CLEAN(Tableau11[[#This Row],[Auteur]]),CHAR(160),CHAR(32)))</f>
        <v>ArniThoraninsson</v>
      </c>
      <c r="K106" s="801" t="str">
        <f>_xlfn.TEXTBEFORE(A106,"")</f>
        <v/>
      </c>
      <c r="L106" s="114"/>
      <c r="M106" s="119"/>
      <c r="N106" s="279"/>
      <c r="O106" s="118"/>
      <c r="P106" s="325"/>
      <c r="Q106" s="127" t="s">
        <v>52</v>
      </c>
      <c r="R106" s="706" t="s">
        <v>913</v>
      </c>
      <c r="S106" s="389" t="s">
        <v>189</v>
      </c>
      <c r="T106" s="302"/>
      <c r="U106" s="129"/>
      <c r="V106" s="114"/>
      <c r="W106" s="114"/>
      <c r="X106" s="116"/>
      <c r="Y106" s="114"/>
      <c r="Z106" s="114"/>
      <c r="AA106" s="127"/>
      <c r="AB106" s="124"/>
      <c r="AC106" s="116"/>
      <c r="AD106" s="116"/>
      <c r="AE106" s="116"/>
      <c r="AF106" s="116"/>
      <c r="AH106" s="352"/>
      <c r="AI106" s="115"/>
      <c r="AJ106" s="115"/>
      <c r="AK106" s="115"/>
      <c r="AM106" s="643"/>
    </row>
    <row r="107" spans="1:39" ht="12.95" customHeight="1" x14ac:dyDescent="0.15">
      <c r="A107" s="652" t="s">
        <v>1918</v>
      </c>
      <c r="C107" s="122" t="s">
        <v>20</v>
      </c>
      <c r="D107" s="675" t="s">
        <v>1129</v>
      </c>
      <c r="E107" s="676" t="s">
        <v>1129</v>
      </c>
      <c r="F107" s="676" t="str">
        <f>MID(A107,SEARCH("",A107)+1,99)</f>
        <v>﻿ArthurDAPIEVE</v>
      </c>
      <c r="G107" s="676"/>
      <c r="H107" s="814" t="str">
        <f>SUBSTITUTE(A107,CHAR(160),CHAR(32))</f>
        <v>﻿﻿ArthurDAPIEVE</v>
      </c>
      <c r="I107" s="814"/>
      <c r="J107" s="814" t="str">
        <f>TRIM(SUBSTITUTE(CLEAN(Tableau11[[#This Row],[Auteur]]),CHAR(160),CHAR(32)))</f>
        <v>﻿﻿ArthurDAPIEVE</v>
      </c>
      <c r="K107" s="676" t="str">
        <f>_xlfn.TEXTBEFORE(A107,"")</f>
        <v/>
      </c>
      <c r="M107" s="119"/>
      <c r="O107" s="118"/>
      <c r="Q107" s="125" t="s">
        <v>860</v>
      </c>
      <c r="R107" s="705" t="s">
        <v>1843</v>
      </c>
      <c r="S107" s="389" t="s">
        <v>189</v>
      </c>
      <c r="AM107" s="643"/>
    </row>
    <row r="108" spans="1:39" ht="12.95" customHeight="1" x14ac:dyDescent="0.15">
      <c r="A108" s="358" t="s">
        <v>2381</v>
      </c>
      <c r="B108" s="527" t="str">
        <f>IF(COUNTIF($A$2:A108,A108)&gt;1,"Doublon","")</f>
        <v/>
      </c>
      <c r="C108" s="115" t="s">
        <v>20</v>
      </c>
      <c r="D108" s="127" t="s">
        <v>256</v>
      </c>
      <c r="E108" s="127"/>
      <c r="F108" s="676" t="str">
        <f>MID(A108,SEARCH("",A108)+1,99)</f>
        <v>rturoPerez-Reverte</v>
      </c>
      <c r="G108" s="676"/>
      <c r="H108" s="814" t="str">
        <f>SUBSTITUTE(A108,CHAR(160),CHAR(32))</f>
        <v>ArturoPerez-Reverte</v>
      </c>
      <c r="I108" s="814"/>
      <c r="J108" s="814" t="str">
        <f>TRIM(SUBSTITUTE(CLEAN(Tableau11[[#This Row],[Auteur]]),CHAR(160),CHAR(32)))</f>
        <v>ArturoPerez-Reverte</v>
      </c>
      <c r="K108" s="801" t="str">
        <f>_xlfn.TEXTBEFORE(A108,"")</f>
        <v/>
      </c>
      <c r="L108" s="114"/>
      <c r="M108" s="119"/>
      <c r="N108" s="276" t="s">
        <v>30</v>
      </c>
      <c r="O108" s="118"/>
      <c r="P108" s="280" t="s">
        <v>2382</v>
      </c>
      <c r="Q108" s="127" t="s">
        <v>67</v>
      </c>
      <c r="R108" s="704" t="s">
        <v>2380</v>
      </c>
      <c r="S108" s="519" t="s">
        <v>189</v>
      </c>
      <c r="T108" s="115"/>
      <c r="U108" s="129"/>
      <c r="V108" s="114"/>
      <c r="W108" s="114"/>
      <c r="X108" s="114"/>
      <c r="Y108" s="116" t="s">
        <v>30</v>
      </c>
      <c r="Z108" s="116"/>
      <c r="AA108" s="127"/>
      <c r="AB108" s="124"/>
      <c r="AC108" s="114"/>
      <c r="AD108" s="114"/>
      <c r="AE108" s="114"/>
      <c r="AF108" s="114"/>
      <c r="AH108" s="352"/>
      <c r="AI108" s="115"/>
      <c r="AJ108" s="115"/>
      <c r="AK108" s="115"/>
      <c r="AM108" s="643"/>
    </row>
    <row r="109" spans="1:39" ht="12.95" customHeight="1" x14ac:dyDescent="0.15">
      <c r="A109" s="283" t="s">
        <v>2381</v>
      </c>
      <c r="B109" s="527" t="str">
        <f>IF(COUNTIF($A$2:A109,A109)&gt;1,"Doublon","")</f>
        <v>Doublon</v>
      </c>
      <c r="C109" s="122"/>
      <c r="D109" s="127" t="s">
        <v>256</v>
      </c>
      <c r="E109" s="127"/>
      <c r="F109" s="676" t="str">
        <f>MID(A109,SEARCH("",A109)+1,99)</f>
        <v>rturoPerez-Reverte</v>
      </c>
      <c r="G109" s="676"/>
      <c r="H109" s="814" t="str">
        <f>SUBSTITUTE(A109,CHAR(160),CHAR(32))</f>
        <v>ArturoPerez-Reverte</v>
      </c>
      <c r="I109" s="814"/>
      <c r="J109" s="814" t="str">
        <f>TRIM(SUBSTITUTE(CLEAN(Tableau11[[#This Row],[Auteur]]),CHAR(160),CHAR(32)))</f>
        <v>ArturoPerez-Reverte</v>
      </c>
      <c r="K109" s="801" t="str">
        <f>_xlfn.TEXTBEFORE(A109,"")</f>
        <v/>
      </c>
      <c r="L109" s="114"/>
      <c r="M109" s="119"/>
      <c r="N109" s="279"/>
      <c r="O109" s="118"/>
      <c r="P109" s="280" t="s">
        <v>2383</v>
      </c>
      <c r="Q109" s="127" t="s">
        <v>67</v>
      </c>
      <c r="R109" s="704" t="s">
        <v>2380</v>
      </c>
      <c r="S109" s="389" t="s">
        <v>189</v>
      </c>
      <c r="T109" s="115"/>
      <c r="U109" s="129"/>
      <c r="V109" s="114"/>
      <c r="W109" s="114"/>
      <c r="X109" s="114"/>
      <c r="Y109" s="114"/>
      <c r="Z109" s="283" t="s">
        <v>2381</v>
      </c>
      <c r="AA109" s="131" t="s">
        <v>256</v>
      </c>
      <c r="AB109" s="124"/>
      <c r="AC109" s="114"/>
      <c r="AD109" s="114"/>
      <c r="AE109" s="114"/>
      <c r="AF109" s="114"/>
      <c r="AH109" s="352"/>
      <c r="AI109" s="115"/>
      <c r="AJ109" s="115"/>
      <c r="AK109" s="115"/>
      <c r="AM109" s="643"/>
    </row>
    <row r="110" spans="1:39" ht="12.95" customHeight="1" x14ac:dyDescent="0.15">
      <c r="A110" s="283" t="s">
        <v>2381</v>
      </c>
      <c r="B110" s="527" t="str">
        <f>IF(COUNTIF($A$2:A110,A110)&gt;1,"Doublon","")</f>
        <v>Doublon</v>
      </c>
      <c r="C110" s="115"/>
      <c r="D110" s="127" t="s">
        <v>256</v>
      </c>
      <c r="E110" s="127"/>
      <c r="F110" s="676" t="str">
        <f>MID(A110,SEARCH("",A110)+1,99)</f>
        <v>rturoPerez-Reverte</v>
      </c>
      <c r="G110" s="676"/>
      <c r="H110" s="814" t="str">
        <f>SUBSTITUTE(A110,CHAR(160),CHAR(32))</f>
        <v>ArturoPerez-Reverte</v>
      </c>
      <c r="I110" s="814"/>
      <c r="J110" s="814" t="str">
        <f>TRIM(SUBSTITUTE(CLEAN(Tableau11[[#This Row],[Auteur]]),CHAR(160),CHAR(32)))</f>
        <v>ArturoPerez-Reverte</v>
      </c>
      <c r="K110" s="801" t="str">
        <f>_xlfn.TEXTBEFORE(A110,"")</f>
        <v/>
      </c>
      <c r="L110" s="114"/>
      <c r="M110" s="119"/>
      <c r="N110" s="279"/>
      <c r="O110" s="118"/>
      <c r="P110" s="280" t="s">
        <v>2384</v>
      </c>
      <c r="Q110" s="127" t="s">
        <v>67</v>
      </c>
      <c r="R110" s="704" t="s">
        <v>2380</v>
      </c>
      <c r="S110" s="389" t="s">
        <v>189</v>
      </c>
      <c r="T110" s="115"/>
      <c r="U110" s="129"/>
      <c r="V110" s="114"/>
      <c r="W110" s="114"/>
      <c r="X110" s="114"/>
      <c r="Y110" s="114"/>
      <c r="Z110" s="116"/>
      <c r="AA110" s="127"/>
      <c r="AB110" s="124"/>
      <c r="AC110" s="114"/>
      <c r="AD110" s="114"/>
      <c r="AE110" s="114"/>
      <c r="AF110" s="114"/>
      <c r="AH110" s="352"/>
      <c r="AI110" s="115"/>
      <c r="AJ110" s="115"/>
      <c r="AK110" s="115"/>
      <c r="AM110" s="643"/>
    </row>
    <row r="111" spans="1:39" ht="12.95" customHeight="1" x14ac:dyDescent="0.15">
      <c r="A111" s="283" t="s">
        <v>2381</v>
      </c>
      <c r="B111" s="527" t="str">
        <f>IF(COUNTIF($A$2:A111,A111)&gt;1,"Doublon","")</f>
        <v>Doublon</v>
      </c>
      <c r="C111" s="115"/>
      <c r="D111" s="127" t="s">
        <v>256</v>
      </c>
      <c r="E111" s="127"/>
      <c r="F111" s="676" t="str">
        <f>MID(A111,SEARCH("",A111)+1,99)</f>
        <v>rturoPerez-Reverte</v>
      </c>
      <c r="G111" s="676"/>
      <c r="H111" s="814" t="str">
        <f>SUBSTITUTE(A111,CHAR(160),CHAR(32))</f>
        <v>ArturoPerez-Reverte</v>
      </c>
      <c r="I111" s="814"/>
      <c r="J111" s="814" t="str">
        <f>TRIM(SUBSTITUTE(CLEAN(Tableau11[[#This Row],[Auteur]]),CHAR(160),CHAR(32)))</f>
        <v>ArturoPerez-Reverte</v>
      </c>
      <c r="K111" s="801" t="str">
        <f>_xlfn.TEXTBEFORE(A111,"")</f>
        <v/>
      </c>
      <c r="L111" s="114"/>
      <c r="M111" s="119"/>
      <c r="N111" s="279"/>
      <c r="O111" s="118"/>
      <c r="P111" s="280" t="s">
        <v>2385</v>
      </c>
      <c r="Q111" s="127" t="s">
        <v>67</v>
      </c>
      <c r="R111" s="704" t="s">
        <v>2380</v>
      </c>
      <c r="S111" s="389" t="s">
        <v>189</v>
      </c>
      <c r="T111" s="115"/>
      <c r="U111" s="129"/>
      <c r="V111" s="114"/>
      <c r="W111" s="114"/>
      <c r="X111" s="114"/>
      <c r="Y111" s="114"/>
      <c r="Z111" s="116"/>
      <c r="AA111" s="127"/>
      <c r="AB111" s="124"/>
      <c r="AC111" s="114"/>
      <c r="AD111" s="114"/>
      <c r="AE111" s="114"/>
      <c r="AF111" s="114"/>
      <c r="AH111" s="352"/>
      <c r="AI111" s="115"/>
      <c r="AJ111" s="115"/>
      <c r="AK111" s="115"/>
      <c r="AM111" s="643"/>
    </row>
    <row r="112" spans="1:39" ht="12.95" customHeight="1" x14ac:dyDescent="0.15">
      <c r="A112" s="283" t="s">
        <v>2381</v>
      </c>
      <c r="B112" s="527" t="str">
        <f>IF(COUNTIF($A$2:A112,A112)&gt;1,"Doublon","")</f>
        <v>Doublon</v>
      </c>
      <c r="C112" s="115"/>
      <c r="D112" s="127" t="s">
        <v>256</v>
      </c>
      <c r="E112" s="127"/>
      <c r="F112" s="676" t="str">
        <f>MID(A112,SEARCH("",A112)+1,99)</f>
        <v>rturoPerez-Reverte</v>
      </c>
      <c r="G112" s="676"/>
      <c r="H112" s="814" t="str">
        <f>SUBSTITUTE(A112,CHAR(160),CHAR(32))</f>
        <v>ArturoPerez-Reverte</v>
      </c>
      <c r="I112" s="814"/>
      <c r="J112" s="814" t="str">
        <f>TRIM(SUBSTITUTE(CLEAN(Tableau11[[#This Row],[Auteur]]),CHAR(160),CHAR(32)))</f>
        <v>ArturoPerez-Reverte</v>
      </c>
      <c r="K112" s="801" t="str">
        <f>_xlfn.TEXTBEFORE(A112,"")</f>
        <v/>
      </c>
      <c r="L112" s="114"/>
      <c r="M112" s="119"/>
      <c r="N112" s="279"/>
      <c r="O112" s="118"/>
      <c r="P112" s="280" t="s">
        <v>2386</v>
      </c>
      <c r="Q112" s="127" t="s">
        <v>67</v>
      </c>
      <c r="R112" s="704" t="s">
        <v>2380</v>
      </c>
      <c r="S112" s="744" t="s">
        <v>189</v>
      </c>
      <c r="T112" s="115"/>
      <c r="U112" s="129"/>
      <c r="V112" s="114"/>
      <c r="W112" s="114"/>
      <c r="X112" s="114"/>
      <c r="Y112" s="114"/>
      <c r="Z112" s="116"/>
      <c r="AA112" s="127"/>
      <c r="AB112" s="124"/>
      <c r="AC112" s="114"/>
      <c r="AD112" s="114"/>
      <c r="AE112" s="114"/>
      <c r="AF112" s="114"/>
      <c r="AH112" s="352"/>
      <c r="AI112" s="115"/>
      <c r="AJ112" s="115"/>
      <c r="AK112" s="115"/>
      <c r="AM112" s="643"/>
    </row>
    <row r="113" spans="1:39" ht="12.95" customHeight="1" x14ac:dyDescent="0.15">
      <c r="A113" s="283" t="s">
        <v>2381</v>
      </c>
      <c r="B113" s="527" t="str">
        <f>IF(COUNTIF($A$2:A113,A113)&gt;1,"Doublon","")</f>
        <v>Doublon</v>
      </c>
      <c r="C113" s="115"/>
      <c r="D113" s="127" t="s">
        <v>256</v>
      </c>
      <c r="E113" s="127"/>
      <c r="F113" s="676" t="str">
        <f>MID(A113,SEARCH("",A113)+1,99)</f>
        <v>rturoPerez-Reverte</v>
      </c>
      <c r="G113" s="676"/>
      <c r="H113" s="814" t="str">
        <f>SUBSTITUTE(A113,CHAR(160),CHAR(32))</f>
        <v>ArturoPerez-Reverte</v>
      </c>
      <c r="I113" s="814"/>
      <c r="J113" s="814" t="str">
        <f>TRIM(SUBSTITUTE(CLEAN(Tableau11[[#This Row],[Auteur]]),CHAR(160),CHAR(32)))</f>
        <v>ArturoPerez-Reverte</v>
      </c>
      <c r="K113" s="801" t="str">
        <f>_xlfn.TEXTBEFORE(A113,"")</f>
        <v/>
      </c>
      <c r="L113" s="114"/>
      <c r="M113" s="119"/>
      <c r="N113" s="279"/>
      <c r="O113" s="118"/>
      <c r="P113" s="280" t="s">
        <v>2387</v>
      </c>
      <c r="Q113" s="127" t="s">
        <v>67</v>
      </c>
      <c r="R113" s="704" t="s">
        <v>2380</v>
      </c>
      <c r="S113" s="389" t="s">
        <v>189</v>
      </c>
      <c r="T113" s="115"/>
      <c r="U113" s="129"/>
      <c r="V113" s="114"/>
      <c r="W113" s="114"/>
      <c r="X113" s="114"/>
      <c r="Y113" s="114"/>
      <c r="Z113" s="116"/>
      <c r="AA113" s="127"/>
      <c r="AB113" s="124"/>
      <c r="AC113" s="114"/>
      <c r="AD113" s="114"/>
      <c r="AE113" s="114"/>
      <c r="AF113" s="114"/>
      <c r="AH113" s="352"/>
      <c r="AI113" s="115"/>
      <c r="AJ113" s="115"/>
      <c r="AK113" s="115"/>
      <c r="AM113" s="643"/>
    </row>
    <row r="114" spans="1:39" ht="12.95" customHeight="1" x14ac:dyDescent="0.15">
      <c r="A114" s="283" t="s">
        <v>2381</v>
      </c>
      <c r="B114" s="527" t="str">
        <f>IF(COUNTIF($A$2:A114,A114)&gt;1,"Doublon","")</f>
        <v>Doublon</v>
      </c>
      <c r="C114" s="115"/>
      <c r="D114" s="127" t="s">
        <v>256</v>
      </c>
      <c r="E114" s="127"/>
      <c r="F114" s="676" t="str">
        <f>MID(A114,SEARCH("",A114)+1,99)</f>
        <v>rturoPerez-Reverte</v>
      </c>
      <c r="G114" s="676"/>
      <c r="H114" s="814" t="str">
        <f>SUBSTITUTE(A114,CHAR(160),CHAR(32))</f>
        <v>ArturoPerez-Reverte</v>
      </c>
      <c r="I114" s="814"/>
      <c r="J114" s="814" t="str">
        <f>TRIM(SUBSTITUTE(CLEAN(Tableau11[[#This Row],[Auteur]]),CHAR(160),CHAR(32)))</f>
        <v>ArturoPerez-Reverte</v>
      </c>
      <c r="K114" s="801" t="str">
        <f>_xlfn.TEXTBEFORE(A114,"")</f>
        <v/>
      </c>
      <c r="L114" s="114"/>
      <c r="M114" s="119"/>
      <c r="N114" s="279"/>
      <c r="O114" s="118"/>
      <c r="P114" s="280" t="s">
        <v>2388</v>
      </c>
      <c r="Q114" s="127" t="s">
        <v>67</v>
      </c>
      <c r="R114" s="704" t="s">
        <v>2380</v>
      </c>
      <c r="S114" s="389" t="s">
        <v>189</v>
      </c>
      <c r="T114" s="115"/>
      <c r="U114" s="129"/>
      <c r="V114" s="114"/>
      <c r="W114" s="114"/>
      <c r="X114" s="114"/>
      <c r="Y114" s="114"/>
      <c r="Z114" s="116"/>
      <c r="AA114" s="127"/>
      <c r="AB114" s="124"/>
      <c r="AC114" s="114"/>
      <c r="AD114" s="114"/>
      <c r="AE114" s="114"/>
      <c r="AF114" s="114"/>
      <c r="AH114" s="352"/>
      <c r="AI114" s="115"/>
      <c r="AJ114" s="115"/>
      <c r="AK114" s="115"/>
      <c r="AM114" s="643"/>
    </row>
    <row r="115" spans="1:39" ht="12.95" customHeight="1" x14ac:dyDescent="0.15">
      <c r="A115" s="283" t="s">
        <v>2381</v>
      </c>
      <c r="B115" s="527" t="str">
        <f>IF(COUNTIF($A$2:A115,A115)&gt;1,"Doublon","")</f>
        <v>Doublon</v>
      </c>
      <c r="C115" s="115"/>
      <c r="D115" s="127" t="s">
        <v>256</v>
      </c>
      <c r="E115" s="127"/>
      <c r="F115" s="676" t="str">
        <f>MID(A115,SEARCH("",A115)+1,99)</f>
        <v>rturoPerez-Reverte</v>
      </c>
      <c r="G115" s="676"/>
      <c r="H115" s="814" t="str">
        <f>SUBSTITUTE(A115,CHAR(160),CHAR(32))</f>
        <v>ArturoPerez-Reverte</v>
      </c>
      <c r="I115" s="814"/>
      <c r="J115" s="814" t="str">
        <f>TRIM(SUBSTITUTE(CLEAN(Tableau11[[#This Row],[Auteur]]),CHAR(160),CHAR(32)))</f>
        <v>ArturoPerez-Reverte</v>
      </c>
      <c r="K115" s="801" t="str">
        <f>_xlfn.TEXTBEFORE(A115,"")</f>
        <v/>
      </c>
      <c r="L115" s="114"/>
      <c r="M115" s="119"/>
      <c r="N115" s="279"/>
      <c r="O115" s="118"/>
      <c r="P115" s="280" t="s">
        <v>2389</v>
      </c>
      <c r="Q115" s="127" t="s">
        <v>67</v>
      </c>
      <c r="R115" s="704" t="s">
        <v>2380</v>
      </c>
      <c r="S115" s="389" t="s">
        <v>189</v>
      </c>
      <c r="T115" s="115"/>
      <c r="U115" s="129"/>
      <c r="V115" s="114"/>
      <c r="W115" s="114"/>
      <c r="X115" s="114"/>
      <c r="Y115" s="114"/>
      <c r="Z115" s="116"/>
      <c r="AA115" s="127"/>
      <c r="AB115" s="124"/>
      <c r="AC115" s="114"/>
      <c r="AD115" s="114"/>
      <c r="AE115" s="114"/>
      <c r="AF115" s="114"/>
      <c r="AH115" s="352"/>
      <c r="AI115" s="115"/>
      <c r="AJ115" s="115"/>
      <c r="AK115" s="115"/>
      <c r="AM115" s="643"/>
    </row>
    <row r="116" spans="1:39" ht="12.95" customHeight="1" x14ac:dyDescent="0.15">
      <c r="A116" s="283" t="s">
        <v>2381</v>
      </c>
      <c r="B116" s="527" t="str">
        <f>IF(COUNTIF($A$2:A116,A116)&gt;1,"Doublon","")</f>
        <v>Doublon</v>
      </c>
      <c r="C116" s="115"/>
      <c r="D116" s="127" t="s">
        <v>256</v>
      </c>
      <c r="E116" s="127"/>
      <c r="F116" s="676" t="str">
        <f>MID(A116,SEARCH("",A116)+1,99)</f>
        <v>rturoPerez-Reverte</v>
      </c>
      <c r="G116" s="676"/>
      <c r="H116" s="814" t="str">
        <f>SUBSTITUTE(A116,CHAR(160),CHAR(32))</f>
        <v>ArturoPerez-Reverte</v>
      </c>
      <c r="I116" s="814"/>
      <c r="J116" s="814" t="str">
        <f>TRIM(SUBSTITUTE(CLEAN(Tableau11[[#This Row],[Auteur]]),CHAR(160),CHAR(32)))</f>
        <v>ArturoPerez-Reverte</v>
      </c>
      <c r="K116" s="801" t="str">
        <f>_xlfn.TEXTBEFORE(A116,"")</f>
        <v/>
      </c>
      <c r="L116" s="114"/>
      <c r="M116" s="119"/>
      <c r="N116" s="279"/>
      <c r="O116" s="118"/>
      <c r="P116" s="280" t="s">
        <v>2390</v>
      </c>
      <c r="Q116" s="127" t="s">
        <v>67</v>
      </c>
      <c r="R116" s="704" t="s">
        <v>2380</v>
      </c>
      <c r="S116" s="389" t="s">
        <v>189</v>
      </c>
      <c r="T116" s="115"/>
      <c r="U116" s="129"/>
      <c r="V116" s="114"/>
      <c r="W116" s="114"/>
      <c r="X116" s="114"/>
      <c r="Y116" s="114"/>
      <c r="Z116" s="116"/>
      <c r="AA116" s="127"/>
      <c r="AB116" s="124"/>
      <c r="AC116" s="114"/>
      <c r="AD116" s="114"/>
      <c r="AE116" s="114"/>
      <c r="AF116" s="114"/>
      <c r="AH116" s="352"/>
      <c r="AI116" s="115"/>
      <c r="AJ116" s="115"/>
      <c r="AK116" s="115"/>
      <c r="AM116" s="643"/>
    </row>
    <row r="117" spans="1:39" ht="12.95" customHeight="1" x14ac:dyDescent="0.15">
      <c r="A117" s="283" t="s">
        <v>2381</v>
      </c>
      <c r="B117" s="527" t="str">
        <f>IF(COUNTIF($A$2:A117,A117)&gt;1,"Doublon","")</f>
        <v>Doublon</v>
      </c>
      <c r="C117" s="115"/>
      <c r="D117" s="127" t="s">
        <v>256</v>
      </c>
      <c r="E117" s="127"/>
      <c r="F117" s="676" t="str">
        <f>MID(A117,SEARCH("",A117)+1,99)</f>
        <v>rturoPerez-Reverte</v>
      </c>
      <c r="G117" s="676"/>
      <c r="H117" s="814" t="str">
        <f>SUBSTITUTE(A117,CHAR(160),CHAR(32))</f>
        <v>ArturoPerez-Reverte</v>
      </c>
      <c r="I117" s="814"/>
      <c r="J117" s="814" t="str">
        <f>TRIM(SUBSTITUTE(CLEAN(Tableau11[[#This Row],[Auteur]]),CHAR(160),CHAR(32)))</f>
        <v>ArturoPerez-Reverte</v>
      </c>
      <c r="K117" s="801" t="str">
        <f>_xlfn.TEXTBEFORE(A117,"")</f>
        <v/>
      </c>
      <c r="L117" s="114"/>
      <c r="M117" s="119"/>
      <c r="N117" s="279"/>
      <c r="O117" s="118"/>
      <c r="P117" s="280" t="s">
        <v>2391</v>
      </c>
      <c r="Q117" s="127" t="s">
        <v>67</v>
      </c>
      <c r="R117" s="704" t="s">
        <v>2380</v>
      </c>
      <c r="S117" s="389" t="s">
        <v>189</v>
      </c>
      <c r="T117" s="115"/>
      <c r="U117" s="129"/>
      <c r="V117" s="114"/>
      <c r="W117" s="114"/>
      <c r="X117" s="114"/>
      <c r="Y117" s="114"/>
      <c r="Z117" s="116"/>
      <c r="AA117" s="127"/>
      <c r="AB117" s="124"/>
      <c r="AC117" s="114"/>
      <c r="AD117" s="114"/>
      <c r="AE117" s="114"/>
      <c r="AF117" s="114"/>
      <c r="AH117" s="352"/>
      <c r="AI117" s="115"/>
      <c r="AJ117" s="115"/>
      <c r="AK117" s="115"/>
      <c r="AM117" s="643"/>
    </row>
    <row r="118" spans="1:39" ht="12.95" customHeight="1" x14ac:dyDescent="0.15">
      <c r="A118" s="730" t="s">
        <v>1763</v>
      </c>
      <c r="C118" s="115" t="s">
        <v>20</v>
      </c>
      <c r="F118" s="676" t="str">
        <f>MID(A118,SEARCH("",A118)+1,99)</f>
        <v>shleyAudrain</v>
      </c>
      <c r="G118" s="676"/>
      <c r="H118" s="814" t="str">
        <f>SUBSTITUTE(A118,CHAR(160),CHAR(32))</f>
        <v>AshleyAudrain</v>
      </c>
      <c r="I118" s="814"/>
      <c r="J118" s="814" t="str">
        <f>TRIM(SUBSTITUTE(CLEAN(Tableau11[[#This Row],[Auteur]]),CHAR(160),CHAR(32)))</f>
        <v>AshleyAudrain</v>
      </c>
      <c r="K118" s="125" t="str">
        <f>_xlfn.TEXTBEFORE(A118,"")</f>
        <v/>
      </c>
      <c r="Q118" s="125" t="s">
        <v>426</v>
      </c>
      <c r="R118" s="705" t="s">
        <v>1266</v>
      </c>
      <c r="S118" s="398" t="s">
        <v>189</v>
      </c>
      <c r="AM118" s="643"/>
    </row>
    <row r="119" spans="1:39" ht="12.95" customHeight="1" x14ac:dyDescent="0.15">
      <c r="A119" s="620" t="s">
        <v>2975</v>
      </c>
      <c r="B119" s="527" t="str">
        <f>IF(COUNTIF($A$2:A119,A119)&gt;1,"Doublon","")</f>
        <v/>
      </c>
      <c r="C119" s="122" t="s">
        <v>20</v>
      </c>
      <c r="D119" s="125" t="s">
        <v>884</v>
      </c>
      <c r="F119" s="676" t="str">
        <f>MID(A119,SEARCH("",A119)+1,99)</f>
        <v>ttilaFutaki</v>
      </c>
      <c r="G119" s="676"/>
      <c r="H119" s="814" t="str">
        <f>SUBSTITUTE(A119,CHAR(160),CHAR(32))</f>
        <v>AttilaFutaki</v>
      </c>
      <c r="I119" s="814"/>
      <c r="J119" s="814" t="str">
        <f>TRIM(SUBSTITUTE(CLEAN(Tableau11[[#This Row],[Auteur]]),CHAR(160),CHAR(32)))</f>
        <v>AttilaFutaki</v>
      </c>
      <c r="K119" s="125" t="str">
        <f>_xlfn.TEXTBEFORE(A119,"")</f>
        <v/>
      </c>
      <c r="M119" s="119"/>
      <c r="O119" s="118"/>
      <c r="Q119" s="720" t="s">
        <v>1090</v>
      </c>
      <c r="S119" s="519" t="s">
        <v>189</v>
      </c>
      <c r="T119" s="299"/>
      <c r="U119" s="129"/>
      <c r="Z119" s="125" t="s">
        <v>2013</v>
      </c>
      <c r="AA119" s="125" t="s">
        <v>884</v>
      </c>
      <c r="AB119" s="124"/>
      <c r="AM119" s="643" t="s">
        <v>26</v>
      </c>
    </row>
    <row r="120" spans="1:39" ht="12.95" customHeight="1" x14ac:dyDescent="0.2">
      <c r="A120" s="232" t="s">
        <v>2950</v>
      </c>
      <c r="C120" s="125" t="s">
        <v>20</v>
      </c>
      <c r="F120" s="676" t="str">
        <f>MID(A120,SEARCH("",A120)+1,99)</f>
        <v>ugustínMartínez</v>
      </c>
      <c r="G120" s="676"/>
      <c r="H120" s="814" t="str">
        <f>SUBSTITUTE(A120,CHAR(160),CHAR(32))</f>
        <v>AugustínMartínez</v>
      </c>
      <c r="I120" s="814"/>
      <c r="J120" s="814" t="str">
        <f>TRIM(SUBSTITUTE(CLEAN(Tableau11[[#This Row],[Auteur]]),CHAR(160),CHAR(32)))</f>
        <v>AugustínMartínez</v>
      </c>
      <c r="K120" s="125" t="str">
        <f>_xlfn.TEXTBEFORE(A120,"")</f>
        <v/>
      </c>
      <c r="M120" s="119"/>
      <c r="O120" s="118"/>
      <c r="P120" s="652" t="s">
        <v>2951</v>
      </c>
      <c r="Q120" s="127" t="s">
        <v>67</v>
      </c>
      <c r="S120" s="389" t="s">
        <v>189</v>
      </c>
      <c r="U120" s="291"/>
      <c r="AA120" s="655" t="str">
        <f>RIGHT(A120,LEN(A120)-SEARCH("",A120))</f>
        <v>ugustínMartínez</v>
      </c>
      <c r="AM120" s="643"/>
    </row>
    <row r="121" spans="1:39" ht="12.95" customHeight="1" x14ac:dyDescent="0.15">
      <c r="A121" s="306" t="s">
        <v>2433</v>
      </c>
      <c r="B121" s="527" t="str">
        <f>IF(COUNTIF($A$2:A121,A121)&gt;1,"Doublon","")</f>
        <v/>
      </c>
      <c r="C121" s="122" t="s">
        <v>20</v>
      </c>
      <c r="D121" s="127" t="s">
        <v>258</v>
      </c>
      <c r="E121" s="127"/>
      <c r="F121" s="676" t="str">
        <f>MID(A121,SEARCH("",A121)+1,99)</f>
        <v>urelienMolas</v>
      </c>
      <c r="G121" s="676"/>
      <c r="H121" s="814" t="str">
        <f>SUBSTITUTE(A121,CHAR(160),CHAR(32))</f>
        <v>AurelienMolas</v>
      </c>
      <c r="I121" s="814"/>
      <c r="J121" s="814" t="str">
        <f>TRIM(SUBSTITUTE(CLEAN(Tableau11[[#This Row],[Auteur]]),CHAR(160),CHAR(32)))</f>
        <v>AurelienMolas</v>
      </c>
      <c r="K121" s="801" t="str">
        <f>_xlfn.TEXTBEFORE(A121,"")</f>
        <v/>
      </c>
      <c r="L121" s="115"/>
      <c r="M121" s="119"/>
      <c r="N121" s="290" t="s">
        <v>22</v>
      </c>
      <c r="O121" s="118"/>
      <c r="P121" s="122" t="s">
        <v>2434</v>
      </c>
      <c r="Q121" s="127" t="s">
        <v>82</v>
      </c>
      <c r="R121" s="704" t="s">
        <v>2409</v>
      </c>
      <c r="S121" s="519" t="s">
        <v>189</v>
      </c>
      <c r="T121" s="115"/>
      <c r="U121" s="291"/>
      <c r="V121" s="115"/>
      <c r="W121" s="115"/>
      <c r="X121" s="115"/>
      <c r="Y121" s="115"/>
      <c r="Z121" s="306" t="s">
        <v>2433</v>
      </c>
      <c r="AA121" s="131" t="s">
        <v>258</v>
      </c>
      <c r="AB121" s="124"/>
      <c r="AC121" s="115"/>
      <c r="AD121" s="115"/>
      <c r="AE121" s="115"/>
      <c r="AF121" s="115"/>
      <c r="AH121" s="352"/>
      <c r="AI121" s="115"/>
      <c r="AJ121" s="115"/>
      <c r="AK121" s="115"/>
      <c r="AM121" s="643"/>
    </row>
    <row r="122" spans="1:39" ht="12.95" customHeight="1" x14ac:dyDescent="0.15">
      <c r="A122" s="444" t="s">
        <v>2407</v>
      </c>
      <c r="B122" s="527" t="str">
        <f>IF(COUNTIF($A$2:A122,A122)&gt;1,"Doublon","")</f>
        <v/>
      </c>
      <c r="C122" s="122" t="s">
        <v>20</v>
      </c>
      <c r="D122" s="127" t="s">
        <v>54</v>
      </c>
      <c r="E122" s="127"/>
      <c r="F122" s="676" t="str">
        <f>MID(A122,SEARCH("",A122)+1,99)</f>
        <v>arbaraAbel</v>
      </c>
      <c r="G122" s="676"/>
      <c r="H122" s="814" t="str">
        <f>SUBSTITUTE(A122,CHAR(160),CHAR(32))</f>
        <v>BarbaraAbel</v>
      </c>
      <c r="I122" s="814"/>
      <c r="J122" s="814" t="str">
        <f>TRIM(SUBSTITUTE(CLEAN(Tableau11[[#This Row],[Auteur]]),CHAR(160),CHAR(32)))</f>
        <v>BarbaraAbel</v>
      </c>
      <c r="K122" s="801" t="str">
        <f>_xlfn.TEXTBEFORE(A122,"")</f>
        <v/>
      </c>
      <c r="L122" s="115"/>
      <c r="M122" s="119"/>
      <c r="N122" s="276" t="s">
        <v>22</v>
      </c>
      <c r="O122" s="282" t="s">
        <v>30</v>
      </c>
      <c r="P122" s="280" t="s">
        <v>2408</v>
      </c>
      <c r="Q122" s="776" t="s">
        <v>55</v>
      </c>
      <c r="R122" s="704" t="s">
        <v>2409</v>
      </c>
      <c r="S122" s="388" t="s">
        <v>25</v>
      </c>
      <c r="T122" s="115"/>
      <c r="U122" s="332" t="s">
        <v>20</v>
      </c>
      <c r="V122" s="115"/>
      <c r="W122" s="115"/>
      <c r="X122" s="115"/>
      <c r="Y122" s="115"/>
      <c r="Z122" s="444" t="s">
        <v>2407</v>
      </c>
      <c r="AA122" s="131" t="s">
        <v>54</v>
      </c>
      <c r="AB122" s="124"/>
      <c r="AC122" s="115"/>
      <c r="AD122" s="115"/>
      <c r="AE122" s="115"/>
      <c r="AF122" s="115"/>
      <c r="AH122" s="352"/>
      <c r="AI122" s="115"/>
      <c r="AJ122" s="115"/>
      <c r="AK122" s="115"/>
      <c r="AM122" s="643"/>
    </row>
    <row r="123" spans="1:39" ht="12.95" customHeight="1" x14ac:dyDescent="0.15">
      <c r="A123" s="445" t="s">
        <v>2407</v>
      </c>
      <c r="B123" s="527" t="str">
        <f>IF(COUNTIF($A$2:A123,A123)&gt;1,"Doublon","")</f>
        <v>Doublon</v>
      </c>
      <c r="C123" s="115"/>
      <c r="D123" s="127" t="s">
        <v>54</v>
      </c>
      <c r="E123" s="127"/>
      <c r="F123" s="676" t="str">
        <f>MID(A123,SEARCH("",A123)+1,99)</f>
        <v>arbaraAbel</v>
      </c>
      <c r="G123" s="676"/>
      <c r="H123" s="814" t="str">
        <f>SUBSTITUTE(A123,CHAR(160),CHAR(32))</f>
        <v>BarbaraAbel</v>
      </c>
      <c r="I123" s="814"/>
      <c r="J123" s="814" t="str">
        <f>TRIM(SUBSTITUTE(CLEAN(Tableau11[[#This Row],[Auteur]]),CHAR(160),CHAR(32)))</f>
        <v>BarbaraAbel</v>
      </c>
      <c r="K123" s="801" t="str">
        <f>_xlfn.TEXTBEFORE(A123,"")</f>
        <v/>
      </c>
      <c r="L123" s="115"/>
      <c r="M123" s="119"/>
      <c r="N123" s="290" t="s">
        <v>22</v>
      </c>
      <c r="O123" s="118"/>
      <c r="P123" s="121" t="s">
        <v>2410</v>
      </c>
      <c r="Q123" s="776" t="s">
        <v>55</v>
      </c>
      <c r="R123" s="704" t="s">
        <v>2409</v>
      </c>
      <c r="S123" s="388" t="s">
        <v>25</v>
      </c>
      <c r="T123" s="115"/>
      <c r="U123" s="291"/>
      <c r="V123" s="115"/>
      <c r="W123" s="115"/>
      <c r="X123" s="115"/>
      <c r="Y123" s="115"/>
      <c r="Z123" s="115"/>
      <c r="AA123" s="131"/>
      <c r="AB123" s="124"/>
      <c r="AC123" s="115"/>
      <c r="AD123" s="115"/>
      <c r="AE123" s="115"/>
      <c r="AF123" s="115"/>
      <c r="AH123" s="352"/>
      <c r="AI123" s="115"/>
      <c r="AJ123" s="115"/>
      <c r="AK123" s="115"/>
      <c r="AM123" s="643"/>
    </row>
    <row r="124" spans="1:39" ht="12.95" customHeight="1" x14ac:dyDescent="0.15">
      <c r="A124" s="561" t="s">
        <v>2798</v>
      </c>
      <c r="B124" s="527" t="str">
        <f>IF(COUNTIF($A$2:A124,A124)&gt;1,"Doublon","")</f>
        <v/>
      </c>
      <c r="C124" s="125" t="s">
        <v>26</v>
      </c>
      <c r="D124" s="125" t="s">
        <v>851</v>
      </c>
      <c r="F124" s="676" t="str">
        <f>MID(A124,SEARCH("",A124)+1,99)</f>
        <v>éatriceNicodème</v>
      </c>
      <c r="G124" s="676"/>
      <c r="H124" s="814" t="str">
        <f>SUBSTITUTE(A124,CHAR(160),CHAR(32))</f>
        <v>BéatriceNicodème</v>
      </c>
      <c r="I124" s="928" t="str">
        <f>SUBSTITUTE(A124,CHAR(160),"")</f>
        <v>BéatriceNicodème</v>
      </c>
      <c r="J124" s="929" t="str">
        <f>TRIM(SUBSTITUTE(CLEAN(Tableau11[[#This Row],[Auteur]]),CHAR(160),CHAR(32)))</f>
        <v>BéatriceNicodème</v>
      </c>
      <c r="K124" s="125" t="str">
        <f>_xlfn.TEXTBEFORE(A124,"")</f>
        <v/>
      </c>
      <c r="M124" s="119"/>
      <c r="O124" s="118"/>
      <c r="P124" s="125" t="s">
        <v>2799</v>
      </c>
      <c r="Q124" s="125" t="s">
        <v>38</v>
      </c>
      <c r="R124" s="704" t="s">
        <v>2409</v>
      </c>
      <c r="S124" s="390" t="s">
        <v>25</v>
      </c>
      <c r="T124" s="302" t="s">
        <v>20</v>
      </c>
      <c r="U124" s="291"/>
      <c r="Z124" s="287" t="s">
        <v>2798</v>
      </c>
      <c r="AA124" s="556" t="s">
        <v>851</v>
      </c>
      <c r="AB124" s="124" t="s">
        <v>26</v>
      </c>
      <c r="AE124" s="125" t="s">
        <v>26</v>
      </c>
      <c r="AF124" s="125" t="s">
        <v>26</v>
      </c>
      <c r="AK124" s="555" t="s">
        <v>1447</v>
      </c>
      <c r="AM124" s="643"/>
    </row>
    <row r="125" spans="1:39" ht="12.95" customHeight="1" x14ac:dyDescent="0.15">
      <c r="A125" s="620" t="s">
        <v>2405</v>
      </c>
      <c r="B125" s="527" t="str">
        <f>IF(COUNTIF($A$2:A125,A125)&gt;1,"Doublon","")</f>
        <v/>
      </c>
      <c r="C125" s="122" t="s">
        <v>20</v>
      </c>
      <c r="D125" s="125" t="s">
        <v>887</v>
      </c>
      <c r="F125" s="676" t="str">
        <f>MID(A125,SEARCH("",A125)+1,99)</f>
        <v>enedekTotth</v>
      </c>
      <c r="G125" s="676"/>
      <c r="H125" s="814" t="str">
        <f>SUBSTITUTE(A125,CHAR(160),CHAR(32))</f>
        <v>BenedekTotth</v>
      </c>
      <c r="I125" s="814"/>
      <c r="J125" s="814" t="str">
        <f>TRIM(SUBSTITUTE(CLEAN(Tableau11[[#This Row],[Auteur]]),CHAR(160),CHAR(32)))</f>
        <v>BenedekTotth</v>
      </c>
      <c r="K125" s="125" t="str">
        <f>_xlfn.TEXTBEFORE(A125,"")</f>
        <v/>
      </c>
      <c r="M125" s="119"/>
      <c r="O125" s="118"/>
      <c r="Q125" s="574" t="s">
        <v>858</v>
      </c>
      <c r="R125" s="705" t="s">
        <v>2406</v>
      </c>
      <c r="S125" s="519" t="s">
        <v>189</v>
      </c>
      <c r="T125" s="299"/>
      <c r="U125" s="129"/>
      <c r="Z125" s="125" t="s">
        <v>2014</v>
      </c>
      <c r="AA125" s="125" t="s">
        <v>887</v>
      </c>
      <c r="AB125" s="124"/>
      <c r="AM125" s="643" t="s">
        <v>26</v>
      </c>
    </row>
    <row r="126" spans="1:39" ht="12.95" customHeight="1" x14ac:dyDescent="0.15">
      <c r="A126" s="125" t="s">
        <v>2974</v>
      </c>
      <c r="F126" s="676" t="str">
        <f>MID(A126,SEARCH("",A126)+1,99)</f>
        <v>enedettoTotth</v>
      </c>
      <c r="G126" s="676"/>
      <c r="H126" s="814" t="str">
        <f>SUBSTITUTE(A126,CHAR(160),CHAR(32))</f>
        <v>BenedettoTotth</v>
      </c>
      <c r="I126" s="814"/>
      <c r="J126" s="814" t="str">
        <f>TRIM(SUBSTITUTE(CLEAN(Tableau11[[#This Row],[Auteur]]),CHAR(160),CHAR(32)))</f>
        <v>BenedettoTotth</v>
      </c>
      <c r="K126" s="125" t="str">
        <f>_xlfn.TEXTBEFORE(A126,"")</f>
        <v/>
      </c>
      <c r="Q126" s="720" t="s">
        <v>1090</v>
      </c>
      <c r="S126" s="389" t="s">
        <v>189</v>
      </c>
      <c r="AM126" s="643"/>
    </row>
    <row r="127" spans="1:39" ht="12.95" customHeight="1" x14ac:dyDescent="0.15">
      <c r="A127" s="283" t="s">
        <v>2128</v>
      </c>
      <c r="B127" s="527" t="str">
        <f>IF(COUNTIF($A$2:A127,A127)&gt;1,"Doublon","")</f>
        <v/>
      </c>
      <c r="C127" s="122" t="s">
        <v>20</v>
      </c>
      <c r="D127" s="127" t="s">
        <v>260</v>
      </c>
      <c r="E127" s="127"/>
      <c r="F127" s="676" t="str">
        <f>MID(A127,SEARCH("",A127)+1,99)</f>
        <v>enElton</v>
      </c>
      <c r="G127" s="676"/>
      <c r="H127" s="814" t="str">
        <f>SUBSTITUTE(A127,CHAR(160),CHAR(32))</f>
        <v>BenElton</v>
      </c>
      <c r="I127" s="814"/>
      <c r="J127" s="814" t="str">
        <f>TRIM(SUBSTITUTE(CLEAN(Tableau11[[#This Row],[Auteur]]),CHAR(160),CHAR(32)))</f>
        <v>BenElton</v>
      </c>
      <c r="K127" s="801" t="str">
        <f>_xlfn.TEXTBEFORE(A127,"")</f>
        <v/>
      </c>
      <c r="L127" s="114"/>
      <c r="M127" s="119"/>
      <c r="N127" s="279"/>
      <c r="O127" s="118"/>
      <c r="P127" s="280" t="s">
        <v>2129</v>
      </c>
      <c r="Q127" s="572" t="s">
        <v>24</v>
      </c>
      <c r="R127" s="706" t="s">
        <v>2113</v>
      </c>
      <c r="S127" s="389" t="s">
        <v>189</v>
      </c>
      <c r="T127" s="115"/>
      <c r="U127" s="129"/>
      <c r="V127" s="114"/>
      <c r="W127" s="114"/>
      <c r="X127" s="114"/>
      <c r="Y127" s="114"/>
      <c r="Z127" s="283" t="s">
        <v>2128</v>
      </c>
      <c r="AA127" s="131" t="s">
        <v>260</v>
      </c>
      <c r="AB127" s="124"/>
      <c r="AC127" s="114"/>
      <c r="AD127" s="114"/>
      <c r="AE127" s="114"/>
      <c r="AF127" s="114"/>
      <c r="AH127" s="352"/>
      <c r="AI127" s="115"/>
      <c r="AJ127" s="115"/>
      <c r="AK127" s="115"/>
      <c r="AM127" s="643"/>
    </row>
    <row r="128" spans="1:39" ht="12.95" customHeight="1" x14ac:dyDescent="0.15">
      <c r="A128" s="444" t="s">
        <v>2435</v>
      </c>
      <c r="B128" s="527" t="str">
        <f>IF(COUNTIF($A$2:A128,A128)&gt;1,"Doublon","")</f>
        <v/>
      </c>
      <c r="C128" s="122"/>
      <c r="D128" s="127" t="s">
        <v>261</v>
      </c>
      <c r="E128" s="127"/>
      <c r="F128" s="676" t="str">
        <f>MID(A128,SEARCH("",A128)+1,99)</f>
        <v>ernardMinier</v>
      </c>
      <c r="G128" s="676"/>
      <c r="H128" s="814" t="str">
        <f>SUBSTITUTE(A128,CHAR(160),CHAR(32))</f>
        <v>BernardMinier</v>
      </c>
      <c r="I128" s="814"/>
      <c r="J128" s="814" t="str">
        <f>TRIM(SUBSTITUTE(CLEAN(Tableau11[[#This Row],[Auteur]]),CHAR(160),CHAR(32)))</f>
        <v>BernardMinier</v>
      </c>
      <c r="K128" s="801" t="str">
        <f>_xlfn.TEXTBEFORE(A128,"")</f>
        <v/>
      </c>
      <c r="L128" s="122" t="s">
        <v>20</v>
      </c>
      <c r="M128" s="119"/>
      <c r="N128" s="290" t="s">
        <v>22</v>
      </c>
      <c r="O128" s="118" t="s">
        <v>30</v>
      </c>
      <c r="P128" s="371" t="s">
        <v>262</v>
      </c>
      <c r="Q128" s="127" t="s">
        <v>82</v>
      </c>
      <c r="R128" s="704" t="s">
        <v>2409</v>
      </c>
      <c r="S128" s="389" t="s">
        <v>189</v>
      </c>
      <c r="T128" s="115"/>
      <c r="U128" s="291"/>
      <c r="V128" s="115"/>
      <c r="W128" s="115"/>
      <c r="X128" s="115"/>
      <c r="Y128" s="115"/>
      <c r="Z128" s="232"/>
      <c r="AA128" s="131"/>
      <c r="AB128" s="124"/>
      <c r="AC128" s="115"/>
      <c r="AD128" s="115"/>
      <c r="AE128" s="115"/>
      <c r="AF128" s="115"/>
      <c r="AH128" s="352"/>
      <c r="AI128" s="115"/>
      <c r="AJ128" s="115"/>
      <c r="AK128" s="115"/>
      <c r="AL128" s="125" t="s">
        <v>20</v>
      </c>
      <c r="AM128" s="643"/>
    </row>
    <row r="129" spans="1:268" ht="12.95" customHeight="1" x14ac:dyDescent="0.15">
      <c r="A129" s="571" t="s">
        <v>2435</v>
      </c>
      <c r="B129" s="527"/>
      <c r="C129" s="122"/>
      <c r="D129" s="127"/>
      <c r="E129" s="127"/>
      <c r="F129" s="676" t="str">
        <f>MID(A129,SEARCH("",A129)+1,99)</f>
        <v>ernardMinier</v>
      </c>
      <c r="G129" s="676"/>
      <c r="H129" s="814" t="str">
        <f>SUBSTITUTE(A129,CHAR(160),CHAR(32))</f>
        <v>BernardMinier</v>
      </c>
      <c r="I129" s="814"/>
      <c r="J129" s="814" t="str">
        <f>TRIM(SUBSTITUTE(CLEAN(Tableau11[[#This Row],[Auteur]]),CHAR(160),CHAR(32)))</f>
        <v>BernardMinier</v>
      </c>
      <c r="K129" s="801" t="str">
        <f>_xlfn.TEXTBEFORE(A129,"")</f>
        <v/>
      </c>
      <c r="L129" s="116"/>
      <c r="M129" s="119"/>
      <c r="N129" s="276" t="s">
        <v>22</v>
      </c>
      <c r="O129" s="282"/>
      <c r="P129" s="465" t="s">
        <v>2436</v>
      </c>
      <c r="Q129" s="572" t="s">
        <v>82</v>
      </c>
      <c r="R129" s="704" t="s">
        <v>2409</v>
      </c>
      <c r="S129" s="389" t="s">
        <v>189</v>
      </c>
      <c r="T129" s="285"/>
      <c r="U129" s="129"/>
      <c r="V129" s="114"/>
      <c r="W129" s="114"/>
      <c r="X129" s="271"/>
      <c r="Y129" s="114"/>
      <c r="Z129" s="444"/>
      <c r="AA129" s="131"/>
      <c r="AB129" s="124"/>
      <c r="AC129" s="271"/>
      <c r="AD129" s="271"/>
      <c r="AE129" s="271"/>
      <c r="AF129" s="271"/>
      <c r="AH129" s="352"/>
      <c r="AI129" s="115"/>
      <c r="AJ129" s="115"/>
      <c r="AK129" s="122"/>
      <c r="AL129" s="528"/>
      <c r="AM129" s="643"/>
    </row>
    <row r="130" spans="1:268" ht="12.95" customHeight="1" x14ac:dyDescent="0.15">
      <c r="A130" s="571" t="s">
        <v>2435</v>
      </c>
      <c r="B130" s="527"/>
      <c r="C130" s="122"/>
      <c r="D130" s="127"/>
      <c r="E130" s="127"/>
      <c r="F130" s="676" t="str">
        <f>MID(A130,SEARCH("",A130)+1,99)</f>
        <v>ernardMinier</v>
      </c>
      <c r="G130" s="676"/>
      <c r="H130" s="814" t="str">
        <f>SUBSTITUTE(A130,CHAR(160),CHAR(32))</f>
        <v>BernardMinier</v>
      </c>
      <c r="I130" s="814"/>
      <c r="J130" s="814" t="str">
        <f>TRIM(SUBSTITUTE(CLEAN(Tableau11[[#This Row],[Auteur]]),CHAR(160),CHAR(32)))</f>
        <v>BernardMinier</v>
      </c>
      <c r="K130" s="801" t="str">
        <f>_xlfn.TEXTBEFORE(A130,"")</f>
        <v/>
      </c>
      <c r="L130" s="116"/>
      <c r="M130" s="119"/>
      <c r="N130" s="276" t="s">
        <v>22</v>
      </c>
      <c r="O130" s="282"/>
      <c r="P130" s="465" t="s">
        <v>2437</v>
      </c>
      <c r="Q130" s="572" t="s">
        <v>82</v>
      </c>
      <c r="R130" s="704" t="s">
        <v>2409</v>
      </c>
      <c r="S130" s="389" t="s">
        <v>189</v>
      </c>
      <c r="T130" s="285"/>
      <c r="U130" s="129"/>
      <c r="V130" s="114"/>
      <c r="W130" s="114"/>
      <c r="X130" s="271"/>
      <c r="Y130" s="114"/>
      <c r="Z130" s="444"/>
      <c r="AA130" s="131"/>
      <c r="AB130" s="124"/>
      <c r="AC130" s="271"/>
      <c r="AD130" s="271"/>
      <c r="AE130" s="271"/>
      <c r="AF130" s="271"/>
      <c r="AH130" s="352"/>
      <c r="AI130" s="115"/>
      <c r="AJ130" s="115"/>
      <c r="AK130" s="122"/>
      <c r="AL130" s="528"/>
      <c r="AM130" s="643"/>
    </row>
    <row r="131" spans="1:268" ht="12.95" customHeight="1" x14ac:dyDescent="0.15">
      <c r="A131" s="444" t="s">
        <v>2435</v>
      </c>
      <c r="B131" s="527" t="str">
        <f>IF(COUNTIF($A$2:A131,A131)&gt;1,"Doublon","")</f>
        <v>Doublon</v>
      </c>
      <c r="C131" s="115"/>
      <c r="D131" s="127" t="s">
        <v>261</v>
      </c>
      <c r="E131" s="127"/>
      <c r="F131" s="676" t="str">
        <f>MID(A131,SEARCH("",A131)+1,99)</f>
        <v>ernardMinier</v>
      </c>
      <c r="G131" s="676"/>
      <c r="H131" s="814" t="str">
        <f>SUBSTITUTE(A131,CHAR(160),CHAR(32))</f>
        <v>BernardMinier</v>
      </c>
      <c r="I131" s="814"/>
      <c r="J131" s="814" t="str">
        <f>TRIM(SUBSTITUTE(CLEAN(Tableau11[[#This Row],[Auteur]]),CHAR(160),CHAR(32)))</f>
        <v>BernardMinier</v>
      </c>
      <c r="K131" s="801" t="str">
        <f>_xlfn.TEXTBEFORE(A131,"")</f>
        <v/>
      </c>
      <c r="L131" s="114" t="s">
        <v>20</v>
      </c>
      <c r="M131" s="119" t="s">
        <v>20</v>
      </c>
      <c r="N131" s="276" t="s">
        <v>22</v>
      </c>
      <c r="O131" s="282"/>
      <c r="P131" s="466" t="s">
        <v>720</v>
      </c>
      <c r="Q131" s="572" t="s">
        <v>82</v>
      </c>
      <c r="R131" s="704" t="s">
        <v>2409</v>
      </c>
      <c r="S131" s="389" t="s">
        <v>189</v>
      </c>
      <c r="T131" s="115"/>
      <c r="U131" s="129"/>
      <c r="V131" s="114"/>
      <c r="W131" s="114"/>
      <c r="X131" s="271"/>
      <c r="Y131" s="114"/>
      <c r="Z131" s="114"/>
      <c r="AA131" s="127"/>
      <c r="AB131" s="124"/>
      <c r="AC131" s="271"/>
      <c r="AD131" s="271"/>
      <c r="AE131" s="271"/>
      <c r="AF131" s="271"/>
      <c r="AH131" s="352"/>
      <c r="AI131" s="115"/>
      <c r="AJ131" s="115"/>
      <c r="AK131" s="115"/>
      <c r="AM131" s="643"/>
    </row>
    <row r="132" spans="1:268" ht="12.95" customHeight="1" x14ac:dyDescent="0.15">
      <c r="A132" s="355" t="s">
        <v>2435</v>
      </c>
      <c r="B132" s="527" t="str">
        <f>IF(COUNTIF($A$2:A132,A132)&gt;1,"Doublon","")</f>
        <v>Doublon</v>
      </c>
      <c r="C132" s="115"/>
      <c r="D132" s="127" t="s">
        <v>261</v>
      </c>
      <c r="E132" s="127"/>
      <c r="F132" s="676" t="str">
        <f>MID(A132,SEARCH("",A132)+1,99)</f>
        <v>ernardMinier</v>
      </c>
      <c r="G132" s="676"/>
      <c r="H132" s="814" t="str">
        <f>SUBSTITUTE(A132,CHAR(160),CHAR(32))</f>
        <v>BernardMinier</v>
      </c>
      <c r="I132" s="814"/>
      <c r="J132" s="814" t="str">
        <f>TRIM(SUBSTITUTE(CLEAN(Tableau11[[#This Row],[Auteur]]),CHAR(160),CHAR(32)))</f>
        <v>BernardMinier</v>
      </c>
      <c r="K132" s="801" t="str">
        <f>_xlfn.TEXTBEFORE(A132,"")</f>
        <v/>
      </c>
      <c r="L132" s="114"/>
      <c r="M132" s="119"/>
      <c r="N132" s="276" t="s">
        <v>22</v>
      </c>
      <c r="O132" s="282" t="s">
        <v>30</v>
      </c>
      <c r="P132" s="280" t="s">
        <v>262</v>
      </c>
      <c r="Q132" s="572" t="s">
        <v>82</v>
      </c>
      <c r="R132" s="704" t="s">
        <v>2409</v>
      </c>
      <c r="S132" s="389" t="s">
        <v>189</v>
      </c>
      <c r="T132" s="115"/>
      <c r="U132" s="292" t="s">
        <v>20</v>
      </c>
      <c r="V132" s="114"/>
      <c r="W132" s="114"/>
      <c r="X132" s="114"/>
      <c r="Y132" s="114"/>
      <c r="Z132" s="114"/>
      <c r="AA132" s="127"/>
      <c r="AB132" s="124"/>
      <c r="AC132" s="114"/>
      <c r="AD132" s="114"/>
      <c r="AE132" s="114"/>
      <c r="AF132" s="114"/>
      <c r="AH132" s="352"/>
      <c r="AI132" s="115"/>
      <c r="AJ132" s="115"/>
      <c r="AK132" s="115"/>
      <c r="AM132" s="643"/>
    </row>
    <row r="133" spans="1:268" ht="12.95" customHeight="1" x14ac:dyDescent="0.15">
      <c r="A133" s="355" t="s">
        <v>2435</v>
      </c>
      <c r="B133" s="527" t="str">
        <f>IF(COUNTIF($A$2:A133,A133)&gt;1,"Doublon","")</f>
        <v>Doublon</v>
      </c>
      <c r="C133" s="115"/>
      <c r="D133" s="127" t="s">
        <v>261</v>
      </c>
      <c r="E133" s="127"/>
      <c r="F133" s="676" t="str">
        <f>MID(A133,SEARCH("",A133)+1,99)</f>
        <v>ernardMinier</v>
      </c>
      <c r="G133" s="676"/>
      <c r="H133" s="814" t="str">
        <f>SUBSTITUTE(A133,CHAR(160),CHAR(32))</f>
        <v>BernardMinier</v>
      </c>
      <c r="I133" s="814"/>
      <c r="J133" s="814" t="str">
        <f>TRIM(SUBSTITUTE(CLEAN(Tableau11[[#This Row],[Auteur]]),CHAR(160),CHAR(32)))</f>
        <v>BernardMinier</v>
      </c>
      <c r="K133" s="801" t="str">
        <f>_xlfn.TEXTBEFORE(A133,"")</f>
        <v/>
      </c>
      <c r="L133" s="114"/>
      <c r="M133" s="119"/>
      <c r="N133" s="276" t="s">
        <v>22</v>
      </c>
      <c r="O133" s="282" t="s">
        <v>30</v>
      </c>
      <c r="P133" s="301" t="s">
        <v>2438</v>
      </c>
      <c r="Q133" s="572" t="s">
        <v>82</v>
      </c>
      <c r="R133" s="704" t="s">
        <v>2409</v>
      </c>
      <c r="S133" s="389" t="s">
        <v>189</v>
      </c>
      <c r="T133" s="115"/>
      <c r="U133" s="129"/>
      <c r="V133" s="114"/>
      <c r="W133" s="114"/>
      <c r="X133" s="271"/>
      <c r="Y133" s="114"/>
      <c r="Z133" s="114"/>
      <c r="AA133" s="127"/>
      <c r="AB133" s="124"/>
      <c r="AC133" s="271"/>
      <c r="AD133" s="271"/>
      <c r="AE133" s="271"/>
      <c r="AF133" s="271"/>
      <c r="AH133" s="352"/>
      <c r="AI133" s="115"/>
      <c r="AJ133" s="115"/>
      <c r="AK133" s="115"/>
      <c r="AM133" s="643"/>
    </row>
    <row r="134" spans="1:268" ht="12.95" customHeight="1" x14ac:dyDescent="0.15">
      <c r="A134" s="355" t="s">
        <v>2435</v>
      </c>
      <c r="B134" s="527" t="str">
        <f>IF(COUNTIF($A$2:A134,A134)&gt;1,"Doublon","")</f>
        <v>Doublon</v>
      </c>
      <c r="C134" s="115"/>
      <c r="D134" s="127" t="s">
        <v>261</v>
      </c>
      <c r="E134" s="127"/>
      <c r="F134" s="676" t="str">
        <f>MID(A134,SEARCH("",A134)+1,99)</f>
        <v>ernardMinier</v>
      </c>
      <c r="G134" s="676"/>
      <c r="H134" s="814" t="str">
        <f>SUBSTITUTE(A134,CHAR(160),CHAR(32))</f>
        <v>BernardMinier</v>
      </c>
      <c r="I134" s="814"/>
      <c r="J134" s="814" t="str">
        <f>TRIM(SUBSTITUTE(CLEAN(Tableau11[[#This Row],[Auteur]]),CHAR(160),CHAR(32)))</f>
        <v>BernardMinier</v>
      </c>
      <c r="K134" s="801" t="str">
        <f>_xlfn.TEXTBEFORE(A134,"")</f>
        <v/>
      </c>
      <c r="L134" s="114"/>
      <c r="M134" s="119"/>
      <c r="N134" s="276" t="s">
        <v>22</v>
      </c>
      <c r="O134" s="282" t="s">
        <v>30</v>
      </c>
      <c r="P134" s="301" t="s">
        <v>2439</v>
      </c>
      <c r="Q134" s="572" t="s">
        <v>82</v>
      </c>
      <c r="R134" s="704" t="s">
        <v>2409</v>
      </c>
      <c r="S134" s="389" t="s">
        <v>189</v>
      </c>
      <c r="T134" s="115"/>
      <c r="U134" s="129"/>
      <c r="V134" s="114"/>
      <c r="W134" s="114"/>
      <c r="X134" s="271"/>
      <c r="Y134" s="114"/>
      <c r="Z134" s="114"/>
      <c r="AA134" s="127"/>
      <c r="AB134" s="124"/>
      <c r="AC134" s="271"/>
      <c r="AD134" s="271"/>
      <c r="AE134" s="271"/>
      <c r="AF134" s="271"/>
      <c r="AH134" s="352"/>
      <c r="AI134" s="115"/>
      <c r="AJ134" s="115"/>
      <c r="AK134" s="115"/>
      <c r="AM134" s="643"/>
    </row>
    <row r="135" spans="1:268" ht="16.350000000000001" customHeight="1" x14ac:dyDescent="0.15">
      <c r="A135" s="355" t="s">
        <v>2435</v>
      </c>
      <c r="B135" s="527" t="str">
        <f>IF(COUNTIF($A$2:A135,A135)&gt;1,"Doublon","")</f>
        <v>Doublon</v>
      </c>
      <c r="C135" s="115"/>
      <c r="D135" s="127" t="s">
        <v>261</v>
      </c>
      <c r="E135" s="127"/>
      <c r="F135" s="676" t="str">
        <f>MID(A135,SEARCH("",A135)+1,99)</f>
        <v>ernardMinier</v>
      </c>
      <c r="G135" s="676"/>
      <c r="H135" s="814" t="str">
        <f>SUBSTITUTE(A135,CHAR(160),CHAR(32))</f>
        <v>BernardMinier</v>
      </c>
      <c r="I135" s="814"/>
      <c r="J135" s="814" t="str">
        <f>TRIM(SUBSTITUTE(CLEAN(Tableau11[[#This Row],[Auteur]]),CHAR(160),CHAR(32)))</f>
        <v>BernardMinier</v>
      </c>
      <c r="K135" s="801" t="str">
        <f>_xlfn.TEXTBEFORE(A135,"")</f>
        <v/>
      </c>
      <c r="L135" s="116"/>
      <c r="M135" s="119"/>
      <c r="N135" s="276" t="s">
        <v>22</v>
      </c>
      <c r="O135" s="282" t="s">
        <v>30</v>
      </c>
      <c r="P135" s="301" t="s">
        <v>2440</v>
      </c>
      <c r="Q135" s="572" t="s">
        <v>82</v>
      </c>
      <c r="R135" s="704" t="s">
        <v>2409</v>
      </c>
      <c r="S135" s="389" t="s">
        <v>189</v>
      </c>
      <c r="T135" s="115"/>
      <c r="U135" s="129"/>
      <c r="V135" s="114"/>
      <c r="W135" s="114"/>
      <c r="X135" s="271"/>
      <c r="Y135" s="114"/>
      <c r="Z135" s="114"/>
      <c r="AA135" s="127"/>
      <c r="AB135" s="124"/>
      <c r="AC135" s="271"/>
      <c r="AD135" s="271"/>
      <c r="AE135" s="271"/>
      <c r="AF135" s="271"/>
      <c r="AH135" s="352"/>
      <c r="AI135" s="115"/>
      <c r="AJ135" s="115"/>
      <c r="AK135" s="115"/>
      <c r="AM135" s="643"/>
    </row>
    <row r="136" spans="1:268" ht="16.350000000000001" customHeight="1" x14ac:dyDescent="0.15">
      <c r="A136" s="444" t="s">
        <v>2435</v>
      </c>
      <c r="B136" s="527" t="str">
        <f>IF(COUNTIF($A$2:A136,A136)&gt;1,"Doublon","")</f>
        <v>Doublon</v>
      </c>
      <c r="C136" s="115"/>
      <c r="D136" s="127" t="s">
        <v>261</v>
      </c>
      <c r="E136" s="127"/>
      <c r="F136" s="676" t="str">
        <f>MID(A136,SEARCH("",A136)+1,99)</f>
        <v>ernardMinier</v>
      </c>
      <c r="G136" s="676"/>
      <c r="H136" s="814" t="str">
        <f>SUBSTITUTE(A136,CHAR(160),CHAR(32))</f>
        <v>BernardMinier</v>
      </c>
      <c r="I136" s="814"/>
      <c r="J136" s="814" t="str">
        <f>TRIM(SUBSTITUTE(CLEAN(Tableau11[[#This Row],[Auteur]]),CHAR(160),CHAR(32)))</f>
        <v>BernardMinier</v>
      </c>
      <c r="K136" s="801" t="str">
        <f>_xlfn.TEXTBEFORE(A136,"")</f>
        <v/>
      </c>
      <c r="L136" s="114"/>
      <c r="M136" s="119"/>
      <c r="N136" s="276" t="s">
        <v>22</v>
      </c>
      <c r="O136" s="282" t="s">
        <v>30</v>
      </c>
      <c r="P136" s="466" t="s">
        <v>2441</v>
      </c>
      <c r="Q136" s="572" t="s">
        <v>82</v>
      </c>
      <c r="R136" s="704" t="s">
        <v>2409</v>
      </c>
      <c r="S136" s="389" t="s">
        <v>189</v>
      </c>
      <c r="T136" s="115"/>
      <c r="U136" s="129"/>
      <c r="V136" s="114"/>
      <c r="W136" s="114"/>
      <c r="X136" s="271"/>
      <c r="Y136" s="114"/>
      <c r="Z136" s="114"/>
      <c r="AA136" s="127"/>
      <c r="AB136" s="124"/>
      <c r="AC136" s="271"/>
      <c r="AD136" s="271"/>
      <c r="AE136" s="271"/>
      <c r="AF136" s="271"/>
      <c r="AH136" s="352"/>
      <c r="AI136" s="115"/>
      <c r="AJ136" s="115"/>
      <c r="AK136" s="115"/>
      <c r="AM136" s="643"/>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c r="BS136" s="162"/>
      <c r="BT136" s="162"/>
      <c r="BU136" s="162"/>
      <c r="BV136" s="162"/>
      <c r="BW136" s="162"/>
      <c r="BX136" s="162"/>
      <c r="BY136" s="162"/>
      <c r="BZ136" s="162"/>
      <c r="CA136" s="162"/>
      <c r="CB136" s="162"/>
      <c r="CC136" s="162"/>
      <c r="CD136" s="162"/>
      <c r="CE136" s="162"/>
      <c r="CF136" s="162"/>
      <c r="CG136" s="162"/>
      <c r="CH136" s="162"/>
      <c r="CI136" s="162"/>
      <c r="CJ136" s="162"/>
      <c r="CK136" s="162"/>
      <c r="CL136" s="162"/>
      <c r="CM136" s="162"/>
      <c r="CN136" s="162"/>
      <c r="CO136" s="162"/>
      <c r="CP136" s="162"/>
      <c r="CQ136" s="162"/>
      <c r="CR136" s="162"/>
      <c r="CS136" s="162"/>
      <c r="CT136" s="162"/>
      <c r="CU136" s="162"/>
      <c r="CV136" s="162"/>
      <c r="CW136" s="162"/>
      <c r="CX136" s="162"/>
      <c r="CY136" s="162"/>
      <c r="CZ136" s="162"/>
      <c r="DA136" s="162"/>
      <c r="DB136" s="162"/>
      <c r="DC136" s="162"/>
      <c r="DD136" s="162"/>
      <c r="DE136" s="162"/>
      <c r="DF136" s="162"/>
      <c r="DG136" s="162"/>
      <c r="DH136" s="162"/>
      <c r="DI136" s="162"/>
      <c r="DJ136" s="162"/>
      <c r="DK136" s="162"/>
      <c r="DL136" s="162"/>
      <c r="DM136" s="162"/>
      <c r="DN136" s="162"/>
      <c r="DO136" s="162"/>
      <c r="DP136" s="162"/>
      <c r="DQ136" s="162"/>
      <c r="DR136" s="162"/>
      <c r="DS136" s="162"/>
      <c r="DT136" s="162"/>
      <c r="DU136" s="162"/>
      <c r="DV136" s="162"/>
      <c r="DW136" s="162"/>
      <c r="DX136" s="162"/>
      <c r="DY136" s="162"/>
      <c r="DZ136" s="162"/>
      <c r="EA136" s="162"/>
      <c r="EB136" s="162"/>
      <c r="EC136" s="162"/>
      <c r="ED136" s="162"/>
      <c r="EE136" s="162"/>
      <c r="EF136" s="162"/>
      <c r="EG136" s="162"/>
      <c r="EH136" s="162"/>
      <c r="EI136" s="162"/>
      <c r="EJ136" s="162"/>
      <c r="EK136" s="162"/>
      <c r="EL136" s="162"/>
      <c r="EM136" s="162"/>
      <c r="EN136" s="162"/>
      <c r="EO136" s="162"/>
      <c r="EP136" s="162"/>
      <c r="EQ136" s="162"/>
      <c r="ER136" s="162"/>
      <c r="ES136" s="162"/>
      <c r="ET136" s="162"/>
      <c r="EU136" s="162"/>
      <c r="EV136" s="162"/>
      <c r="EW136" s="162"/>
      <c r="EX136" s="162"/>
      <c r="EY136" s="162"/>
      <c r="EZ136" s="162"/>
      <c r="FA136" s="162"/>
      <c r="FB136" s="162"/>
      <c r="FC136" s="162"/>
      <c r="FD136" s="162"/>
      <c r="FE136" s="162"/>
      <c r="FF136" s="162"/>
      <c r="FG136" s="162"/>
      <c r="FH136" s="162"/>
      <c r="FI136" s="162"/>
      <c r="FJ136" s="162"/>
      <c r="FK136" s="162"/>
      <c r="FL136" s="162"/>
      <c r="FM136" s="162"/>
      <c r="FN136" s="162"/>
      <c r="FO136" s="162"/>
      <c r="FP136" s="162"/>
      <c r="FQ136" s="162"/>
      <c r="FR136" s="162"/>
      <c r="FS136" s="162"/>
      <c r="FT136" s="162"/>
      <c r="FU136" s="162"/>
      <c r="FV136" s="162"/>
      <c r="FW136" s="162"/>
      <c r="FX136" s="162"/>
      <c r="FY136" s="162"/>
      <c r="FZ136" s="162"/>
      <c r="GA136" s="162"/>
      <c r="GB136" s="162"/>
      <c r="GC136" s="162"/>
      <c r="GD136" s="162"/>
      <c r="GE136" s="162"/>
      <c r="GF136" s="162"/>
      <c r="GG136" s="162"/>
      <c r="GH136" s="162"/>
      <c r="GI136" s="162"/>
      <c r="GJ136" s="162"/>
      <c r="GK136" s="162"/>
      <c r="GL136" s="162"/>
      <c r="GM136" s="162"/>
      <c r="GN136" s="162"/>
      <c r="GO136" s="162"/>
      <c r="GP136" s="162"/>
      <c r="GQ136" s="162"/>
      <c r="GR136" s="162"/>
      <c r="GS136" s="162"/>
      <c r="GT136" s="162"/>
      <c r="GU136" s="162"/>
      <c r="GV136" s="162"/>
      <c r="GW136" s="162"/>
      <c r="GX136" s="162"/>
      <c r="GY136" s="162"/>
      <c r="GZ136" s="162"/>
      <c r="HA136" s="162"/>
      <c r="HB136" s="162"/>
      <c r="HC136" s="162"/>
      <c r="HD136" s="162"/>
      <c r="HE136" s="162"/>
      <c r="HF136" s="162"/>
      <c r="HG136" s="162"/>
      <c r="HH136" s="162"/>
      <c r="HI136" s="162"/>
      <c r="HJ136" s="162"/>
      <c r="HK136" s="162"/>
      <c r="HL136" s="162"/>
      <c r="HM136" s="162"/>
      <c r="HN136" s="162"/>
      <c r="HO136" s="162"/>
      <c r="HP136" s="162"/>
      <c r="HQ136" s="162"/>
      <c r="HR136" s="162"/>
      <c r="HS136" s="162"/>
      <c r="HT136" s="162"/>
      <c r="HU136" s="162"/>
      <c r="HV136" s="162"/>
      <c r="HW136" s="162"/>
      <c r="HX136" s="162"/>
      <c r="HY136" s="162"/>
      <c r="HZ136" s="162"/>
      <c r="IA136" s="162"/>
      <c r="IB136" s="162"/>
      <c r="IC136" s="162"/>
      <c r="ID136" s="162"/>
      <c r="IE136" s="162"/>
      <c r="IF136" s="162"/>
      <c r="IG136" s="162"/>
      <c r="IH136" s="162"/>
      <c r="II136" s="162"/>
      <c r="IJ136" s="162"/>
      <c r="IK136" s="162"/>
      <c r="IL136" s="162"/>
      <c r="IM136" s="162"/>
      <c r="IN136" s="162"/>
      <c r="IO136" s="162"/>
      <c r="IP136" s="162"/>
      <c r="IQ136" s="162"/>
      <c r="IR136" s="162"/>
      <c r="IS136" s="162"/>
      <c r="IT136" s="162"/>
      <c r="IU136" s="162"/>
      <c r="IV136" s="162"/>
      <c r="IW136" s="162"/>
      <c r="IX136" s="162"/>
      <c r="IY136" s="162"/>
      <c r="IZ136" s="162"/>
      <c r="JA136" s="162"/>
      <c r="JB136" s="162"/>
      <c r="JC136" s="162"/>
      <c r="JD136" s="162"/>
      <c r="JE136" s="162"/>
      <c r="JF136" s="162"/>
      <c r="JG136" s="162"/>
      <c r="JH136" s="162"/>
    </row>
    <row r="137" spans="1:268" ht="12.95" customHeight="1" x14ac:dyDescent="0.15">
      <c r="A137" s="570" t="s">
        <v>2435</v>
      </c>
      <c r="B137" s="527" t="str">
        <f>IF(COUNTIF($A$2:A137,A137)&gt;1,"Doublon","")</f>
        <v>Doublon</v>
      </c>
      <c r="C137" s="122" t="s">
        <v>20</v>
      </c>
      <c r="D137" s="127" t="s">
        <v>261</v>
      </c>
      <c r="E137" s="127"/>
      <c r="F137" s="676" t="str">
        <f>MID(A137,SEARCH("",A137)+1,99)</f>
        <v>ernardMinier</v>
      </c>
      <c r="G137" s="676"/>
      <c r="H137" s="814" t="str">
        <f>SUBSTITUTE(A137,CHAR(160),CHAR(32))</f>
        <v>BernardMinier</v>
      </c>
      <c r="I137" s="814"/>
      <c r="J137" s="814" t="str">
        <f>TRIM(SUBSTITUTE(CLEAN(Tableau11[[#This Row],[Auteur]]),CHAR(160),CHAR(32)))</f>
        <v>BernardMinier</v>
      </c>
      <c r="K137" s="801" t="str">
        <f>_xlfn.TEXTBEFORE(A137,"")</f>
        <v/>
      </c>
      <c r="L137" s="116" t="s">
        <v>20</v>
      </c>
      <c r="M137" s="119"/>
      <c r="N137" s="276" t="s">
        <v>22</v>
      </c>
      <c r="O137" s="282"/>
      <c r="P137" s="465" t="s">
        <v>264</v>
      </c>
      <c r="Q137" s="572" t="s">
        <v>82</v>
      </c>
      <c r="R137" s="704" t="s">
        <v>2409</v>
      </c>
      <c r="S137" s="519" t="s">
        <v>189</v>
      </c>
      <c r="T137" s="285"/>
      <c r="U137" s="129"/>
      <c r="V137" s="114"/>
      <c r="W137" s="114"/>
      <c r="X137" s="271"/>
      <c r="Y137" s="114"/>
      <c r="Z137" s="444" t="s">
        <v>2435</v>
      </c>
      <c r="AA137" s="131" t="s">
        <v>261</v>
      </c>
      <c r="AB137" s="124" t="s">
        <v>20</v>
      </c>
      <c r="AC137" s="271"/>
      <c r="AD137" s="271"/>
      <c r="AE137" s="271"/>
      <c r="AF137" s="271"/>
      <c r="AH137" s="352"/>
      <c r="AI137" s="115"/>
      <c r="AJ137" s="115"/>
      <c r="AK137" s="122" t="s">
        <v>22</v>
      </c>
      <c r="AL137" s="528" t="s">
        <v>20</v>
      </c>
      <c r="AM137" s="643"/>
    </row>
    <row r="138" spans="1:268" ht="12.95" customHeight="1" x14ac:dyDescent="0.2">
      <c r="A138" s="614" t="s">
        <v>1979</v>
      </c>
      <c r="C138" s="122" t="s">
        <v>20</v>
      </c>
      <c r="D138" s="624" t="str">
        <f>RIGHT(A138,LEN(A138)-SEARCH("",A138))</f>
        <v>ernardoFernandez</v>
      </c>
      <c r="E138" s="624"/>
      <c r="F138" s="676" t="str">
        <f>MID(A138,SEARCH("",A138)+1,99)</f>
        <v>ernardoFernandez</v>
      </c>
      <c r="G138" s="676"/>
      <c r="H138" s="814" t="str">
        <f>SUBSTITUTE(A138,CHAR(160),CHAR(32))</f>
        <v>BernardoFernandez</v>
      </c>
      <c r="I138" s="814"/>
      <c r="J138" s="814" t="str">
        <f>TRIM(SUBSTITUTE(CLEAN(Tableau11[[#This Row],[Auteur]]),CHAR(160),CHAR(32)))</f>
        <v>BernardoFernandez</v>
      </c>
      <c r="K138" s="624" t="str">
        <f>_xlfn.TEXTBEFORE(A138,"")</f>
        <v/>
      </c>
      <c r="M138" s="119"/>
      <c r="O138" s="118"/>
      <c r="Q138" s="668" t="s">
        <v>996</v>
      </c>
      <c r="R138" s="705" t="s">
        <v>1843</v>
      </c>
      <c r="S138" s="389" t="s">
        <v>189</v>
      </c>
      <c r="Z138" s="629"/>
      <c r="AM138" s="643"/>
    </row>
    <row r="139" spans="1:268" ht="12.95" customHeight="1" x14ac:dyDescent="0.15">
      <c r="A139" s="652" t="s">
        <v>1980</v>
      </c>
      <c r="C139" s="122" t="s">
        <v>20</v>
      </c>
      <c r="D139" s="675" t="s">
        <v>1130</v>
      </c>
      <c r="E139" s="676" t="s">
        <v>1130</v>
      </c>
      <c r="F139" s="676" t="str">
        <f>MID(A139,SEARCH("",A139)+1,99)</f>
        <v>﻿BernardoFERNANDEZ</v>
      </c>
      <c r="G139" s="676"/>
      <c r="H139" s="814" t="str">
        <f>SUBSTITUTE(A139,CHAR(160),CHAR(32))</f>
        <v>﻿﻿BernardoFERNANDEZ</v>
      </c>
      <c r="I139" s="814"/>
      <c r="J139" s="814" t="str">
        <f>TRIM(SUBSTITUTE(CLEAN(Tableau11[[#This Row],[Auteur]]),CHAR(160),CHAR(32)))</f>
        <v>﻿﻿BernardoFERNANDEZ</v>
      </c>
      <c r="K139" s="676" t="str">
        <f>_xlfn.TEXTBEFORE(A139,"")</f>
        <v/>
      </c>
      <c r="Q139" s="668" t="s">
        <v>996</v>
      </c>
      <c r="R139" s="705" t="s">
        <v>1843</v>
      </c>
      <c r="S139" s="389" t="s">
        <v>189</v>
      </c>
      <c r="AM139" s="643"/>
    </row>
    <row r="140" spans="1:268" ht="12.95" customHeight="1" x14ac:dyDescent="0.2">
      <c r="A140" s="614" t="s">
        <v>1911</v>
      </c>
      <c r="C140" s="122" t="s">
        <v>20</v>
      </c>
      <c r="D140" s="624" t="str">
        <f>RIGHT(A140,LEN(A140)-SEARCH("",A140))</f>
        <v>ernhardAichner</v>
      </c>
      <c r="E140" s="624"/>
      <c r="F140" s="676" t="str">
        <f>MID(A140,SEARCH("",A140)+1,99)</f>
        <v>ernhardAichner</v>
      </c>
      <c r="G140" s="676"/>
      <c r="H140" s="814" t="str">
        <f>SUBSTITUTE(A140,CHAR(160),CHAR(32))</f>
        <v>BernhardAichner</v>
      </c>
      <c r="I140" s="814"/>
      <c r="J140" s="814" t="str">
        <f>TRIM(SUBSTITUTE(CLEAN(Tableau11[[#This Row],[Auteur]]),CHAR(160),CHAR(32)))</f>
        <v>BernhardAichner</v>
      </c>
      <c r="K140" s="624" t="str">
        <f>_xlfn.TEXTBEFORE(A140,"")</f>
        <v/>
      </c>
      <c r="M140" s="119"/>
      <c r="O140" s="118"/>
      <c r="Q140" s="659" t="s">
        <v>1089</v>
      </c>
      <c r="R140" s="705" t="s">
        <v>1843</v>
      </c>
      <c r="S140" s="389" t="s">
        <v>189</v>
      </c>
      <c r="Z140" s="598"/>
      <c r="AM140" s="643"/>
    </row>
    <row r="141" spans="1:268" ht="12.95" customHeight="1" x14ac:dyDescent="0.2">
      <c r="A141" s="125" t="s">
        <v>1981</v>
      </c>
      <c r="D141" s="624" t="str">
        <f>RIGHT(A141,LEN(A141)-SEARCH("",A141))</f>
        <v>eyaGour</v>
      </c>
      <c r="E141" s="624"/>
      <c r="F141" s="676" t="str">
        <f>MID(A141,SEARCH("",A141)+1,99)</f>
        <v>eyaGour</v>
      </c>
      <c r="G141" s="676"/>
      <c r="H141" s="814" t="str">
        <f>SUBSTITUTE(A141,CHAR(160),CHAR(32))</f>
        <v>BeyaGour</v>
      </c>
      <c r="I141" s="814"/>
      <c r="J141" s="814" t="str">
        <f>TRIM(SUBSTITUTE(CLEAN(Tableau11[[#This Row],[Auteur]]),CHAR(160),CHAR(32)))</f>
        <v>BeyaGour</v>
      </c>
      <c r="K141" s="624" t="str">
        <f>_xlfn.TEXTBEFORE(A141,"")</f>
        <v/>
      </c>
      <c r="M141" s="119"/>
      <c r="O141" s="118"/>
      <c r="Q141" s="668" t="s">
        <v>996</v>
      </c>
      <c r="R141" s="705" t="s">
        <v>1843</v>
      </c>
      <c r="S141" s="388" t="s">
        <v>25</v>
      </c>
      <c r="Z141" s="629"/>
      <c r="AM141" s="643"/>
    </row>
    <row r="142" spans="1:268" ht="12.95" customHeight="1" x14ac:dyDescent="0.2">
      <c r="A142" s="284" t="s">
        <v>2052</v>
      </c>
      <c r="D142" s="624" t="str">
        <f>RIGHT(A142,LEN(A142)-SEARCH("",A142))</f>
        <v>illJames</v>
      </c>
      <c r="E142" s="624"/>
      <c r="F142" s="676" t="str">
        <f>MID(A142,SEARCH("",A142)+1,99)</f>
        <v>illJames</v>
      </c>
      <c r="G142" s="676"/>
      <c r="H142" s="814" t="str">
        <f>SUBSTITUTE(A142,CHAR(160),CHAR(32))</f>
        <v>BillJames</v>
      </c>
      <c r="I142" s="814"/>
      <c r="J142" s="814" t="str">
        <f>TRIM(SUBSTITUTE(CLEAN(Tableau11[[#This Row],[Auteur]]),CHAR(160),CHAR(32)))</f>
        <v>BillJames</v>
      </c>
      <c r="K142" s="624" t="str">
        <f>_xlfn.TEXTBEFORE(A142,"")</f>
        <v/>
      </c>
      <c r="M142" s="119"/>
      <c r="O142" s="118"/>
      <c r="Q142" s="659" t="s">
        <v>1089</v>
      </c>
      <c r="R142" s="707" t="s">
        <v>1060</v>
      </c>
      <c r="S142" s="389" t="s">
        <v>189</v>
      </c>
      <c r="Z142" s="281" t="s">
        <v>1060</v>
      </c>
      <c r="AM142" s="643"/>
    </row>
    <row r="143" spans="1:268" ht="12.95" customHeight="1" x14ac:dyDescent="0.15">
      <c r="A143" s="125" t="s">
        <v>2922</v>
      </c>
      <c r="B143" s="527" t="str">
        <f>IF(COUNTIF($A$2:A143,A143)&gt;1,"Doublon","")</f>
        <v/>
      </c>
      <c r="C143" s="122" t="s">
        <v>20</v>
      </c>
      <c r="F143" s="676" t="str">
        <f>MID(A143,SEARCH("",A143)+1,99)</f>
        <v>MichaelRadburn</v>
      </c>
      <c r="G143" s="676"/>
      <c r="H143" s="814" t="str">
        <f>SUBSTITUTE(A143,CHAR(160),CHAR(32))</f>
        <v>BMichaelRadburn</v>
      </c>
      <c r="I143" s="814"/>
      <c r="J143" s="814" t="str">
        <f>TRIM(SUBSTITUTE(CLEAN(Tableau11[[#This Row],[Auteur]]),CHAR(160),CHAR(32)))</f>
        <v>BMichaelRadburn</v>
      </c>
      <c r="K143" s="125" t="str">
        <f>_xlfn.TEXTBEFORE(A143,"")</f>
        <v/>
      </c>
      <c r="M143" s="119"/>
      <c r="O143" s="118"/>
      <c r="Q143" s="125" t="s">
        <v>2923</v>
      </c>
      <c r="R143" s="705" t="s">
        <v>917</v>
      </c>
      <c r="S143" s="389" t="s">
        <v>189</v>
      </c>
      <c r="T143" s="118"/>
      <c r="U143" s="129"/>
      <c r="AM143" s="643"/>
    </row>
    <row r="144" spans="1:268" ht="16.350000000000001" customHeight="1" x14ac:dyDescent="0.15">
      <c r="A144" s="561" t="s">
        <v>2442</v>
      </c>
      <c r="B144" s="527" t="str">
        <f>IF(COUNTIF($A$2:A144,A144)&gt;1,"Doublon","")</f>
        <v/>
      </c>
      <c r="C144" s="125" t="s">
        <v>26</v>
      </c>
      <c r="D144" s="125" t="s">
        <v>844</v>
      </c>
      <c r="F144" s="676" t="str">
        <f>MID(A144,SEARCH("",A144)+1,99)</f>
        <v>obGarcia</v>
      </c>
      <c r="G144" s="676"/>
      <c r="H144" s="814" t="str">
        <f>SUBSTITUTE(A144,CHAR(160),CHAR(32))</f>
        <v>BobGarcia</v>
      </c>
      <c r="I144" s="928" t="str">
        <f>SUBSTITUTE(A144,CHAR(160),"")</f>
        <v>BobGarcia</v>
      </c>
      <c r="J144" s="929" t="str">
        <f>TRIM(SUBSTITUTE(CLEAN(Tableau11[[#This Row],[Auteur]]),CHAR(160),CHAR(32)))</f>
        <v>BobGarcia</v>
      </c>
      <c r="K144" s="125" t="str">
        <f>_xlfn.TEXTBEFORE(A144,"")</f>
        <v/>
      </c>
      <c r="M144" s="119"/>
      <c r="O144" s="118"/>
      <c r="P144" s="162" t="s">
        <v>2443</v>
      </c>
      <c r="Q144" s="125" t="s">
        <v>47</v>
      </c>
      <c r="R144" s="704" t="s">
        <v>2409</v>
      </c>
      <c r="S144" s="519" t="s">
        <v>189</v>
      </c>
      <c r="T144" s="302" t="s">
        <v>20</v>
      </c>
      <c r="U144" s="291"/>
      <c r="Z144" s="287" t="s">
        <v>2442</v>
      </c>
      <c r="AA144" s="556" t="s">
        <v>844</v>
      </c>
      <c r="AB144" s="124" t="s">
        <v>26</v>
      </c>
      <c r="AE144" s="125" t="s">
        <v>26</v>
      </c>
      <c r="AF144" s="125" t="s">
        <v>26</v>
      </c>
      <c r="AK144" s="555" t="s">
        <v>1447</v>
      </c>
      <c r="AM144" s="643"/>
    </row>
    <row r="145" spans="1:39" ht="12.95" customHeight="1" x14ac:dyDescent="0.25">
      <c r="A145" s="618" t="s">
        <v>2074</v>
      </c>
      <c r="C145" s="122" t="s">
        <v>20</v>
      </c>
      <c r="D145" s="660" t="s">
        <v>659</v>
      </c>
      <c r="E145" s="660"/>
      <c r="F145" s="676" t="str">
        <f>MID(A145,SEARCH("",A145)+1,99)</f>
        <v>ogdanTeodorescu</v>
      </c>
      <c r="G145" s="676"/>
      <c r="H145" s="814" t="str">
        <f>SUBSTITUTE(A145,CHAR(160),CHAR(32))</f>
        <v>BogdanTeodorescu</v>
      </c>
      <c r="I145" s="814"/>
      <c r="J145" s="814" t="str">
        <f>TRIM(SUBSTITUTE(CLEAN(Tableau11[[#This Row],[Auteur]]),CHAR(160),CHAR(32)))</f>
        <v>BogdanTeodorescu</v>
      </c>
      <c r="K145" s="660" t="str">
        <f>_xlfn.TEXTBEFORE(A145,"")</f>
        <v/>
      </c>
      <c r="M145" s="119"/>
      <c r="O145" s="118"/>
      <c r="Q145" s="281" t="s">
        <v>1091</v>
      </c>
      <c r="R145" s="779" t="s">
        <v>2073</v>
      </c>
      <c r="S145" s="389" t="s">
        <v>189</v>
      </c>
      <c r="Z145" s="281" t="s">
        <v>1042</v>
      </c>
      <c r="AM145" s="643"/>
    </row>
    <row r="146" spans="1:39" ht="12.95" customHeight="1" x14ac:dyDescent="0.15">
      <c r="A146" s="561" t="s">
        <v>1749</v>
      </c>
      <c r="B146" s="527" t="str">
        <f>IF(COUNTIF($A$2:A146,A146)&gt;1,"Doublon","")</f>
        <v/>
      </c>
      <c r="C146" s="125" t="s">
        <v>26</v>
      </c>
      <c r="D146" s="125" t="s">
        <v>850</v>
      </c>
      <c r="F146" s="676" t="str">
        <f>MID(A146,SEARCH("",A146)+1,99)</f>
        <v>onnieMacBird</v>
      </c>
      <c r="G146" s="676"/>
      <c r="H146" s="814" t="str">
        <f>SUBSTITUTE(A146,CHAR(160),CHAR(32))</f>
        <v>BonnieMacBird</v>
      </c>
      <c r="I146" s="928" t="str">
        <f>SUBSTITUTE(A146,CHAR(160),"")</f>
        <v>BonnieMacBird</v>
      </c>
      <c r="J146" s="929" t="str">
        <f>TRIM(SUBSTITUTE(CLEAN(Tableau11[[#This Row],[Auteur]]),CHAR(160),CHAR(32)))</f>
        <v>BonnieMacBird</v>
      </c>
      <c r="K146" s="125" t="str">
        <f>_xlfn.TEXTBEFORE(A146,"")</f>
        <v/>
      </c>
      <c r="M146" s="119"/>
      <c r="O146" s="118"/>
      <c r="P146" s="125" t="s">
        <v>1750</v>
      </c>
      <c r="Q146" s="125" t="s">
        <v>92</v>
      </c>
      <c r="R146" s="704" t="s">
        <v>1266</v>
      </c>
      <c r="S146" s="390" t="s">
        <v>25</v>
      </c>
      <c r="T146" s="302" t="s">
        <v>20</v>
      </c>
      <c r="U146" s="291"/>
      <c r="Z146" s="287" t="s">
        <v>1749</v>
      </c>
      <c r="AA146" s="556" t="s">
        <v>850</v>
      </c>
      <c r="AB146" s="124" t="s">
        <v>26</v>
      </c>
      <c r="AE146" s="125" t="s">
        <v>26</v>
      </c>
      <c r="AF146" s="125" t="s">
        <v>26</v>
      </c>
      <c r="AK146" s="555" t="s">
        <v>1447</v>
      </c>
      <c r="AM146" s="643"/>
    </row>
    <row r="147" spans="1:39" ht="12.95" customHeight="1" x14ac:dyDescent="0.2">
      <c r="A147" s="652" t="s">
        <v>1846</v>
      </c>
      <c r="C147" s="122" t="s">
        <v>20</v>
      </c>
      <c r="D147" s="624" t="s">
        <v>1178</v>
      </c>
      <c r="E147" s="624"/>
      <c r="F147" s="676" t="str">
        <f>MID(A147,SEARCH("",A147)+1,99)</f>
        <v>ORGESetAdolfoBioyCASARES</v>
      </c>
      <c r="G147" s="676"/>
      <c r="H147" s="814" t="str">
        <f>SUBSTITUTE(A147,CHAR(160),CHAR(32))</f>
        <v>BORGESetAdolfoBioyCASARES</v>
      </c>
      <c r="I147" s="814"/>
      <c r="J147" s="814" t="str">
        <f>TRIM(SUBSTITUTE(CLEAN(Tableau11[[#This Row],[Auteur]]),CHAR(160),CHAR(32)))</f>
        <v>BORGESetAdolfoBioyCASARES</v>
      </c>
      <c r="K147" s="624" t="str">
        <f>_xlfn.TEXTBEFORE(A147,"")</f>
        <v/>
      </c>
      <c r="M147" s="119"/>
      <c r="O147" s="118"/>
      <c r="Q147" s="634" t="s">
        <v>275</v>
      </c>
      <c r="R147" s="705" t="s">
        <v>1843</v>
      </c>
      <c r="S147" s="389" t="s">
        <v>189</v>
      </c>
      <c r="AM147" s="643"/>
    </row>
    <row r="148" spans="1:39" ht="12.95" customHeight="1" x14ac:dyDescent="0.15">
      <c r="A148" s="687" t="s">
        <v>1949</v>
      </c>
      <c r="C148" s="122" t="s">
        <v>20</v>
      </c>
      <c r="D148" s="675" t="s">
        <v>1131</v>
      </c>
      <c r="E148" s="676" t="s">
        <v>1131</v>
      </c>
      <c r="F148" s="676" t="str">
        <f>MID(A148,SEARCH("",A148)+1,99)</f>
        <v>﻿BorisQUERCIA</v>
      </c>
      <c r="G148" s="676"/>
      <c r="H148" s="814" t="str">
        <f>SUBSTITUTE(A148,CHAR(160),CHAR(32))</f>
        <v>﻿﻿BorisQUERCIA</v>
      </c>
      <c r="I148" s="814"/>
      <c r="J148" s="814" t="str">
        <f>TRIM(SUBSTITUTE(CLEAN(Tableau11[[#This Row],[Auteur]]),CHAR(160),CHAR(32)))</f>
        <v>﻿﻿BorisQUERCIA</v>
      </c>
      <c r="K148" s="676" t="str">
        <f>_xlfn.TEXTBEFORE(A148,"")</f>
        <v/>
      </c>
      <c r="M148" s="119"/>
      <c r="O148" s="118"/>
      <c r="P148" s="125" t="s">
        <v>1950</v>
      </c>
      <c r="Q148" s="125" t="s">
        <v>962</v>
      </c>
      <c r="R148" s="705" t="s">
        <v>1843</v>
      </c>
      <c r="S148" s="389" t="s">
        <v>189</v>
      </c>
      <c r="AM148" s="643"/>
    </row>
    <row r="149" spans="1:39" ht="12.95" customHeight="1" x14ac:dyDescent="0.2">
      <c r="A149" s="615" t="s">
        <v>1951</v>
      </c>
      <c r="C149" s="122" t="s">
        <v>20</v>
      </c>
      <c r="D149" s="624" t="str">
        <f>RIGHT(A149,LEN(A149)-SEARCH("",A149))</f>
        <v>orisQuercia</v>
      </c>
      <c r="E149" s="624"/>
      <c r="F149" s="676" t="str">
        <f>MID(A149,SEARCH("",A149)+1,99)</f>
        <v>orisQuercia</v>
      </c>
      <c r="G149" s="676"/>
      <c r="H149" s="814" t="str">
        <f>SUBSTITUTE(A149,CHAR(160),CHAR(32))</f>
        <v>BorisQuercia</v>
      </c>
      <c r="I149" s="814"/>
      <c r="J149" s="814" t="str">
        <f>TRIM(SUBSTITUTE(CLEAN(Tableau11[[#This Row],[Auteur]]),CHAR(160),CHAR(32)))</f>
        <v>BorisQuercia</v>
      </c>
      <c r="K149" s="624" t="str">
        <f>_xlfn.TEXTBEFORE(A149,"")</f>
        <v/>
      </c>
      <c r="M149" s="119"/>
      <c r="O149" s="118"/>
      <c r="Q149" s="702" t="s">
        <v>962</v>
      </c>
      <c r="R149" s="705" t="s">
        <v>1843</v>
      </c>
      <c r="S149" s="389" t="s">
        <v>189</v>
      </c>
      <c r="Z149" s="632"/>
      <c r="AM149" s="643"/>
    </row>
    <row r="150" spans="1:39" ht="12.95" customHeight="1" x14ac:dyDescent="0.15">
      <c r="A150" s="283" t="s">
        <v>1269</v>
      </c>
      <c r="B150" s="527" t="str">
        <f>IF(COUNTIF($A$2:A150,A150)&gt;1,"Doublon","")</f>
        <v/>
      </c>
      <c r="C150" s="122" t="s">
        <v>20</v>
      </c>
      <c r="D150" s="127" t="s">
        <v>265</v>
      </c>
      <c r="E150" s="127"/>
      <c r="F150" s="676" t="str">
        <f>MID(A150,SEARCH("",A150)+1,99)</f>
        <v>rianFreeman</v>
      </c>
      <c r="G150" s="676"/>
      <c r="H150" s="814" t="str">
        <f>SUBSTITUTE(A150,CHAR(160),CHAR(32))</f>
        <v>BrianFreeman</v>
      </c>
      <c r="I150" s="814"/>
      <c r="J150" s="814" t="str">
        <f>TRIM(SUBSTITUTE(CLEAN(Tableau11[[#This Row],[Auteur]]),CHAR(160),CHAR(32)))</f>
        <v>BrianFreeman</v>
      </c>
      <c r="K150" s="801" t="str">
        <f>_xlfn.TEXTBEFORE(A150,"")</f>
        <v/>
      </c>
      <c r="L150" s="114"/>
      <c r="M150" s="119"/>
      <c r="N150" s="279"/>
      <c r="O150" s="118"/>
      <c r="P150" s="280" t="s">
        <v>1270</v>
      </c>
      <c r="Q150" s="572" t="s">
        <v>85</v>
      </c>
      <c r="R150" s="704" t="s">
        <v>1266</v>
      </c>
      <c r="S150" s="389" t="s">
        <v>189</v>
      </c>
      <c r="T150" s="115"/>
      <c r="U150" s="129"/>
      <c r="V150" s="114"/>
      <c r="W150" s="114"/>
      <c r="X150" s="114"/>
      <c r="Y150" s="114"/>
      <c r="Z150" s="283" t="s">
        <v>1269</v>
      </c>
      <c r="AA150" s="131" t="s">
        <v>265</v>
      </c>
      <c r="AB150" s="124"/>
      <c r="AC150" s="114"/>
      <c r="AD150" s="114"/>
      <c r="AE150" s="114"/>
      <c r="AF150" s="114"/>
      <c r="AH150" s="352"/>
      <c r="AI150" s="115"/>
      <c r="AJ150" s="115"/>
      <c r="AK150" s="115"/>
      <c r="AM150" s="643"/>
    </row>
    <row r="151" spans="1:39" ht="12.95" customHeight="1" x14ac:dyDescent="0.15">
      <c r="A151" s="284" t="s">
        <v>2800</v>
      </c>
      <c r="B151" s="527" t="str">
        <f>IF(COUNTIF($A$2:A151,A151)&gt;1,"Doublon","")</f>
        <v/>
      </c>
      <c r="C151" s="122" t="s">
        <v>20</v>
      </c>
      <c r="D151" s="127" t="s">
        <v>57</v>
      </c>
      <c r="E151" s="127"/>
      <c r="F151" s="676" t="str">
        <f>MID(A151,SEARCH("",A151)+1,99)</f>
        <v>rigitteAubert</v>
      </c>
      <c r="G151" s="676"/>
      <c r="H151" s="814" t="str">
        <f>SUBSTITUTE(A151,CHAR(160),CHAR(32))</f>
        <v>BrigitteAubert</v>
      </c>
      <c r="I151" s="814"/>
      <c r="J151" s="814" t="str">
        <f>TRIM(SUBSTITUTE(CLEAN(Tableau11[[#This Row],[Auteur]]),CHAR(160),CHAR(32)))</f>
        <v>BrigitteAubert</v>
      </c>
      <c r="K151" s="801" t="str">
        <f>_xlfn.TEXTBEFORE(A151,"")</f>
        <v/>
      </c>
      <c r="L151" s="114"/>
      <c r="M151" s="119"/>
      <c r="N151" s="279"/>
      <c r="O151" s="118"/>
      <c r="P151" s="294" t="s">
        <v>2801</v>
      </c>
      <c r="Q151" s="573" t="s">
        <v>38</v>
      </c>
      <c r="R151" s="704" t="s">
        <v>2409</v>
      </c>
      <c r="S151" s="388" t="s">
        <v>25</v>
      </c>
      <c r="T151" s="115"/>
      <c r="U151" s="129"/>
      <c r="V151" s="114"/>
      <c r="W151" s="114"/>
      <c r="X151" s="114"/>
      <c r="Y151" s="114"/>
      <c r="Z151" s="284" t="s">
        <v>2800</v>
      </c>
      <c r="AA151" s="131" t="s">
        <v>57</v>
      </c>
      <c r="AB151" s="124"/>
      <c r="AC151" s="114"/>
      <c r="AD151" s="114"/>
      <c r="AE151" s="114"/>
      <c r="AF151" s="114"/>
      <c r="AH151" s="352"/>
      <c r="AI151" s="115"/>
      <c r="AJ151" s="115"/>
      <c r="AK151" s="115"/>
      <c r="AM151" s="643"/>
    </row>
    <row r="152" spans="1:39" ht="12.95" customHeight="1" x14ac:dyDescent="0.15">
      <c r="A152" s="283" t="s">
        <v>1271</v>
      </c>
      <c r="B152" s="527" t="str">
        <f>IF(COUNTIF($A$2:A152,A152)&gt;1,"Doublon","")</f>
        <v/>
      </c>
      <c r="C152" s="122" t="s">
        <v>20</v>
      </c>
      <c r="D152" s="127" t="s">
        <v>266</v>
      </c>
      <c r="E152" s="127"/>
      <c r="F152" s="676" t="str">
        <f>MID(A152,SEARCH("",A152)+1,99)</f>
        <v>alebCarr</v>
      </c>
      <c r="G152" s="676"/>
      <c r="H152" s="814" t="str">
        <f>SUBSTITUTE(A152,CHAR(160),CHAR(32))</f>
        <v>CalebCarr</v>
      </c>
      <c r="I152" s="814"/>
      <c r="J152" s="814" t="str">
        <f>TRIM(SUBSTITUTE(CLEAN(Tableau11[[#This Row],[Auteur]]),CHAR(160),CHAR(32)))</f>
        <v>CalebCarr</v>
      </c>
      <c r="K152" s="801" t="str">
        <f>_xlfn.TEXTBEFORE(A152,"")</f>
        <v/>
      </c>
      <c r="L152" s="115"/>
      <c r="M152" s="119"/>
      <c r="N152" s="290" t="s">
        <v>30</v>
      </c>
      <c r="O152" s="118"/>
      <c r="P152" s="347" t="s">
        <v>1272</v>
      </c>
      <c r="Q152" s="572" t="s">
        <v>85</v>
      </c>
      <c r="R152" s="704" t="s">
        <v>1266</v>
      </c>
      <c r="S152" s="744" t="s">
        <v>189</v>
      </c>
      <c r="T152" s="122"/>
      <c r="U152" s="291"/>
      <c r="V152" s="115"/>
      <c r="W152" s="115"/>
      <c r="X152" s="122" t="s">
        <v>26</v>
      </c>
      <c r="Y152" s="115"/>
      <c r="Z152" s="283" t="s">
        <v>1271</v>
      </c>
      <c r="AA152" s="131" t="s">
        <v>266</v>
      </c>
      <c r="AB152" s="351" t="s">
        <v>26</v>
      </c>
      <c r="AC152" s="122"/>
      <c r="AD152" s="122"/>
      <c r="AE152" s="122"/>
      <c r="AF152" s="122"/>
      <c r="AH152" s="352"/>
      <c r="AI152" s="115"/>
      <c r="AJ152" s="115"/>
      <c r="AK152" s="122" t="s">
        <v>267</v>
      </c>
      <c r="AM152" s="643"/>
    </row>
    <row r="153" spans="1:39" ht="12.95" customHeight="1" x14ac:dyDescent="0.15">
      <c r="A153" s="579" t="s">
        <v>2911</v>
      </c>
      <c r="B153" s="527" t="str">
        <f>IF(COUNTIF($A$2:A153,A153)&gt;1,"Doublon","")</f>
        <v/>
      </c>
      <c r="C153" s="122" t="s">
        <v>20</v>
      </c>
      <c r="D153" s="127" t="s">
        <v>815</v>
      </c>
      <c r="E153" s="127"/>
      <c r="F153" s="676" t="str">
        <f>MID(A153,SEARCH("",A153)+1,99)</f>
        <v>amillaLackberg</v>
      </c>
      <c r="G153" s="676"/>
      <c r="H153" s="814" t="str">
        <f>SUBSTITUTE(A153,CHAR(160),CHAR(32))</f>
        <v>CamillaLackberg</v>
      </c>
      <c r="I153" s="814"/>
      <c r="J153" s="814" t="str">
        <f>TRIM(SUBSTITUTE(CLEAN(Tableau11[[#This Row],[Auteur]]),CHAR(160),CHAR(32)))</f>
        <v>CamillaLackberg</v>
      </c>
      <c r="K153" s="801" t="str">
        <f>_xlfn.TEXTBEFORE(A153,"")</f>
        <v/>
      </c>
      <c r="L153" s="115"/>
      <c r="M153" s="119"/>
      <c r="N153" s="290"/>
      <c r="O153" s="118"/>
      <c r="P153" s="347" t="s">
        <v>2912</v>
      </c>
      <c r="Q153" s="572" t="s">
        <v>805</v>
      </c>
      <c r="R153" s="706" t="s">
        <v>913</v>
      </c>
      <c r="S153" s="388" t="s">
        <v>25</v>
      </c>
      <c r="T153" s="122"/>
      <c r="U153" s="291"/>
      <c r="V153" s="115"/>
      <c r="W153" s="115"/>
      <c r="X153" s="122"/>
      <c r="Y153" s="115"/>
      <c r="Z153" s="283" t="s">
        <v>2911</v>
      </c>
      <c r="AA153" s="131" t="s">
        <v>815</v>
      </c>
      <c r="AB153" s="351" t="s">
        <v>26</v>
      </c>
      <c r="AC153" s="122"/>
      <c r="AD153" s="122"/>
      <c r="AE153" s="122"/>
      <c r="AF153" s="122"/>
      <c r="AH153" s="352"/>
      <c r="AI153" s="115"/>
      <c r="AJ153" s="115"/>
      <c r="AK153" s="122"/>
      <c r="AM153" s="643"/>
    </row>
    <row r="154" spans="1:39" ht="12.95" customHeight="1" x14ac:dyDescent="0.15">
      <c r="A154" s="578" t="s">
        <v>2913</v>
      </c>
      <c r="B154" s="527" t="str">
        <f>IF(COUNTIF($A$2:A154,A154)&gt;1,"Doublon","")</f>
        <v/>
      </c>
      <c r="C154" s="122" t="s">
        <v>20</v>
      </c>
      <c r="D154" s="127" t="s">
        <v>757</v>
      </c>
      <c r="E154" s="127"/>
      <c r="F154" s="676" t="str">
        <f>MID(A154,SEARCH("",A154)+1,99)</f>
        <v>amilleGrebe</v>
      </c>
      <c r="G154" s="676"/>
      <c r="H154" s="814" t="str">
        <f>SUBSTITUTE(A154,CHAR(160),CHAR(32))</f>
        <v>CamilleGrebe</v>
      </c>
      <c r="I154" s="814"/>
      <c r="J154" s="814" t="str">
        <f>TRIM(SUBSTITUTE(CLEAN(Tableau11[[#This Row],[Auteur]]),CHAR(160),CHAR(32)))</f>
        <v>CamilleGrebe</v>
      </c>
      <c r="K154" s="801" t="str">
        <f>_xlfn.TEXTBEFORE(A154,"")</f>
        <v/>
      </c>
      <c r="L154" s="115"/>
      <c r="M154" s="119"/>
      <c r="N154" s="290" t="s">
        <v>22</v>
      </c>
      <c r="O154" s="118"/>
      <c r="P154" s="347" t="s">
        <v>2914</v>
      </c>
      <c r="Q154" s="572" t="s">
        <v>805</v>
      </c>
      <c r="R154" s="706" t="s">
        <v>913</v>
      </c>
      <c r="S154" s="388" t="s">
        <v>25</v>
      </c>
      <c r="T154" s="122"/>
      <c r="U154" s="291"/>
      <c r="V154" s="115"/>
      <c r="W154" s="115"/>
      <c r="X154" s="122"/>
      <c r="Y154" s="115"/>
      <c r="Z154" s="283" t="s">
        <v>2913</v>
      </c>
      <c r="AA154" s="131" t="s">
        <v>757</v>
      </c>
      <c r="AB154" s="351"/>
      <c r="AC154" s="122"/>
      <c r="AD154" s="122"/>
      <c r="AE154" s="122"/>
      <c r="AF154" s="122"/>
      <c r="AH154" s="352"/>
      <c r="AI154" s="115"/>
      <c r="AJ154" s="115"/>
      <c r="AK154" s="122"/>
      <c r="AM154" s="643"/>
    </row>
    <row r="155" spans="1:39" ht="12.95" customHeight="1" x14ac:dyDescent="0.15">
      <c r="A155" s="284" t="s">
        <v>2350</v>
      </c>
      <c r="B155" s="527" t="str">
        <f>IF(COUNTIF($A$2:A155,A155)&gt;1,"Doublon","")</f>
        <v/>
      </c>
      <c r="C155" s="122" t="s">
        <v>20</v>
      </c>
      <c r="D155" s="125" t="s">
        <v>889</v>
      </c>
      <c r="F155" s="676" t="str">
        <f>MID(A155,SEARCH("",A155)+1,99)</f>
        <v>ampbellArmstrong</v>
      </c>
      <c r="G155" s="676"/>
      <c r="H155" s="814" t="str">
        <f>SUBSTITUTE(A155,CHAR(160),CHAR(32))</f>
        <v>CampbellArmstrong</v>
      </c>
      <c r="I155" s="814"/>
      <c r="J155" s="814" t="str">
        <f>TRIM(SUBSTITUTE(CLEAN(Tableau11[[#This Row],[Auteur]]),CHAR(160),CHAR(32)))</f>
        <v>CampbellArmstrong</v>
      </c>
      <c r="K155" s="125" t="str">
        <f>_xlfn.TEXTBEFORE(A155,"")</f>
        <v/>
      </c>
      <c r="M155" s="119"/>
      <c r="O155" s="118"/>
      <c r="Q155" s="574" t="s">
        <v>38</v>
      </c>
      <c r="R155" s="704" t="s">
        <v>2409</v>
      </c>
      <c r="S155" s="519" t="s">
        <v>189</v>
      </c>
      <c r="T155" s="299"/>
      <c r="U155" s="129"/>
      <c r="Z155" s="125" t="s">
        <v>1728</v>
      </c>
      <c r="AA155" s="125" t="s">
        <v>889</v>
      </c>
      <c r="AB155" s="124"/>
      <c r="AM155" s="643" t="s">
        <v>26</v>
      </c>
    </row>
    <row r="156" spans="1:39" ht="12.95" customHeight="1" x14ac:dyDescent="0.15">
      <c r="A156" s="283" t="s">
        <v>1681</v>
      </c>
      <c r="B156" s="527" t="str">
        <f>IF(COUNTIF($A$2:A156,A156)&gt;1,"Doublon","")</f>
        <v/>
      </c>
      <c r="C156" s="122" t="s">
        <v>20</v>
      </c>
      <c r="D156" s="127" t="s">
        <v>58</v>
      </c>
      <c r="E156" s="127"/>
      <c r="F156" s="676" t="str">
        <f>MID(A156,SEARCH("",A156)+1,99)</f>
        <v>andaceRobb</v>
      </c>
      <c r="G156" s="676"/>
      <c r="H156" s="814" t="str">
        <f>SUBSTITUTE(A156,CHAR(160),CHAR(32))</f>
        <v>CandaceRobb</v>
      </c>
      <c r="I156" s="814"/>
      <c r="J156" s="814" t="str">
        <f>TRIM(SUBSTITUTE(CLEAN(Tableau11[[#This Row],[Auteur]]),CHAR(160),CHAR(32)))</f>
        <v>CandaceRobb</v>
      </c>
      <c r="K156" s="801" t="str">
        <f>_xlfn.TEXTBEFORE(A156,"")</f>
        <v/>
      </c>
      <c r="L156" s="114"/>
      <c r="M156" s="119"/>
      <c r="N156" s="279"/>
      <c r="O156" s="118"/>
      <c r="P156" s="133" t="s">
        <v>1682</v>
      </c>
      <c r="Q156" s="403" t="s">
        <v>42</v>
      </c>
      <c r="R156" s="704" t="s">
        <v>1266</v>
      </c>
      <c r="S156" s="388" t="s">
        <v>25</v>
      </c>
      <c r="T156" s="115"/>
      <c r="U156" s="129"/>
      <c r="V156" s="114"/>
      <c r="W156" s="114"/>
      <c r="X156" s="114"/>
      <c r="Y156" s="114"/>
      <c r="Z156" s="283" t="s">
        <v>1681</v>
      </c>
      <c r="AA156" s="131" t="s">
        <v>58</v>
      </c>
      <c r="AB156" s="124"/>
      <c r="AC156" s="116" t="s">
        <v>26</v>
      </c>
      <c r="AD156" s="116"/>
      <c r="AE156" s="116"/>
      <c r="AF156" s="116" t="s">
        <v>26</v>
      </c>
      <c r="AH156" s="352"/>
      <c r="AI156" s="115"/>
      <c r="AJ156" s="115"/>
      <c r="AK156" s="115"/>
      <c r="AM156" s="643"/>
    </row>
    <row r="157" spans="1:39" ht="12.95" customHeight="1" x14ac:dyDescent="0.15">
      <c r="A157" s="283" t="s">
        <v>1681</v>
      </c>
      <c r="B157" s="527"/>
      <c r="C157" s="122"/>
      <c r="D157" s="127" t="s">
        <v>58</v>
      </c>
      <c r="E157" s="127"/>
      <c r="F157" s="676" t="str">
        <f>MID(A157,SEARCH("",A157)+1,99)</f>
        <v>andaceRobb</v>
      </c>
      <c r="G157" s="676"/>
      <c r="H157" s="814" t="str">
        <f>SUBSTITUTE(A157,CHAR(160),CHAR(32))</f>
        <v>CandaceRobb</v>
      </c>
      <c r="I157" s="814"/>
      <c r="J157" s="814" t="str">
        <f>TRIM(SUBSTITUTE(CLEAN(Tableau11[[#This Row],[Auteur]]),CHAR(160),CHAR(32)))</f>
        <v>CandaceRobb</v>
      </c>
      <c r="K157" s="801" t="str">
        <f>_xlfn.TEXTBEFORE(A157,"")</f>
        <v/>
      </c>
      <c r="L157" s="114"/>
      <c r="M157" s="119"/>
      <c r="N157" s="279"/>
      <c r="O157" s="118"/>
      <c r="P157" s="294" t="s">
        <v>1751</v>
      </c>
      <c r="Q157" s="572" t="s">
        <v>92</v>
      </c>
      <c r="R157" s="704" t="s">
        <v>1266</v>
      </c>
      <c r="S157" s="388" t="s">
        <v>25</v>
      </c>
      <c r="T157" s="115"/>
      <c r="U157" s="129"/>
      <c r="V157" s="114"/>
      <c r="W157" s="114"/>
      <c r="X157" s="114"/>
      <c r="Y157" s="114"/>
      <c r="Z157" s="284"/>
      <c r="AA157" s="131"/>
      <c r="AB157" s="124"/>
      <c r="AC157" s="114"/>
      <c r="AD157" s="114"/>
      <c r="AE157" s="114"/>
      <c r="AF157" s="116" t="s">
        <v>26</v>
      </c>
      <c r="AH157" s="352"/>
      <c r="AI157" s="115"/>
      <c r="AJ157" s="115"/>
      <c r="AK157" s="115"/>
      <c r="AM157" s="643"/>
    </row>
    <row r="158" spans="1:39" ht="12.95" customHeight="1" x14ac:dyDescent="0.15">
      <c r="A158" s="693" t="s">
        <v>2940</v>
      </c>
      <c r="B158" s="527" t="str">
        <f>IF(COUNTIF($A$2:A158,A158)&gt;1,"Doublon","")</f>
        <v/>
      </c>
      <c r="C158" s="122" t="s">
        <v>20</v>
      </c>
      <c r="F158" s="676" t="str">
        <f>MID(A158,SEARCH("",A158)+1,99)</f>
        <v>andiceFox</v>
      </c>
      <c r="G158" s="676"/>
      <c r="H158" s="814" t="str">
        <f>SUBSTITUTE(A158,CHAR(160),CHAR(32))</f>
        <v>CandiceFox</v>
      </c>
      <c r="I158" s="814"/>
      <c r="J158" s="814" t="str">
        <f>TRIM(SUBSTITUTE(CLEAN(Tableau11[[#This Row],[Auteur]]),CHAR(160),CHAR(32)))</f>
        <v>CandiceFox</v>
      </c>
      <c r="K158" s="125" t="str">
        <f>_xlfn.TEXTBEFORE(A158,"")</f>
        <v/>
      </c>
      <c r="M158" s="119"/>
      <c r="O158" s="118"/>
      <c r="Q158" s="125" t="s">
        <v>2941</v>
      </c>
      <c r="R158" s="705" t="s">
        <v>917</v>
      </c>
      <c r="S158" s="388" t="s">
        <v>25</v>
      </c>
      <c r="T158" s="118"/>
      <c r="U158" s="129"/>
      <c r="AM158" s="643"/>
    </row>
    <row r="159" spans="1:39" ht="12.95" customHeight="1" x14ac:dyDescent="0.15">
      <c r="A159" s="283" t="s">
        <v>2915</v>
      </c>
      <c r="B159" s="527" t="str">
        <f>IF(COUNTIF($A$2:A159,A159)&gt;1,"Doublon","")</f>
        <v/>
      </c>
      <c r="C159" s="122" t="s">
        <v>20</v>
      </c>
      <c r="D159" s="127" t="s">
        <v>754</v>
      </c>
      <c r="E159" s="127"/>
      <c r="F159" s="676" t="str">
        <f>MID(A159,SEARCH("",A159)+1,99)</f>
        <v>arinGerhadrsen</v>
      </c>
      <c r="G159" s="676"/>
      <c r="H159" s="814" t="str">
        <f>SUBSTITUTE(A159,CHAR(160),CHAR(32))</f>
        <v>CarinGerhadrsen</v>
      </c>
      <c r="I159" s="814"/>
      <c r="J159" s="814" t="str">
        <f>TRIM(SUBSTITUTE(CLEAN(Tableau11[[#This Row],[Auteur]]),CHAR(160),CHAR(32)))</f>
        <v>CarinGerhadrsen</v>
      </c>
      <c r="K159" s="801" t="str">
        <f>_xlfn.TEXTBEFORE(A159,"")</f>
        <v/>
      </c>
      <c r="L159" s="114" t="s">
        <v>20</v>
      </c>
      <c r="M159" s="119" t="s">
        <v>20</v>
      </c>
      <c r="N159" s="279"/>
      <c r="O159" s="118"/>
      <c r="P159" s="133" t="s">
        <v>2916</v>
      </c>
      <c r="Q159" s="572" t="s">
        <v>805</v>
      </c>
      <c r="R159" s="706" t="s">
        <v>913</v>
      </c>
      <c r="S159" s="388" t="s">
        <v>25</v>
      </c>
      <c r="T159" s="115"/>
      <c r="U159" s="129"/>
      <c r="V159" s="114"/>
      <c r="W159" s="114"/>
      <c r="X159" s="114"/>
      <c r="Y159" s="114"/>
      <c r="Z159" s="283" t="s">
        <v>2915</v>
      </c>
      <c r="AA159" s="131"/>
      <c r="AB159" s="124"/>
      <c r="AC159" s="116"/>
      <c r="AD159" s="116"/>
      <c r="AE159" s="116"/>
      <c r="AF159" s="116"/>
      <c r="AH159" s="352"/>
      <c r="AI159" s="115"/>
      <c r="AJ159" s="115"/>
      <c r="AK159" s="115"/>
      <c r="AM159" s="643"/>
    </row>
    <row r="160" spans="1:39" ht="12.95" customHeight="1" x14ac:dyDescent="0.15">
      <c r="A160" s="284" t="s">
        <v>1273</v>
      </c>
      <c r="B160" s="527" t="str">
        <f>IF(COUNTIF($A$2:A160,A160)&gt;1,"Doublon","")</f>
        <v/>
      </c>
      <c r="C160" s="122" t="s">
        <v>20</v>
      </c>
      <c r="D160" s="127" t="s">
        <v>270</v>
      </c>
      <c r="E160" s="127"/>
      <c r="F160" s="676" t="str">
        <f>MID(A160,SEARCH("",A160)+1,99)</f>
        <v>arlHiaasen</v>
      </c>
      <c r="G160" s="676"/>
      <c r="H160" s="814" t="str">
        <f>SUBSTITUTE(A160,CHAR(160),CHAR(32))</f>
        <v>CarlHiaasen</v>
      </c>
      <c r="I160" s="814"/>
      <c r="J160" s="814" t="str">
        <f>TRIM(SUBSTITUTE(CLEAN(Tableau11[[#This Row],[Auteur]]),CHAR(160),CHAR(32)))</f>
        <v>CarlHiaasen</v>
      </c>
      <c r="K160" s="801" t="str">
        <f>_xlfn.TEXTBEFORE(A160,"")</f>
        <v/>
      </c>
      <c r="L160" s="114"/>
      <c r="M160" s="119"/>
      <c r="N160" s="279"/>
      <c r="O160" s="118"/>
      <c r="P160" s="294" t="s">
        <v>826</v>
      </c>
      <c r="Q160" s="572" t="s">
        <v>85</v>
      </c>
      <c r="R160" s="704" t="s">
        <v>1266</v>
      </c>
      <c r="S160" s="389" t="s">
        <v>189</v>
      </c>
      <c r="T160" s="115"/>
      <c r="U160" s="129"/>
      <c r="V160" s="114"/>
      <c r="W160" s="114"/>
      <c r="X160" s="114"/>
      <c r="Y160" s="114"/>
      <c r="Z160" s="284" t="s">
        <v>1273</v>
      </c>
      <c r="AA160" s="131" t="s">
        <v>270</v>
      </c>
      <c r="AB160" s="124"/>
      <c r="AC160" s="114"/>
      <c r="AD160" s="114"/>
      <c r="AE160" s="114"/>
      <c r="AF160" s="114"/>
      <c r="AH160" s="352"/>
      <c r="AI160" s="115"/>
      <c r="AJ160" s="115"/>
      <c r="AK160" s="115"/>
      <c r="AM160" s="643"/>
    </row>
    <row r="161" spans="1:39" ht="12.95" customHeight="1" x14ac:dyDescent="0.15">
      <c r="A161" s="687" t="s">
        <v>1847</v>
      </c>
      <c r="C161" s="122" t="s">
        <v>20</v>
      </c>
      <c r="F161" s="676" t="str">
        <f>MID(A161,SEARCH("",A161)+1,99)</f>
        <v>arlosAon</v>
      </c>
      <c r="G161" s="676"/>
      <c r="H161" s="814" t="str">
        <f>SUBSTITUTE(A161,CHAR(160),CHAR(32))</f>
        <v>CarlosAon</v>
      </c>
      <c r="I161" s="814"/>
      <c r="J161" s="814" t="str">
        <f>TRIM(SUBSTITUTE(CLEAN(Tableau11[[#This Row],[Auteur]]),CHAR(160),CHAR(32)))</f>
        <v>CarlosAon</v>
      </c>
      <c r="K161" s="125" t="str">
        <f>_xlfn.TEXTBEFORE(A161,"")</f>
        <v/>
      </c>
      <c r="M161" s="119"/>
      <c r="O161" s="118"/>
      <c r="Q161" s="634" t="s">
        <v>275</v>
      </c>
      <c r="R161" s="705" t="s">
        <v>1843</v>
      </c>
      <c r="S161" s="389" t="s">
        <v>189</v>
      </c>
      <c r="AM161" s="643"/>
    </row>
    <row r="162" spans="1:39" ht="12.95" customHeight="1" x14ac:dyDescent="0.2">
      <c r="A162" s="615" t="s">
        <v>1847</v>
      </c>
      <c r="C162" s="122" t="s">
        <v>20</v>
      </c>
      <c r="D162" s="624" t="str">
        <f>RIGHT(A162,LEN(A162)-SEARCH("",A162))</f>
        <v>arlosAon</v>
      </c>
      <c r="E162" s="624"/>
      <c r="F162" s="676" t="str">
        <f>MID(A162,SEARCH("",A162)+1,99)</f>
        <v>arlosAon</v>
      </c>
      <c r="G162" s="676"/>
      <c r="H162" s="814" t="str">
        <f>SUBSTITUTE(A162,CHAR(160),CHAR(32))</f>
        <v>CarlosAon</v>
      </c>
      <c r="I162" s="814"/>
      <c r="J162" s="814" t="str">
        <f>TRIM(SUBSTITUTE(CLEAN(Tableau11[[#This Row],[Auteur]]),CHAR(160),CHAR(32)))</f>
        <v>CarlosAon</v>
      </c>
      <c r="K162" s="624" t="str">
        <f>_xlfn.TEXTBEFORE(A162,"")</f>
        <v/>
      </c>
      <c r="M162" s="119"/>
      <c r="O162" s="118"/>
      <c r="Q162" s="634" t="s">
        <v>924</v>
      </c>
      <c r="R162" s="705" t="s">
        <v>1843</v>
      </c>
      <c r="S162" s="389" t="s">
        <v>189</v>
      </c>
      <c r="Z162" s="632"/>
      <c r="AM162" s="643"/>
    </row>
    <row r="163" spans="1:39" ht="12.95" customHeight="1" x14ac:dyDescent="0.2">
      <c r="A163" s="614" t="s">
        <v>1919</v>
      </c>
      <c r="C163" s="122" t="s">
        <v>20</v>
      </c>
      <c r="D163" s="624" t="str">
        <f>RIGHT(A163,LEN(A163)-SEARCH("",A163))</f>
        <v>arlosRafaelDuarte</v>
      </c>
      <c r="E163" s="624"/>
      <c r="F163" s="676" t="str">
        <f>MID(A163,SEARCH("",A163)+1,99)</f>
        <v>arlosRafaelDuarte</v>
      </c>
      <c r="G163" s="676"/>
      <c r="H163" s="814" t="str">
        <f>SUBSTITUTE(A163,CHAR(160),CHAR(32))</f>
        <v>CarlosRafaelDuarte</v>
      </c>
      <c r="I163" s="814"/>
      <c r="J163" s="814" t="str">
        <f>TRIM(SUBSTITUTE(CLEAN(Tableau11[[#This Row],[Auteur]]),CHAR(160),CHAR(32)))</f>
        <v>CarlosRafaelDuarte</v>
      </c>
      <c r="K163" s="624" t="str">
        <f>_xlfn.TEXTBEFORE(A163,"")</f>
        <v/>
      </c>
      <c r="M163" s="119"/>
      <c r="O163" s="118"/>
      <c r="Q163" s="125" t="s">
        <v>860</v>
      </c>
      <c r="R163" s="705" t="s">
        <v>1843</v>
      </c>
      <c r="S163" s="389" t="s">
        <v>189</v>
      </c>
      <c r="Z163" s="626"/>
      <c r="AM163" s="643"/>
    </row>
    <row r="164" spans="1:39" ht="12.95" customHeight="1" x14ac:dyDescent="0.15">
      <c r="A164" s="232" t="s">
        <v>2392</v>
      </c>
      <c r="B164" s="527" t="str">
        <f>IF(COUNTIF($A$2:A164,A164)&gt;1,"Doublon","")</f>
        <v/>
      </c>
      <c r="C164" s="122" t="s">
        <v>20</v>
      </c>
      <c r="D164" s="127" t="s">
        <v>272</v>
      </c>
      <c r="E164" s="127"/>
      <c r="F164" s="676" t="str">
        <f>MID(A164,SEARCH("",A164)+1,99)</f>
        <v>arlosRuizZafon</v>
      </c>
      <c r="G164" s="676"/>
      <c r="H164" s="814" t="str">
        <f>SUBSTITUTE(A164,CHAR(160),CHAR(32))</f>
        <v>CarlosRuizZafon</v>
      </c>
      <c r="I164" s="814"/>
      <c r="J164" s="814" t="str">
        <f>TRIM(SUBSTITUTE(CLEAN(Tableau11[[#This Row],[Auteur]]),CHAR(160),CHAR(32)))</f>
        <v>CarlosRuizZafon</v>
      </c>
      <c r="K164" s="801" t="str">
        <f>_xlfn.TEXTBEFORE(A164,"")</f>
        <v/>
      </c>
      <c r="L164" s="115"/>
      <c r="M164" s="119"/>
      <c r="N164" s="276" t="s">
        <v>22</v>
      </c>
      <c r="O164" s="118"/>
      <c r="P164" s="401" t="s">
        <v>2393</v>
      </c>
      <c r="Q164" s="127" t="s">
        <v>67</v>
      </c>
      <c r="R164" s="704" t="s">
        <v>2380</v>
      </c>
      <c r="S164" s="519" t="s">
        <v>189</v>
      </c>
      <c r="T164" s="302" t="s">
        <v>20</v>
      </c>
      <c r="U164" s="332" t="s">
        <v>20</v>
      </c>
      <c r="V164" s="115"/>
      <c r="W164" s="115"/>
      <c r="X164" s="115"/>
      <c r="Y164" s="115"/>
      <c r="Z164" s="400" t="s">
        <v>2392</v>
      </c>
      <c r="AA164" s="131" t="s">
        <v>272</v>
      </c>
      <c r="AB164" s="124"/>
      <c r="AC164" s="115"/>
      <c r="AD164" s="115"/>
      <c r="AE164" s="115"/>
      <c r="AF164" s="115"/>
      <c r="AH164" s="352"/>
      <c r="AI164" s="115"/>
      <c r="AJ164" s="115"/>
      <c r="AK164" s="115"/>
      <c r="AM164" s="643"/>
    </row>
    <row r="165" spans="1:39" ht="12.95" customHeight="1" x14ac:dyDescent="0.15">
      <c r="A165" s="350" t="s">
        <v>1759</v>
      </c>
      <c r="B165" s="527" t="str">
        <f>IF(COUNTIF($A$2:A165,A165)&gt;1,"Doublon","")</f>
        <v/>
      </c>
      <c r="C165" s="122" t="s">
        <v>20</v>
      </c>
      <c r="D165" s="125" t="s">
        <v>274</v>
      </c>
      <c r="F165" s="676" t="str">
        <f>MID(A165,SEARCH("",A165)+1,99)</f>
        <v>arlosSalem</v>
      </c>
      <c r="G165" s="676"/>
      <c r="H165" s="814" t="str">
        <f>SUBSTITUTE(A165,CHAR(160),CHAR(32))</f>
        <v>CarlosSalem</v>
      </c>
      <c r="I165" s="814"/>
      <c r="J165" s="814" t="str">
        <f>TRIM(SUBSTITUTE(CLEAN(Tableau11[[#This Row],[Auteur]]),CHAR(160),CHAR(32)))</f>
        <v>CarlosSalem</v>
      </c>
      <c r="K165" s="125" t="str">
        <f>_xlfn.TEXTBEFORE(A165,"")</f>
        <v/>
      </c>
      <c r="L165" s="162" t="s">
        <v>26</v>
      </c>
      <c r="N165" s="290" t="s">
        <v>22</v>
      </c>
      <c r="P165" s="125" t="s">
        <v>1848</v>
      </c>
      <c r="Q165" s="634" t="s">
        <v>275</v>
      </c>
      <c r="R165" s="705" t="s">
        <v>1843</v>
      </c>
      <c r="S165" s="389" t="s">
        <v>189</v>
      </c>
      <c r="U165" s="129"/>
      <c r="Z165" s="287"/>
      <c r="AA165" s="125"/>
      <c r="AM165" s="643"/>
    </row>
    <row r="166" spans="1:39" ht="12.95" customHeight="1" x14ac:dyDescent="0.2">
      <c r="A166" s="284" t="s">
        <v>1759</v>
      </c>
      <c r="D166" s="624" t="str">
        <f>RIGHT(A166,LEN(A166)-SEARCH("",A166))</f>
        <v>arlosSalem</v>
      </c>
      <c r="E166" s="624"/>
      <c r="F166" s="676" t="str">
        <f>MID(A166,SEARCH("",A166)+1,99)</f>
        <v>arlosSalem</v>
      </c>
      <c r="G166" s="676"/>
      <c r="H166" s="814" t="str">
        <f>SUBSTITUTE(A166,CHAR(160),CHAR(32))</f>
        <v>CarlosSalem</v>
      </c>
      <c r="I166" s="814"/>
      <c r="J166" s="814" t="str">
        <f>TRIM(SUBSTITUTE(CLEAN(Tableau11[[#This Row],[Auteur]]),CHAR(160),CHAR(32)))</f>
        <v>CarlosSalem</v>
      </c>
      <c r="K166" s="624" t="str">
        <f>_xlfn.TEXTBEFORE(A166,"")</f>
        <v/>
      </c>
      <c r="M166" s="119"/>
      <c r="O166" s="118"/>
      <c r="Q166" s="634" t="s">
        <v>275</v>
      </c>
      <c r="R166" s="705" t="s">
        <v>1843</v>
      </c>
      <c r="S166" s="389" t="s">
        <v>189</v>
      </c>
      <c r="Z166" s="598"/>
      <c r="AM166" s="643"/>
    </row>
    <row r="167" spans="1:39" ht="12.95" customHeight="1" x14ac:dyDescent="0.2">
      <c r="A167" s="652" t="s">
        <v>1849</v>
      </c>
      <c r="D167" s="624" t="s">
        <v>274</v>
      </c>
      <c r="E167" s="624"/>
      <c r="F167" s="676" t="str">
        <f>MID(A167,SEARCH("",A167)+1,99)</f>
        <v>﻿CarlosSALEM</v>
      </c>
      <c r="G167" s="676"/>
      <c r="H167" s="814" t="str">
        <f>SUBSTITUTE(A167,CHAR(160),CHAR(32))</f>
        <v>﻿﻿CarlosSALEM</v>
      </c>
      <c r="I167" s="814"/>
      <c r="J167" s="814" t="str">
        <f>TRIM(SUBSTITUTE(CLEAN(Tableau11[[#This Row],[Auteur]]),CHAR(160),CHAR(32)))</f>
        <v>﻿﻿CarlosSALEM</v>
      </c>
      <c r="K167" s="624" t="str">
        <f>_xlfn.TEXTBEFORE(A167,"")</f>
        <v/>
      </c>
      <c r="M167" s="119"/>
      <c r="O167" s="118"/>
      <c r="Q167" s="634" t="s">
        <v>275</v>
      </c>
      <c r="R167" s="705" t="s">
        <v>1843</v>
      </c>
      <c r="S167" s="389" t="s">
        <v>189</v>
      </c>
      <c r="AM167" s="643"/>
    </row>
    <row r="168" spans="1:39" ht="12.95" customHeight="1" x14ac:dyDescent="0.2">
      <c r="A168" s="232" t="s">
        <v>1759</v>
      </c>
      <c r="C168" s="122" t="s">
        <v>20</v>
      </c>
      <c r="F168" s="676" t="str">
        <f>MID(A168,SEARCH("",A168)+1,99)</f>
        <v>arlosSalem</v>
      </c>
      <c r="G168" s="676"/>
      <c r="H168" s="814" t="str">
        <f>SUBSTITUTE(A168,CHAR(160),CHAR(32))</f>
        <v>CarlosSalem</v>
      </c>
      <c r="I168" s="814"/>
      <c r="J168" s="814" t="str">
        <f>TRIM(SUBSTITUTE(CLEAN(Tableau11[[#This Row],[Auteur]]),CHAR(160),CHAR(32)))</f>
        <v>CarlosSalem</v>
      </c>
      <c r="K168" s="125" t="str">
        <f>_xlfn.TEXTBEFORE(A168,"")</f>
        <v/>
      </c>
      <c r="M168" s="119"/>
      <c r="O168" s="118"/>
      <c r="P168" s="652" t="s">
        <v>2952</v>
      </c>
      <c r="Q168" s="127" t="s">
        <v>67</v>
      </c>
      <c r="S168" s="389" t="s">
        <v>189</v>
      </c>
      <c r="U168" s="291"/>
      <c r="AA168" s="655" t="str">
        <f>RIGHT(A168,LEN(A168)-SEARCH("",A168))</f>
        <v>arlosSalem</v>
      </c>
      <c r="AM168" s="643"/>
    </row>
    <row r="169" spans="1:39" ht="12.95" customHeight="1" x14ac:dyDescent="0.2">
      <c r="A169" s="652" t="s">
        <v>1850</v>
      </c>
      <c r="C169" s="122" t="s">
        <v>20</v>
      </c>
      <c r="D169" s="624" t="s">
        <v>1112</v>
      </c>
      <c r="E169" s="624"/>
      <c r="F169" s="676" t="str">
        <f>MID(A169,SEARCH("",A169)+1,99)</f>
        <v>﻿CarlosSAMPAYO</v>
      </c>
      <c r="G169" s="676"/>
      <c r="H169" s="814" t="str">
        <f>SUBSTITUTE(A169,CHAR(160),CHAR(32))</f>
        <v>﻿﻿CarlosSAMPAYO</v>
      </c>
      <c r="I169" s="814"/>
      <c r="J169" s="814" t="str">
        <f>TRIM(SUBSTITUTE(CLEAN(Tableau11[[#This Row],[Auteur]]),CHAR(160),CHAR(32)))</f>
        <v>﻿﻿CarlosSAMPAYO</v>
      </c>
      <c r="K169" s="624" t="str">
        <f>_xlfn.TEXTBEFORE(A169,"")</f>
        <v/>
      </c>
      <c r="M169" s="119"/>
      <c r="O169" s="118"/>
      <c r="Q169" s="634" t="s">
        <v>275</v>
      </c>
      <c r="R169" s="705" t="s">
        <v>1843</v>
      </c>
      <c r="S169" s="389" t="s">
        <v>189</v>
      </c>
      <c r="AM169" s="643"/>
    </row>
    <row r="170" spans="1:39" ht="12.95" customHeight="1" x14ac:dyDescent="0.15">
      <c r="A170" s="652" t="s">
        <v>1968</v>
      </c>
      <c r="C170" s="122" t="s">
        <v>20</v>
      </c>
      <c r="D170" s="675" t="s">
        <v>1132</v>
      </c>
      <c r="E170" s="676" t="s">
        <v>1132</v>
      </c>
      <c r="F170" s="676" t="str">
        <f>MID(A170,SEARCH("",A170)+1,99)</f>
        <v>﻿CarolinaGARCIA-AGUILERA</v>
      </c>
      <c r="G170" s="676"/>
      <c r="H170" s="814" t="str">
        <f>SUBSTITUTE(A170,CHAR(160),CHAR(32))</f>
        <v>﻿﻿CarolinaGARCIA-AGUILERA</v>
      </c>
      <c r="I170" s="814"/>
      <c r="J170" s="814" t="str">
        <f>TRIM(SUBSTITUTE(CLEAN(Tableau11[[#This Row],[Auteur]]),CHAR(160),CHAR(32)))</f>
        <v>﻿﻿CarolinaGARCIA-AGUILERA</v>
      </c>
      <c r="K170" s="676" t="str">
        <f>_xlfn.TEXTBEFORE(A170,"")</f>
        <v/>
      </c>
      <c r="Q170" s="667" t="s">
        <v>1118</v>
      </c>
      <c r="R170" s="705" t="s">
        <v>1843</v>
      </c>
      <c r="S170" s="388" t="s">
        <v>25</v>
      </c>
      <c r="AM170" s="643"/>
    </row>
    <row r="171" spans="1:39" ht="12.95" customHeight="1" x14ac:dyDescent="0.15">
      <c r="A171" s="125" t="s">
        <v>2924</v>
      </c>
      <c r="B171" s="527" t="str">
        <f>IF(COUNTIF($A$2:A171,A171)&gt;1,"Doublon","")</f>
        <v/>
      </c>
      <c r="C171" s="122" t="s">
        <v>20</v>
      </c>
      <c r="F171" s="676" t="str">
        <f>MID(A171,SEARCH("",A171)+1,99)</f>
        <v>arterBrown</v>
      </c>
      <c r="G171" s="676"/>
      <c r="H171" s="814" t="str">
        <f>SUBSTITUTE(A171,CHAR(160),CHAR(32))</f>
        <v>CarterBrown</v>
      </c>
      <c r="I171" s="814"/>
      <c r="J171" s="814" t="str">
        <f>TRIM(SUBSTITUTE(CLEAN(Tableau11[[#This Row],[Auteur]]),CHAR(160),CHAR(32)))</f>
        <v>CarterBrown</v>
      </c>
      <c r="K171" s="125" t="str">
        <f>_xlfn.TEXTBEFORE(A171,"")</f>
        <v/>
      </c>
      <c r="M171" s="119"/>
      <c r="O171" s="118"/>
      <c r="Q171" s="125" t="s">
        <v>2923</v>
      </c>
      <c r="R171" s="705" t="s">
        <v>917</v>
      </c>
      <c r="S171" s="389" t="s">
        <v>189</v>
      </c>
      <c r="T171" s="118"/>
      <c r="U171" s="129"/>
      <c r="AM171" s="643"/>
    </row>
    <row r="172" spans="1:39" ht="12.95" customHeight="1" x14ac:dyDescent="0.15">
      <c r="A172" s="125" t="s">
        <v>2924</v>
      </c>
      <c r="B172" s="527" t="str">
        <f>IF(COUNTIF($A$2:A172,A172)&gt;1,"Doublon","")</f>
        <v>Doublon</v>
      </c>
      <c r="C172" s="122" t="s">
        <v>20</v>
      </c>
      <c r="F172" s="676" t="str">
        <f>MID(A172,SEARCH("",A172)+1,99)</f>
        <v>arterBrown</v>
      </c>
      <c r="G172" s="676"/>
      <c r="H172" s="814" t="str">
        <f>SUBSTITUTE(A172,CHAR(160),CHAR(32))</f>
        <v>CarterBrown</v>
      </c>
      <c r="I172" s="814"/>
      <c r="J172" s="814" t="str">
        <f>TRIM(SUBSTITUTE(CLEAN(Tableau11[[#This Row],[Auteur]]),CHAR(160),CHAR(32)))</f>
        <v>CarterBrown</v>
      </c>
      <c r="K172" s="125" t="str">
        <f>_xlfn.TEXTBEFORE(A172,"")</f>
        <v/>
      </c>
      <c r="M172" s="119"/>
      <c r="O172" s="118"/>
      <c r="Q172" s="125" t="s">
        <v>2923</v>
      </c>
      <c r="R172" s="705" t="s">
        <v>917</v>
      </c>
      <c r="S172" s="389" t="s">
        <v>189</v>
      </c>
      <c r="T172" s="118"/>
      <c r="U172" s="129"/>
      <c r="AM172" s="643"/>
    </row>
    <row r="173" spans="1:39" ht="12.95" customHeight="1" x14ac:dyDescent="0.15">
      <c r="A173" s="283" t="s">
        <v>2444</v>
      </c>
      <c r="B173" s="527" t="str">
        <f>IF(COUNTIF($A$2:A173,A173)&gt;1,"Doublon","")</f>
        <v/>
      </c>
      <c r="C173" s="122" t="s">
        <v>20</v>
      </c>
      <c r="D173" s="127" t="s">
        <v>778</v>
      </c>
      <c r="E173" s="127"/>
      <c r="F173" s="676" t="str">
        <f>MID(A173,SEARCH("",A173)+1,99)</f>
        <v>arylFerey</v>
      </c>
      <c r="G173" s="676"/>
      <c r="H173" s="814" t="str">
        <f>SUBSTITUTE(A173,CHAR(160),CHAR(32))</f>
        <v>CarylFerey</v>
      </c>
      <c r="I173" s="814"/>
      <c r="J173" s="814" t="str">
        <f>TRIM(SUBSTITUTE(CLEAN(Tableau11[[#This Row],[Auteur]]),CHAR(160),CHAR(32)))</f>
        <v>CarylFerey</v>
      </c>
      <c r="K173" s="801" t="str">
        <f>_xlfn.TEXTBEFORE(A173,"")</f>
        <v/>
      </c>
      <c r="L173" s="114"/>
      <c r="M173" s="119"/>
      <c r="N173" s="279"/>
      <c r="O173" s="118"/>
      <c r="P173" s="550" t="s">
        <v>779</v>
      </c>
      <c r="Q173" s="572" t="s">
        <v>82</v>
      </c>
      <c r="R173" s="704" t="s">
        <v>2409</v>
      </c>
      <c r="S173" s="519" t="s">
        <v>189</v>
      </c>
      <c r="T173" s="302" t="s">
        <v>20</v>
      </c>
      <c r="U173" s="129"/>
      <c r="V173" s="114"/>
      <c r="W173" s="114"/>
      <c r="X173" s="114"/>
      <c r="Y173" s="114"/>
      <c r="Z173" s="283" t="s">
        <v>2444</v>
      </c>
      <c r="AA173" s="131" t="s">
        <v>778</v>
      </c>
      <c r="AB173" s="124"/>
      <c r="AC173" s="114"/>
      <c r="AD173" s="114"/>
      <c r="AE173" s="114"/>
      <c r="AF173" s="114"/>
      <c r="AH173" s="352"/>
      <c r="AI173" s="115"/>
      <c r="AJ173" s="115"/>
      <c r="AK173" s="115"/>
      <c r="AM173" s="643"/>
    </row>
    <row r="174" spans="1:39" ht="12.95" customHeight="1" x14ac:dyDescent="0.15">
      <c r="A174" s="608" t="s">
        <v>2411</v>
      </c>
      <c r="B174" s="527" t="str">
        <f>IF(COUNTIF($A$2:A174,A174)&gt;1,"Doublon","")</f>
        <v/>
      </c>
      <c r="C174" s="122" t="s">
        <v>20</v>
      </c>
      <c r="D174" s="125" t="s">
        <v>867</v>
      </c>
      <c r="F174" s="676" t="str">
        <f>MID(A174,SEARCH("",A174)+1,99)</f>
        <v>atherineFradier</v>
      </c>
      <c r="G174" s="676"/>
      <c r="H174" s="814" t="str">
        <f>SUBSTITUTE(A174,CHAR(160),CHAR(32))</f>
        <v>CatherineFradier</v>
      </c>
      <c r="I174" s="814"/>
      <c r="J174" s="814" t="str">
        <f>TRIM(SUBSTITUTE(CLEAN(Tableau11[[#This Row],[Auteur]]),CHAR(160),CHAR(32)))</f>
        <v>CatherineFradier</v>
      </c>
      <c r="K174" s="125" t="str">
        <f>_xlfn.TEXTBEFORE(A174,"")</f>
        <v/>
      </c>
      <c r="M174" s="119"/>
      <c r="O174" s="118"/>
      <c r="Q174" s="574" t="s">
        <v>838</v>
      </c>
      <c r="R174" s="705" t="s">
        <v>2847</v>
      </c>
      <c r="S174" s="388" t="s">
        <v>25</v>
      </c>
      <c r="T174" s="299"/>
      <c r="U174" s="129"/>
      <c r="Z174" s="125" t="s">
        <v>2305</v>
      </c>
      <c r="AA174" s="125" t="s">
        <v>867</v>
      </c>
      <c r="AB174" s="124"/>
      <c r="AM174" s="643" t="s">
        <v>26</v>
      </c>
    </row>
    <row r="175" spans="1:39" ht="12.95" customHeight="1" x14ac:dyDescent="0.15">
      <c r="A175" s="125" t="s">
        <v>1805</v>
      </c>
      <c r="C175" s="115" t="s">
        <v>20</v>
      </c>
      <c r="F175" s="676" t="str">
        <f>MID(A175,SEARCH("",A175)+1,99)</f>
        <v>édricDebernard</v>
      </c>
      <c r="G175" s="676"/>
      <c r="H175" s="814" t="str">
        <f>SUBSTITUTE(A175,CHAR(160),CHAR(32))</f>
        <v>CédricDebernard</v>
      </c>
      <c r="I175" s="814"/>
      <c r="J175" s="814" t="str">
        <f>TRIM(SUBSTITUTE(CLEAN(Tableau11[[#This Row],[Auteur]]),CHAR(160),CHAR(32)))</f>
        <v>CédricDebernard</v>
      </c>
      <c r="K175" s="125" t="str">
        <f>_xlfn.TEXTBEFORE(A175,"")</f>
        <v/>
      </c>
      <c r="Q175" s="572" t="s">
        <v>1806</v>
      </c>
      <c r="R175" s="705" t="s">
        <v>1266</v>
      </c>
      <c r="S175" s="398" t="s">
        <v>189</v>
      </c>
      <c r="AM175" s="643"/>
    </row>
    <row r="176" spans="1:39" ht="12.95" customHeight="1" x14ac:dyDescent="0.15">
      <c r="A176" s="288" t="s">
        <v>2802</v>
      </c>
      <c r="B176" s="527" t="str">
        <f>IF(COUNTIF($A$2:A176,A176)&gt;1,"Doublon","")</f>
        <v/>
      </c>
      <c r="C176" s="122" t="s">
        <v>20</v>
      </c>
      <c r="D176" s="127" t="s">
        <v>59</v>
      </c>
      <c r="E176" s="127"/>
      <c r="F176" s="676" t="str">
        <f>MID(A176,SEARCH("",A176)+1,99)</f>
        <v>hantalPelletier</v>
      </c>
      <c r="G176" s="676"/>
      <c r="H176" s="814" t="str">
        <f>SUBSTITUTE(A176,CHAR(160),CHAR(32))</f>
        <v>ChantalPelletier</v>
      </c>
      <c r="I176" s="814"/>
      <c r="J176" s="814" t="str">
        <f>TRIM(SUBSTITUTE(CLEAN(Tableau11[[#This Row],[Auteur]]),CHAR(160),CHAR(32)))</f>
        <v>ChantalPelletier</v>
      </c>
      <c r="K176" s="801" t="str">
        <f>_xlfn.TEXTBEFORE(A176,"")</f>
        <v/>
      </c>
      <c r="L176" s="114"/>
      <c r="M176" s="119"/>
      <c r="N176" s="279"/>
      <c r="O176" s="118"/>
      <c r="P176" s="294" t="s">
        <v>2803</v>
      </c>
      <c r="Q176" s="573" t="s">
        <v>38</v>
      </c>
      <c r="R176" s="704" t="s">
        <v>2409</v>
      </c>
      <c r="S176" s="388" t="s">
        <v>25</v>
      </c>
      <c r="T176" s="115"/>
      <c r="U176" s="129"/>
      <c r="V176" s="114"/>
      <c r="W176" s="114"/>
      <c r="X176" s="114"/>
      <c r="Y176" s="114"/>
      <c r="Z176" s="288" t="s">
        <v>2802</v>
      </c>
      <c r="AA176" s="131" t="s">
        <v>59</v>
      </c>
      <c r="AB176" s="124"/>
      <c r="AC176" s="114"/>
      <c r="AD176" s="114"/>
      <c r="AE176" s="114"/>
      <c r="AF176" s="114"/>
      <c r="AH176" s="352"/>
      <c r="AI176" s="115"/>
      <c r="AJ176" s="115"/>
      <c r="AK176" s="115"/>
      <c r="AM176" s="643"/>
    </row>
    <row r="177" spans="1:39" ht="12.95" customHeight="1" x14ac:dyDescent="0.25">
      <c r="A177" s="619" t="s">
        <v>2092</v>
      </c>
      <c r="C177" s="122" t="s">
        <v>20</v>
      </c>
      <c r="D177" s="660" t="s">
        <v>1098</v>
      </c>
      <c r="E177" s="660"/>
      <c r="F177" s="676" t="str">
        <f>MID(A177,SEARCH("",A177)+1,99)</f>
        <v>harlesT.Powers</v>
      </c>
      <c r="G177" s="676"/>
      <c r="H177" s="814" t="str">
        <f>SUBSTITUTE(A177,CHAR(160),CHAR(32))</f>
        <v>CharlesT.Powers</v>
      </c>
      <c r="I177" s="814"/>
      <c r="J177" s="814" t="str">
        <f>TRIM(SUBSTITUTE(CLEAN(Tableau11[[#This Row],[Auteur]]),CHAR(160),CHAR(32)))</f>
        <v>CharlesT.Powers</v>
      </c>
      <c r="K177" s="660" t="str">
        <f>_xlfn.TEXTBEFORE(A177,"")</f>
        <v/>
      </c>
      <c r="M177" s="119"/>
      <c r="O177" s="118"/>
      <c r="Q177" s="281" t="s">
        <v>2090</v>
      </c>
      <c r="R177" s="708" t="s">
        <v>2087</v>
      </c>
      <c r="S177" s="389" t="s">
        <v>189</v>
      </c>
      <c r="Z177" s="281" t="s">
        <v>2091</v>
      </c>
      <c r="AM177" s="643"/>
    </row>
    <row r="178" spans="1:39" ht="12.95" customHeight="1" x14ac:dyDescent="0.15">
      <c r="A178" s="284" t="s">
        <v>1400</v>
      </c>
      <c r="B178" s="527" t="str">
        <f>IF(COUNTIF($A$2:A178,A178)&gt;1,"Doublon","")</f>
        <v/>
      </c>
      <c r="C178" s="122" t="s">
        <v>20</v>
      </c>
      <c r="D178" s="127" t="s">
        <v>276</v>
      </c>
      <c r="E178" s="127"/>
      <c r="F178" s="676" t="str">
        <f>MID(A178,SEARCH("",A178)+1,99)</f>
        <v>harlesWilliams</v>
      </c>
      <c r="G178" s="676"/>
      <c r="H178" s="814" t="str">
        <f>SUBSTITUTE(A178,CHAR(160),CHAR(32))</f>
        <v>CharlesWilliams</v>
      </c>
      <c r="I178" s="814"/>
      <c r="J178" s="814" t="str">
        <f>TRIM(SUBSTITUTE(CLEAN(Tableau11[[#This Row],[Auteur]]),CHAR(160),CHAR(32)))</f>
        <v>CharlesWilliams</v>
      </c>
      <c r="K178" s="801" t="str">
        <f>_xlfn.TEXTBEFORE(A178,"")</f>
        <v/>
      </c>
      <c r="L178" s="114"/>
      <c r="M178" s="119"/>
      <c r="N178" s="279"/>
      <c r="O178" s="118"/>
      <c r="P178" s="294" t="s">
        <v>1401</v>
      </c>
      <c r="Q178" s="572" t="s">
        <v>74</v>
      </c>
      <c r="R178" s="704" t="s">
        <v>1266</v>
      </c>
      <c r="S178" s="389" t="s">
        <v>189</v>
      </c>
      <c r="T178" s="115"/>
      <c r="U178" s="129"/>
      <c r="V178" s="114"/>
      <c r="W178" s="114"/>
      <c r="X178" s="114"/>
      <c r="Y178" s="114"/>
      <c r="Z178" s="284" t="s">
        <v>1400</v>
      </c>
      <c r="AA178" s="131" t="s">
        <v>276</v>
      </c>
      <c r="AB178" s="124"/>
      <c r="AC178" s="114"/>
      <c r="AD178" s="114"/>
      <c r="AE178" s="114"/>
      <c r="AF178" s="114"/>
      <c r="AH178" s="352"/>
      <c r="AI178" s="115"/>
      <c r="AJ178" s="115"/>
      <c r="AK178" s="115"/>
      <c r="AM178" s="643"/>
    </row>
    <row r="179" spans="1:39" ht="12.95" customHeight="1" x14ac:dyDescent="0.15">
      <c r="A179" s="125" t="s">
        <v>2315</v>
      </c>
      <c r="B179" s="527" t="str">
        <f>IF(COUNTIF($A$2:A179,A179)&gt;1,"Doublon","")</f>
        <v/>
      </c>
      <c r="C179" s="122" t="s">
        <v>20</v>
      </c>
      <c r="D179" s="125" t="s">
        <v>534</v>
      </c>
      <c r="F179" s="676" t="str">
        <f>MID(A179,SEARCH("",A179)+1,99)</f>
        <v>harlotteLink</v>
      </c>
      <c r="G179" s="676"/>
      <c r="H179" s="814" t="str">
        <f>SUBSTITUTE(A179,CHAR(160),CHAR(32))</f>
        <v>CharlotteLink</v>
      </c>
      <c r="I179" s="814"/>
      <c r="J179" s="814" t="str">
        <f>TRIM(SUBSTITUTE(CLEAN(Tableau11[[#This Row],[Auteur]]),CHAR(160),CHAR(32)))</f>
        <v>CharlotteLink</v>
      </c>
      <c r="K179" s="125" t="str">
        <f>_xlfn.TEXTBEFORE(A179,"")</f>
        <v/>
      </c>
      <c r="L179" s="162" t="s">
        <v>26</v>
      </c>
      <c r="N179" s="290" t="s">
        <v>22</v>
      </c>
      <c r="O179" s="118"/>
      <c r="Q179" s="572" t="s">
        <v>28</v>
      </c>
      <c r="R179" s="706" t="s">
        <v>2113</v>
      </c>
      <c r="S179" s="388" t="s">
        <v>25</v>
      </c>
      <c r="U179" s="417"/>
      <c r="Z179" s="287"/>
      <c r="AM179" s="643"/>
    </row>
    <row r="180" spans="1:39" ht="12.95" customHeight="1" x14ac:dyDescent="0.15">
      <c r="A180" s="288" t="s">
        <v>1402</v>
      </c>
      <c r="B180" s="527" t="str">
        <f>IF(COUNTIF($A$2:A180,A180)&gt;1,"Doublon","")</f>
        <v/>
      </c>
      <c r="C180" s="122" t="s">
        <v>20</v>
      </c>
      <c r="D180" s="127" t="s">
        <v>277</v>
      </c>
      <c r="E180" s="127"/>
      <c r="F180" s="676" t="str">
        <f>MID(A180,SEARCH("",A180)+1,99)</f>
        <v>hesterHimes</v>
      </c>
      <c r="G180" s="676"/>
      <c r="H180" s="814" t="str">
        <f>SUBSTITUTE(A180,CHAR(160),CHAR(32))</f>
        <v>ChesterHimes</v>
      </c>
      <c r="I180" s="814"/>
      <c r="J180" s="814" t="str">
        <f>TRIM(SUBSTITUTE(CLEAN(Tableau11[[#This Row],[Auteur]]),CHAR(160),CHAR(32)))</f>
        <v>ChesterHimes</v>
      </c>
      <c r="K180" s="801" t="str">
        <f>_xlfn.TEXTBEFORE(A180,"")</f>
        <v/>
      </c>
      <c r="L180" s="114"/>
      <c r="M180" s="119" t="s">
        <v>20</v>
      </c>
      <c r="N180" s="279"/>
      <c r="O180" s="118"/>
      <c r="P180" s="294" t="s">
        <v>1403</v>
      </c>
      <c r="Q180" s="572" t="s">
        <v>74</v>
      </c>
      <c r="R180" s="704" t="s">
        <v>1266</v>
      </c>
      <c r="S180" s="389" t="s">
        <v>189</v>
      </c>
      <c r="T180" s="115"/>
      <c r="U180" s="129"/>
      <c r="V180" s="114"/>
      <c r="W180" s="114"/>
      <c r="X180" s="114"/>
      <c r="Y180" s="114"/>
      <c r="Z180" s="288" t="s">
        <v>1402</v>
      </c>
      <c r="AA180" s="131" t="s">
        <v>277</v>
      </c>
      <c r="AB180" s="124"/>
      <c r="AC180" s="114"/>
      <c r="AD180" s="114"/>
      <c r="AE180" s="114"/>
      <c r="AF180" s="114"/>
      <c r="AH180" s="352"/>
      <c r="AI180" s="115"/>
      <c r="AJ180" s="115"/>
      <c r="AK180" s="115"/>
      <c r="AM180" s="643"/>
    </row>
    <row r="181" spans="1:39" ht="12.95" customHeight="1" x14ac:dyDescent="0.15">
      <c r="A181" s="730" t="s">
        <v>1825</v>
      </c>
      <c r="B181" s="527" t="str">
        <f>IF(COUNTIF($A$2:A181,A181)&gt;1,"Doublon","")</f>
        <v/>
      </c>
      <c r="C181" s="122" t="s">
        <v>20</v>
      </c>
      <c r="D181" s="127" t="s">
        <v>651</v>
      </c>
      <c r="E181" s="127"/>
      <c r="F181" s="676" t="str">
        <f>MID(A181,SEARCH("",A181)+1,99)</f>
        <v>hevyStevens</v>
      </c>
      <c r="G181" s="676"/>
      <c r="H181" s="814" t="str">
        <f>SUBSTITUTE(A181,CHAR(160),CHAR(32))</f>
        <v>ChevyStevens</v>
      </c>
      <c r="I181" s="814"/>
      <c r="J181" s="814" t="str">
        <f>TRIM(SUBSTITUTE(CLEAN(Tableau11[[#This Row],[Auteur]]),CHAR(160),CHAR(32)))</f>
        <v>ChevyStevens</v>
      </c>
      <c r="K181" s="801" t="str">
        <f>_xlfn.TEXTBEFORE(A181,"")</f>
        <v/>
      </c>
      <c r="L181" s="114"/>
      <c r="M181" s="119" t="s">
        <v>20</v>
      </c>
      <c r="N181" s="279" t="s">
        <v>22</v>
      </c>
      <c r="O181" s="118" t="s">
        <v>30</v>
      </c>
      <c r="P181" s="294" t="s">
        <v>755</v>
      </c>
      <c r="Q181" s="572" t="s">
        <v>806</v>
      </c>
      <c r="R181" s="705" t="s">
        <v>1266</v>
      </c>
      <c r="S181" s="388" t="s">
        <v>25</v>
      </c>
      <c r="T181" s="115"/>
      <c r="U181" s="129"/>
      <c r="V181" s="114"/>
      <c r="W181" s="114"/>
      <c r="X181" s="114"/>
      <c r="Y181" s="114"/>
      <c r="Z181" s="284" t="s">
        <v>1825</v>
      </c>
      <c r="AA181" s="131" t="s">
        <v>651</v>
      </c>
      <c r="AB181" s="124"/>
      <c r="AC181" s="114"/>
      <c r="AD181" s="114"/>
      <c r="AE181" s="114"/>
      <c r="AF181" s="114"/>
      <c r="AH181" s="352"/>
      <c r="AI181" s="115"/>
      <c r="AJ181" s="115"/>
      <c r="AK181" s="115"/>
      <c r="AM181" s="643"/>
    </row>
    <row r="182" spans="1:39" ht="12.95" customHeight="1" x14ac:dyDescent="0.15">
      <c r="A182" s="333" t="s">
        <v>1920</v>
      </c>
      <c r="B182" s="527" t="str">
        <f>IF(COUNTIF($A$2:A182,A182)&gt;1,"Doublon","")</f>
        <v/>
      </c>
      <c r="C182" s="122" t="s">
        <v>20</v>
      </c>
      <c r="D182" s="127" t="s">
        <v>191</v>
      </c>
      <c r="E182" s="127"/>
      <c r="F182" s="676" t="str">
        <f>MID(A182,SEARCH("",A182)+1,99)</f>
        <v>hrisCarter</v>
      </c>
      <c r="G182" s="676"/>
      <c r="H182" s="814" t="str">
        <f>SUBSTITUTE(A182,CHAR(160),CHAR(32))</f>
        <v>ChrisCarter</v>
      </c>
      <c r="I182" s="814"/>
      <c r="J182" s="814" t="str">
        <f>TRIM(SUBSTITUTE(CLEAN(Tableau11[[#This Row],[Auteur]]),CHAR(160),CHAR(32)))</f>
        <v>ChrisCarter</v>
      </c>
      <c r="K182" s="801" t="str">
        <f>_xlfn.TEXTBEFORE(A182,"")</f>
        <v/>
      </c>
      <c r="L182" s="116" t="s">
        <v>26</v>
      </c>
      <c r="M182" s="119"/>
      <c r="N182" s="402" t="s">
        <v>22</v>
      </c>
      <c r="O182" s="286"/>
      <c r="P182" s="244" t="s">
        <v>1921</v>
      </c>
      <c r="Q182" s="125" t="s">
        <v>860</v>
      </c>
      <c r="R182" s="705" t="s">
        <v>1843</v>
      </c>
      <c r="S182" s="389" t="s">
        <v>189</v>
      </c>
      <c r="T182" s="302" t="s">
        <v>20</v>
      </c>
      <c r="U182" s="291"/>
      <c r="V182" s="271"/>
      <c r="W182" s="271"/>
      <c r="X182" s="271"/>
      <c r="Y182" s="271"/>
      <c r="Z182" s="333" t="s">
        <v>1920</v>
      </c>
      <c r="AA182" s="131" t="s">
        <v>191</v>
      </c>
      <c r="AB182" s="271"/>
      <c r="AC182" s="271"/>
      <c r="AD182" s="271"/>
      <c r="AE182" s="271"/>
      <c r="AF182" s="271"/>
      <c r="AH182" s="524"/>
      <c r="AI182" s="271"/>
      <c r="AJ182" s="271"/>
      <c r="AK182" s="271"/>
      <c r="AM182" s="643"/>
    </row>
    <row r="183" spans="1:39" ht="12.95" customHeight="1" x14ac:dyDescent="0.2">
      <c r="A183" s="614" t="s">
        <v>1920</v>
      </c>
      <c r="C183" s="122" t="s">
        <v>20</v>
      </c>
      <c r="D183" s="624" t="str">
        <f>RIGHT(A183,LEN(A183)-SEARCH("",A183))</f>
        <v>hrisCarter</v>
      </c>
      <c r="E183" s="624"/>
      <c r="F183" s="676" t="str">
        <f>MID(A183,SEARCH("",A183)+1,99)</f>
        <v>hrisCarter</v>
      </c>
      <c r="G183" s="676"/>
      <c r="H183" s="814" t="str">
        <f>SUBSTITUTE(A183,CHAR(160),CHAR(32))</f>
        <v>ChrisCarter</v>
      </c>
      <c r="I183" s="814"/>
      <c r="J183" s="814" t="str">
        <f>TRIM(SUBSTITUTE(CLEAN(Tableau11[[#This Row],[Auteur]]),CHAR(160),CHAR(32)))</f>
        <v>ChrisCarter</v>
      </c>
      <c r="K183" s="624" t="str">
        <f>_xlfn.TEXTBEFORE(A183,"")</f>
        <v/>
      </c>
      <c r="M183" s="119"/>
      <c r="O183" s="118"/>
      <c r="Q183" s="125" t="s">
        <v>860</v>
      </c>
      <c r="R183" s="705" t="s">
        <v>1843</v>
      </c>
      <c r="S183" s="389" t="s">
        <v>189</v>
      </c>
      <c r="Z183" s="626"/>
      <c r="AM183" s="643"/>
    </row>
    <row r="184" spans="1:39" ht="12.95" customHeight="1" x14ac:dyDescent="0.15">
      <c r="A184" s="652" t="s">
        <v>1922</v>
      </c>
      <c r="D184" s="675" t="s">
        <v>1133</v>
      </c>
      <c r="E184" s="676" t="s">
        <v>1133</v>
      </c>
      <c r="F184" s="676" t="str">
        <f>MID(A184,SEARCH("",A184)+1,99)</f>
        <v>﻿ChrisCARTER</v>
      </c>
      <c r="G184" s="676"/>
      <c r="H184" s="814" t="str">
        <f>SUBSTITUTE(A184,CHAR(160),CHAR(32))</f>
        <v>﻿﻿ChrisCARTER</v>
      </c>
      <c r="I184" s="814"/>
      <c r="J184" s="814" t="str">
        <f>TRIM(SUBSTITUTE(CLEAN(Tableau11[[#This Row],[Auteur]]),CHAR(160),CHAR(32)))</f>
        <v>﻿﻿ChrisCARTER</v>
      </c>
      <c r="K184" s="676" t="str">
        <f>_xlfn.TEXTBEFORE(A184,"")</f>
        <v/>
      </c>
      <c r="M184" s="119"/>
      <c r="O184" s="118"/>
      <c r="Q184" s="125" t="s">
        <v>860</v>
      </c>
      <c r="R184" s="705" t="s">
        <v>1843</v>
      </c>
      <c r="S184" s="389" t="s">
        <v>189</v>
      </c>
      <c r="AM184" s="643"/>
    </row>
    <row r="185" spans="1:39" ht="12.95" customHeight="1" x14ac:dyDescent="0.15">
      <c r="A185" s="125" t="s">
        <v>2925</v>
      </c>
      <c r="B185" s="527" t="str">
        <f>IF(COUNTIF($A$2:A185,A185)&gt;1,"Doublon","")</f>
        <v/>
      </c>
      <c r="C185" s="122" t="s">
        <v>20</v>
      </c>
      <c r="F185" s="676" t="str">
        <f>MID(A185,SEARCH("",A185)+1,99)</f>
        <v>hrisHammer</v>
      </c>
      <c r="G185" s="676"/>
      <c r="H185" s="814" t="str">
        <f>SUBSTITUTE(A185,CHAR(160),CHAR(32))</f>
        <v>ChrisHammer</v>
      </c>
      <c r="I185" s="814"/>
      <c r="J185" s="814" t="str">
        <f>TRIM(SUBSTITUTE(CLEAN(Tableau11[[#This Row],[Auteur]]),CHAR(160),CHAR(32)))</f>
        <v>ChrisHammer</v>
      </c>
      <c r="K185" s="125" t="str">
        <f>_xlfn.TEXTBEFORE(A185,"")</f>
        <v/>
      </c>
      <c r="M185" s="119"/>
      <c r="O185" s="118"/>
      <c r="Q185" s="125" t="s">
        <v>2923</v>
      </c>
      <c r="R185" s="705" t="s">
        <v>917</v>
      </c>
      <c r="S185" s="389" t="s">
        <v>189</v>
      </c>
      <c r="T185" s="118"/>
      <c r="U185" s="129"/>
      <c r="AM185" s="643"/>
    </row>
    <row r="186" spans="1:39" ht="12.95" customHeight="1" x14ac:dyDescent="0.15">
      <c r="A186" s="333" t="s">
        <v>2376</v>
      </c>
      <c r="B186" s="527" t="str">
        <f>IF(COUNTIF($A$2:A186,A186)&gt;1,"Doublon","")</f>
        <v/>
      </c>
      <c r="C186" s="122" t="s">
        <v>20</v>
      </c>
      <c r="D186" s="127" t="s">
        <v>782</v>
      </c>
      <c r="E186" s="127"/>
      <c r="F186" s="676" t="str">
        <f>MID(A186,SEARCH("",A186)+1,99)</f>
        <v>hristianJacq</v>
      </c>
      <c r="G186" s="676"/>
      <c r="H186" s="814" t="str">
        <f>SUBSTITUTE(A186,CHAR(160),CHAR(32))</f>
        <v>ChristianJacq</v>
      </c>
      <c r="I186" s="814"/>
      <c r="J186" s="814" t="str">
        <f>TRIM(SUBSTITUTE(CLEAN(Tableau11[[#This Row],[Auteur]]),CHAR(160),CHAR(32)))</f>
        <v>ChristianJacq</v>
      </c>
      <c r="K186" s="801" t="str">
        <f>_xlfn.TEXTBEFORE(A186,"")</f>
        <v/>
      </c>
      <c r="L186" s="116"/>
      <c r="M186" s="119"/>
      <c r="N186" s="402"/>
      <c r="O186" s="286"/>
      <c r="P186" s="539" t="s">
        <v>2377</v>
      </c>
      <c r="Q186" s="573" t="s">
        <v>47</v>
      </c>
      <c r="R186" s="704" t="s">
        <v>786</v>
      </c>
      <c r="S186" s="519" t="s">
        <v>189</v>
      </c>
      <c r="T186" s="302" t="s">
        <v>20</v>
      </c>
      <c r="U186" s="291"/>
      <c r="V186" s="271"/>
      <c r="W186" s="271"/>
      <c r="X186" s="271"/>
      <c r="Y186" s="271"/>
      <c r="Z186" s="333" t="s">
        <v>2376</v>
      </c>
      <c r="AA186" s="131" t="s">
        <v>782</v>
      </c>
      <c r="AB186" s="271"/>
      <c r="AC186" s="271"/>
      <c r="AD186" s="271"/>
      <c r="AE186" s="271"/>
      <c r="AF186" s="116" t="s">
        <v>26</v>
      </c>
      <c r="AH186" s="524"/>
      <c r="AI186" s="271"/>
      <c r="AJ186" s="271"/>
      <c r="AK186" s="271"/>
      <c r="AM186" s="643"/>
    </row>
    <row r="187" spans="1:39" ht="12.95" customHeight="1" x14ac:dyDescent="0.15">
      <c r="A187" s="125" t="s">
        <v>2926</v>
      </c>
      <c r="B187" s="527" t="str">
        <f>IF(COUNTIF($A$2:A187,A187)&gt;1,"Doublon","")</f>
        <v/>
      </c>
      <c r="C187" s="122" t="s">
        <v>20</v>
      </c>
      <c r="F187" s="676" t="str">
        <f>MID(A187,SEARCH("",A187)+1,99)</f>
        <v>hristianWhite</v>
      </c>
      <c r="G187" s="676"/>
      <c r="H187" s="814" t="str">
        <f>SUBSTITUTE(A187,CHAR(160),CHAR(32))</f>
        <v>ChristianWhite</v>
      </c>
      <c r="I187" s="814"/>
      <c r="J187" s="814" t="str">
        <f>TRIM(SUBSTITUTE(CLEAN(Tableau11[[#This Row],[Auteur]]),CHAR(160),CHAR(32)))</f>
        <v>ChristianWhite</v>
      </c>
      <c r="K187" s="125" t="str">
        <f>_xlfn.TEXTBEFORE(A187,"")</f>
        <v/>
      </c>
      <c r="M187" s="119"/>
      <c r="O187" s="118"/>
      <c r="Q187" s="125" t="s">
        <v>2923</v>
      </c>
      <c r="R187" s="705" t="s">
        <v>917</v>
      </c>
      <c r="S187" s="389" t="s">
        <v>189</v>
      </c>
      <c r="T187" s="118"/>
      <c r="U187" s="129"/>
      <c r="AM187" s="643"/>
    </row>
    <row r="188" spans="1:39" ht="12.95" customHeight="1" x14ac:dyDescent="0.15">
      <c r="A188" s="284" t="s">
        <v>2804</v>
      </c>
      <c r="B188" s="527" t="str">
        <f>IF(COUNTIF($A$2:A188,A188)&gt;1,"Doublon","")</f>
        <v/>
      </c>
      <c r="C188" s="122" t="s">
        <v>20</v>
      </c>
      <c r="D188" s="127" t="s">
        <v>60</v>
      </c>
      <c r="E188" s="127"/>
      <c r="F188" s="676" t="str">
        <f>MID(A188,SEARCH("",A188)+1,99)</f>
        <v>hristineAdamo</v>
      </c>
      <c r="G188" s="676"/>
      <c r="H188" s="814" t="str">
        <f>SUBSTITUTE(A188,CHAR(160),CHAR(32))</f>
        <v>ChristineAdamo</v>
      </c>
      <c r="I188" s="814"/>
      <c r="J188" s="814" t="str">
        <f>TRIM(SUBSTITUTE(CLEAN(Tableau11[[#This Row],[Auteur]]),CHAR(160),CHAR(32)))</f>
        <v>ChristineAdamo</v>
      </c>
      <c r="K188" s="801" t="str">
        <f>_xlfn.TEXTBEFORE(A188,"")</f>
        <v/>
      </c>
      <c r="L188" s="114"/>
      <c r="M188" s="119"/>
      <c r="N188" s="279"/>
      <c r="O188" s="118"/>
      <c r="P188" s="294" t="s">
        <v>2805</v>
      </c>
      <c r="Q188" s="573" t="s">
        <v>38</v>
      </c>
      <c r="R188" s="704" t="s">
        <v>2409</v>
      </c>
      <c r="S188" s="388" t="s">
        <v>25</v>
      </c>
      <c r="T188" s="115"/>
      <c r="U188" s="129"/>
      <c r="V188" s="114"/>
      <c r="W188" s="114"/>
      <c r="X188" s="114"/>
      <c r="Y188" s="114"/>
      <c r="Z188" s="284" t="s">
        <v>2804</v>
      </c>
      <c r="AA188" s="131" t="s">
        <v>60</v>
      </c>
      <c r="AB188" s="124"/>
      <c r="AC188" s="114"/>
      <c r="AD188" s="114"/>
      <c r="AE188" s="114"/>
      <c r="AF188" s="114"/>
      <c r="AH188" s="352"/>
      <c r="AI188" s="115"/>
      <c r="AJ188" s="115"/>
      <c r="AK188" s="115"/>
      <c r="AM188" s="643"/>
    </row>
    <row r="189" spans="1:39" ht="12.95" customHeight="1" x14ac:dyDescent="0.25">
      <c r="A189" s="618" t="s">
        <v>2075</v>
      </c>
      <c r="C189" s="122" t="s">
        <v>20</v>
      </c>
      <c r="D189" s="660" t="s">
        <v>1104</v>
      </c>
      <c r="E189" s="660"/>
      <c r="F189" s="676" t="str">
        <f>MID(A189,SEARCH("",A189)+1,99)</f>
        <v>hristiPacurariu</v>
      </c>
      <c r="G189" s="676"/>
      <c r="H189" s="814" t="str">
        <f>SUBSTITUTE(A189,CHAR(160),CHAR(32))</f>
        <v>ChristiPacurariu</v>
      </c>
      <c r="I189" s="814"/>
      <c r="J189" s="814" t="str">
        <f>TRIM(SUBSTITUTE(CLEAN(Tableau11[[#This Row],[Auteur]]),CHAR(160),CHAR(32)))</f>
        <v>ChristiPacurariu</v>
      </c>
      <c r="K189" s="660" t="str">
        <f>_xlfn.TEXTBEFORE(A189,"")</f>
        <v/>
      </c>
      <c r="M189" s="119"/>
      <c r="O189" s="118"/>
      <c r="Q189" s="281" t="s">
        <v>1091</v>
      </c>
      <c r="R189" s="779" t="s">
        <v>2073</v>
      </c>
      <c r="S189" s="389" t="s">
        <v>189</v>
      </c>
      <c r="Z189" s="281" t="s">
        <v>1042</v>
      </c>
      <c r="AM189" s="643"/>
    </row>
    <row r="190" spans="1:39" ht="12.95" customHeight="1" x14ac:dyDescent="0.15">
      <c r="A190" s="288" t="s">
        <v>2854</v>
      </c>
      <c r="B190" s="527"/>
      <c r="C190" s="122" t="s">
        <v>20</v>
      </c>
      <c r="D190" s="127" t="s">
        <v>909</v>
      </c>
      <c r="E190" s="127"/>
      <c r="F190" s="676" t="str">
        <f>MID(A190,SEARCH("",A190)+1,99)</f>
        <v>hrìstosMarkogiannàkis</v>
      </c>
      <c r="G190" s="676"/>
      <c r="H190" s="814" t="str">
        <f>SUBSTITUTE(A190,CHAR(160),CHAR(32))</f>
        <v>ChrìstosMarkogiannàkis</v>
      </c>
      <c r="I190" s="814"/>
      <c r="J190" s="814" t="str">
        <f>TRIM(SUBSTITUTE(CLEAN(Tableau11[[#This Row],[Auteur]]),CHAR(160),CHAR(32)))</f>
        <v>ChrìstosMarkogiannàkis</v>
      </c>
      <c r="K190" s="801" t="str">
        <f>_xlfn.TEXTBEFORE(A190,"")</f>
        <v/>
      </c>
      <c r="L190" s="162" t="s">
        <v>26</v>
      </c>
      <c r="M190" s="119"/>
      <c r="N190" s="290" t="s">
        <v>22</v>
      </c>
      <c r="O190" s="118"/>
      <c r="P190" s="568" t="s">
        <v>2855</v>
      </c>
      <c r="Q190" s="573" t="s">
        <v>910</v>
      </c>
      <c r="R190" s="706" t="s">
        <v>922</v>
      </c>
      <c r="S190" s="519" t="s">
        <v>189</v>
      </c>
      <c r="T190" s="302" t="s">
        <v>20</v>
      </c>
      <c r="U190" s="129"/>
      <c r="V190" s="114"/>
      <c r="W190" s="114"/>
      <c r="X190" s="114"/>
      <c r="Y190" s="114"/>
      <c r="Z190" s="288" t="s">
        <v>2854</v>
      </c>
      <c r="AA190" s="127" t="s">
        <v>909</v>
      </c>
      <c r="AB190" s="124" t="s">
        <v>20</v>
      </c>
      <c r="AC190" s="114"/>
      <c r="AD190" s="114"/>
      <c r="AE190" s="114"/>
      <c r="AF190" s="114"/>
      <c r="AH190" s="352"/>
      <c r="AI190" s="115"/>
      <c r="AJ190" s="115"/>
      <c r="AK190" s="115"/>
      <c r="AM190" s="643"/>
    </row>
    <row r="191" spans="1:39" ht="12.95" customHeight="1" x14ac:dyDescent="0.15">
      <c r="A191" s="125" t="s">
        <v>1833</v>
      </c>
      <c r="C191" s="115" t="s">
        <v>20</v>
      </c>
      <c r="F191" s="676" t="str">
        <f>MID(A191,SEARCH("",A191)+1,99)</f>
        <v>hrystineBrouillet</v>
      </c>
      <c r="G191" s="676"/>
      <c r="H191" s="814" t="str">
        <f>SUBSTITUTE(A191,CHAR(160),CHAR(32))</f>
        <v>ChrystineBrouillet</v>
      </c>
      <c r="I191" s="814"/>
      <c r="J191" s="814" t="str">
        <f>TRIM(SUBSTITUTE(CLEAN(Tableau11[[#This Row],[Auteur]]),CHAR(160),CHAR(32)))</f>
        <v>ChrystineBrouillet</v>
      </c>
      <c r="K191" s="125" t="str">
        <f>_xlfn.TEXTBEFORE(A191,"")</f>
        <v/>
      </c>
      <c r="Q191" s="572" t="s">
        <v>1832</v>
      </c>
      <c r="R191" s="705" t="s">
        <v>1266</v>
      </c>
      <c r="S191" s="388" t="s">
        <v>25</v>
      </c>
      <c r="AM191" s="643"/>
    </row>
    <row r="192" spans="1:39" ht="12.95" customHeight="1" x14ac:dyDescent="0.15">
      <c r="A192" s="399" t="s">
        <v>2130</v>
      </c>
      <c r="B192" s="527" t="str">
        <f>IF(COUNTIF($A$2:A192,A192)&gt;1,"Doublon","")</f>
        <v/>
      </c>
      <c r="C192" s="162" t="s">
        <v>20</v>
      </c>
      <c r="D192" s="162" t="s">
        <v>703</v>
      </c>
      <c r="E192" s="162"/>
      <c r="F192" s="676" t="str">
        <f>MID(A192,SEARCH("",A192)+1,99)</f>
        <v>JSansom</v>
      </c>
      <c r="G192" s="676"/>
      <c r="H192" s="814" t="str">
        <f>SUBSTITUTE(A192,CHAR(160),CHAR(32))</f>
        <v>CJSansom</v>
      </c>
      <c r="I192" s="814"/>
      <c r="J192" s="814" t="str">
        <f>TRIM(SUBSTITUTE(CLEAN(Tableau11[[#This Row],[Auteur]]),CHAR(160),CHAR(32)))</f>
        <v>CJSansom</v>
      </c>
      <c r="K192" s="162" t="str">
        <f>_xlfn.TEXTBEFORE(A192,"")</f>
        <v/>
      </c>
      <c r="L192" s="162" t="s">
        <v>26</v>
      </c>
      <c r="M192" s="361"/>
      <c r="N192" s="162" t="s">
        <v>22</v>
      </c>
      <c r="O192" s="299"/>
      <c r="P192" s="546" t="s">
        <v>2131</v>
      </c>
      <c r="Q192" s="572" t="s">
        <v>24</v>
      </c>
      <c r="R192" s="706" t="s">
        <v>2113</v>
      </c>
      <c r="S192" s="389" t="s">
        <v>189</v>
      </c>
      <c r="T192" s="302" t="s">
        <v>20</v>
      </c>
      <c r="U192" s="291"/>
      <c r="V192" s="162"/>
      <c r="W192" s="162"/>
      <c r="X192" s="162"/>
      <c r="Y192" s="162"/>
      <c r="Z192" s="399" t="s">
        <v>2130</v>
      </c>
      <c r="AA192" s="287" t="s">
        <v>703</v>
      </c>
      <c r="AB192" s="162"/>
      <c r="AC192" s="116" t="s">
        <v>26</v>
      </c>
      <c r="AD192" s="116"/>
      <c r="AE192" s="116"/>
      <c r="AF192" s="116" t="s">
        <v>26</v>
      </c>
      <c r="AG192" s="162"/>
      <c r="AH192" s="525"/>
      <c r="AI192" s="162"/>
      <c r="AJ192" s="162"/>
      <c r="AK192" s="162"/>
      <c r="AL192" s="162"/>
      <c r="AM192" s="685"/>
    </row>
    <row r="193" spans="1:39" ht="12.95" customHeight="1" x14ac:dyDescent="0.15">
      <c r="A193" s="125" t="s">
        <v>1834</v>
      </c>
      <c r="C193" s="115" t="s">
        <v>20</v>
      </c>
      <c r="F193" s="676" t="str">
        <f>MID(A193,SEARCH("",A193)+1,99)</f>
        <v>laireCook</v>
      </c>
      <c r="G193" s="676"/>
      <c r="H193" s="814" t="str">
        <f>SUBSTITUTE(A193,CHAR(160),CHAR(32))</f>
        <v>ClaireCook</v>
      </c>
      <c r="I193" s="814"/>
      <c r="J193" s="814" t="str">
        <f>TRIM(SUBSTITUTE(CLEAN(Tableau11[[#This Row],[Auteur]]),CHAR(160),CHAR(32)))</f>
        <v>ClaireCook</v>
      </c>
      <c r="K193" s="125" t="str">
        <f>_xlfn.TEXTBEFORE(A193,"")</f>
        <v/>
      </c>
      <c r="Q193" s="572" t="s">
        <v>1832</v>
      </c>
      <c r="R193" s="705" t="s">
        <v>1266</v>
      </c>
      <c r="S193" s="388" t="s">
        <v>25</v>
      </c>
      <c r="AM193" s="643"/>
    </row>
    <row r="194" spans="1:39" ht="12.95" customHeight="1" x14ac:dyDescent="0.15">
      <c r="A194" s="283" t="s">
        <v>2316</v>
      </c>
      <c r="B194" s="527" t="str">
        <f>IF(COUNTIF($A$2:A194,A194)&gt;1,"Doublon","")</f>
        <v/>
      </c>
      <c r="C194" s="122" t="s">
        <v>20</v>
      </c>
      <c r="D194" s="127" t="s">
        <v>62</v>
      </c>
      <c r="E194" s="127"/>
      <c r="F194" s="676" t="str">
        <f>MID(A194,SEARCH("",A194)+1,99)</f>
        <v>lareMackintosh</v>
      </c>
      <c r="G194" s="676"/>
      <c r="H194" s="814" t="str">
        <f>SUBSTITUTE(A194,CHAR(160),CHAR(32))</f>
        <v>ClareMackintosh</v>
      </c>
      <c r="I194" s="814"/>
      <c r="J194" s="814" t="str">
        <f>TRIM(SUBSTITUTE(CLEAN(Tableau11[[#This Row],[Auteur]]),CHAR(160),CHAR(32)))</f>
        <v>ClareMackintosh</v>
      </c>
      <c r="K194" s="801" t="str">
        <f>_xlfn.TEXTBEFORE(A194,"")</f>
        <v/>
      </c>
      <c r="L194" s="116" t="s">
        <v>20</v>
      </c>
      <c r="M194" s="121" t="s">
        <v>20</v>
      </c>
      <c r="N194" s="276" t="s">
        <v>22</v>
      </c>
      <c r="O194" s="282" t="s">
        <v>30</v>
      </c>
      <c r="P194" s="280" t="s">
        <v>2317</v>
      </c>
      <c r="Q194" s="572" t="s">
        <v>28</v>
      </c>
      <c r="R194" s="706" t="s">
        <v>2113</v>
      </c>
      <c r="S194" s="388" t="s">
        <v>25</v>
      </c>
      <c r="T194" s="285"/>
      <c r="U194" s="129"/>
      <c r="V194" s="114"/>
      <c r="W194" s="114"/>
      <c r="X194" s="114"/>
      <c r="Y194" s="114"/>
      <c r="Z194" s="283" t="s">
        <v>2316</v>
      </c>
      <c r="AA194" s="131" t="s">
        <v>62</v>
      </c>
      <c r="AB194" s="124"/>
      <c r="AC194" s="114"/>
      <c r="AD194" s="114"/>
      <c r="AE194" s="114"/>
      <c r="AF194" s="114"/>
      <c r="AH194" s="352"/>
      <c r="AI194" s="115"/>
      <c r="AJ194" s="115"/>
      <c r="AK194" s="122" t="s">
        <v>30</v>
      </c>
      <c r="AM194" s="643"/>
    </row>
    <row r="195" spans="1:39" ht="12.95" customHeight="1" x14ac:dyDescent="0.15">
      <c r="A195" s="283" t="s">
        <v>2316</v>
      </c>
      <c r="B195" s="527" t="str">
        <f>IF(COUNTIF($A$2:A195,A195)&gt;1,"Doublon","")</f>
        <v>Doublon</v>
      </c>
      <c r="C195" s="115"/>
      <c r="D195" s="127" t="s">
        <v>62</v>
      </c>
      <c r="E195" s="127"/>
      <c r="F195" s="676" t="str">
        <f>MID(A195,SEARCH("",A195)+1,99)</f>
        <v>lareMackintosh</v>
      </c>
      <c r="G195" s="676"/>
      <c r="H195" s="814" t="str">
        <f>SUBSTITUTE(A195,CHAR(160),CHAR(32))</f>
        <v>ClareMackintosh</v>
      </c>
      <c r="I195" s="814"/>
      <c r="J195" s="814" t="str">
        <f>TRIM(SUBSTITUTE(CLEAN(Tableau11[[#This Row],[Auteur]]),CHAR(160),CHAR(32)))</f>
        <v>ClareMackintosh</v>
      </c>
      <c r="K195" s="801" t="str">
        <f>_xlfn.TEXTBEFORE(A195,"")</f>
        <v/>
      </c>
      <c r="L195" s="116" t="s">
        <v>26</v>
      </c>
      <c r="M195" s="391"/>
      <c r="N195" s="276" t="s">
        <v>22</v>
      </c>
      <c r="O195" s="447" t="s">
        <v>30</v>
      </c>
      <c r="P195" s="280" t="s">
        <v>2318</v>
      </c>
      <c r="Q195" s="572" t="s">
        <v>28</v>
      </c>
      <c r="R195" s="706" t="s">
        <v>2113</v>
      </c>
      <c r="S195" s="388" t="s">
        <v>25</v>
      </c>
      <c r="T195" s="375"/>
      <c r="U195" s="129"/>
      <c r="V195" s="114"/>
      <c r="W195" s="114"/>
      <c r="X195" s="114"/>
      <c r="Y195" s="114"/>
      <c r="Z195" s="116"/>
      <c r="AA195" s="127"/>
      <c r="AB195" s="124"/>
      <c r="AC195" s="114"/>
      <c r="AD195" s="114"/>
      <c r="AE195" s="114"/>
      <c r="AF195" s="114"/>
      <c r="AH195" s="352"/>
      <c r="AI195" s="115"/>
      <c r="AJ195" s="115"/>
      <c r="AK195" s="115"/>
      <c r="AM195" s="643"/>
    </row>
    <row r="196" spans="1:39" ht="12.95" customHeight="1" x14ac:dyDescent="0.15">
      <c r="A196" s="283" t="s">
        <v>2316</v>
      </c>
      <c r="B196" s="527" t="str">
        <f>IF(COUNTIF($A$2:A196,A196)&gt;1,"Doublon","")</f>
        <v>Doublon</v>
      </c>
      <c r="C196" s="115"/>
      <c r="D196" s="127" t="s">
        <v>62</v>
      </c>
      <c r="E196" s="127"/>
      <c r="F196" s="676" t="str">
        <f>MID(A196,SEARCH("",A196)+1,99)</f>
        <v>lareMackintosh</v>
      </c>
      <c r="G196" s="676"/>
      <c r="H196" s="814" t="str">
        <f>SUBSTITUTE(A196,CHAR(160),CHAR(32))</f>
        <v>ClareMackintosh</v>
      </c>
      <c r="I196" s="814"/>
      <c r="J196" s="814" t="str">
        <f>TRIM(SUBSTITUTE(CLEAN(Tableau11[[#This Row],[Auteur]]),CHAR(160),CHAR(32)))</f>
        <v>ClareMackintosh</v>
      </c>
      <c r="K196" s="801" t="str">
        <f>_xlfn.TEXTBEFORE(A196,"")</f>
        <v/>
      </c>
      <c r="L196" s="116" t="s">
        <v>26</v>
      </c>
      <c r="M196" s="391"/>
      <c r="N196" s="276" t="s">
        <v>22</v>
      </c>
      <c r="O196" s="447"/>
      <c r="P196" s="280" t="s">
        <v>2319</v>
      </c>
      <c r="Q196" s="572" t="s">
        <v>28</v>
      </c>
      <c r="R196" s="706" t="s">
        <v>2113</v>
      </c>
      <c r="S196" s="388" t="s">
        <v>25</v>
      </c>
      <c r="T196" s="115"/>
      <c r="U196" s="129"/>
      <c r="V196" s="114"/>
      <c r="W196" s="114"/>
      <c r="X196" s="114"/>
      <c r="Y196" s="114"/>
      <c r="Z196" s="116"/>
      <c r="AA196" s="127"/>
      <c r="AB196" s="124"/>
      <c r="AC196" s="114"/>
      <c r="AD196" s="114"/>
      <c r="AE196" s="114"/>
      <c r="AF196" s="114"/>
      <c r="AH196" s="352"/>
      <c r="AI196" s="115"/>
      <c r="AJ196" s="115"/>
      <c r="AK196" s="115"/>
      <c r="AM196" s="643"/>
    </row>
    <row r="197" spans="1:39" ht="12.95" customHeight="1" x14ac:dyDescent="0.15">
      <c r="A197" s="284" t="s">
        <v>2445</v>
      </c>
      <c r="B197" s="527" t="str">
        <f>IF(COUNTIF($A$2:A197,A197)&gt;1,"Doublon","")</f>
        <v/>
      </c>
      <c r="C197" s="122" t="s">
        <v>20</v>
      </c>
      <c r="D197" s="127" t="s">
        <v>278</v>
      </c>
      <c r="E197" s="127"/>
      <c r="F197" s="676" t="str">
        <f>MID(A197,SEARCH("",A197)+1,99)</f>
        <v>laudeAmoz</v>
      </c>
      <c r="G197" s="676"/>
      <c r="H197" s="814" t="str">
        <f>SUBSTITUTE(A197,CHAR(160),CHAR(32))</f>
        <v>ClaudeAmoz</v>
      </c>
      <c r="I197" s="814"/>
      <c r="J197" s="814" t="str">
        <f>TRIM(SUBSTITUTE(CLEAN(Tableau11[[#This Row],[Auteur]]),CHAR(160),CHAR(32)))</f>
        <v>ClaudeAmoz</v>
      </c>
      <c r="K197" s="801" t="str">
        <f>_xlfn.TEXTBEFORE(A197,"")</f>
        <v/>
      </c>
      <c r="L197" s="114"/>
      <c r="M197" s="119"/>
      <c r="N197" s="279"/>
      <c r="O197" s="118"/>
      <c r="P197" s="294" t="s">
        <v>827</v>
      </c>
      <c r="Q197" s="572" t="s">
        <v>47</v>
      </c>
      <c r="R197" s="704" t="s">
        <v>2409</v>
      </c>
      <c r="S197" s="519" t="s">
        <v>189</v>
      </c>
      <c r="T197" s="115"/>
      <c r="U197" s="129"/>
      <c r="V197" s="114"/>
      <c r="W197" s="114"/>
      <c r="X197" s="114"/>
      <c r="Y197" s="114"/>
      <c r="Z197" s="284" t="s">
        <v>2445</v>
      </c>
      <c r="AA197" s="131" t="s">
        <v>278</v>
      </c>
      <c r="AB197" s="124"/>
      <c r="AC197" s="114"/>
      <c r="AD197" s="114"/>
      <c r="AE197" s="114"/>
      <c r="AF197" s="114"/>
      <c r="AH197" s="352"/>
      <c r="AI197" s="115"/>
      <c r="AJ197" s="115"/>
      <c r="AK197" s="115"/>
      <c r="AM197" s="643"/>
    </row>
    <row r="198" spans="1:39" ht="12.95" customHeight="1" x14ac:dyDescent="0.15">
      <c r="A198" s="357" t="s">
        <v>2806</v>
      </c>
      <c r="B198" s="527" t="str">
        <f>IF(COUNTIF($A$2:A198,A198)&gt;1,"Doublon","")</f>
        <v/>
      </c>
      <c r="C198" s="125" t="s">
        <v>20</v>
      </c>
      <c r="D198" s="125" t="s">
        <v>821</v>
      </c>
      <c r="F198" s="676" t="str">
        <f>MID(A198,SEARCH("",A198)+1,99)</f>
        <v>laudeIzner</v>
      </c>
      <c r="G198" s="676"/>
      <c r="H198" s="814" t="str">
        <f>SUBSTITUTE(A198,CHAR(160),CHAR(32))</f>
        <v>ClaudeIzner</v>
      </c>
      <c r="I198" s="814"/>
      <c r="J198" s="814" t="str">
        <f>TRIM(SUBSTITUTE(CLEAN(Tableau11[[#This Row],[Auteur]]),CHAR(160),CHAR(32)))</f>
        <v>ClaudeIzner</v>
      </c>
      <c r="K198" s="125" t="str">
        <f>_xlfn.TEXTBEFORE(A198,"")</f>
        <v/>
      </c>
      <c r="M198" s="119"/>
      <c r="O198" s="286"/>
      <c r="P198" s="125" t="s">
        <v>2807</v>
      </c>
      <c r="Q198" s="125" t="s">
        <v>38</v>
      </c>
      <c r="R198" s="704" t="s">
        <v>2409</v>
      </c>
      <c r="S198" s="390" t="s">
        <v>25</v>
      </c>
      <c r="T198" s="302" t="s">
        <v>20</v>
      </c>
      <c r="U198" s="291"/>
      <c r="Z198" s="287" t="s">
        <v>2806</v>
      </c>
      <c r="AA198" s="287" t="s">
        <v>821</v>
      </c>
      <c r="AB198" s="124" t="s">
        <v>26</v>
      </c>
      <c r="AF198" s="116" t="s">
        <v>26</v>
      </c>
      <c r="AM198" s="643"/>
    </row>
    <row r="199" spans="1:39" ht="12.95" customHeight="1" x14ac:dyDescent="0.2">
      <c r="A199" s="350" t="s">
        <v>2132</v>
      </c>
      <c r="D199" s="624" t="str">
        <f>RIGHT(A199,LEN(A199)-SEARCH("",A199))</f>
        <v>LGrace(pseudodePChDoherty)</v>
      </c>
      <c r="E199" s="624"/>
      <c r="F199" s="676" t="str">
        <f>MID(A199,SEARCH("",A199)+1,99)</f>
        <v>LGrace(pseudodePChDoherty)</v>
      </c>
      <c r="G199" s="676"/>
      <c r="H199" s="814" t="str">
        <f>SUBSTITUTE(A199,CHAR(160),CHAR(32))</f>
        <v>CLGrace(pseudodePChDoherty)</v>
      </c>
      <c r="I199" s="814"/>
      <c r="J199" s="814" t="str">
        <f>TRIM(SUBSTITUTE(CLEAN(Tableau11[[#This Row],[Auteur]]),CHAR(160),CHAR(32)))</f>
        <v>CLGrace(pseudodePChDoherty)</v>
      </c>
      <c r="K199" s="624" t="str">
        <f>_xlfn.TEXTBEFORE(A199,"")</f>
        <v/>
      </c>
      <c r="M199" s="119"/>
      <c r="O199" s="118"/>
      <c r="Q199" s="281" t="s">
        <v>24</v>
      </c>
      <c r="R199" s="707" t="s">
        <v>2113</v>
      </c>
      <c r="S199" s="389" t="s">
        <v>189</v>
      </c>
      <c r="Z199" s="281"/>
      <c r="AM199" s="643"/>
    </row>
    <row r="200" spans="1:39" ht="12.95" customHeight="1" x14ac:dyDescent="0.15">
      <c r="A200" s="288" t="s">
        <v>1274</v>
      </c>
      <c r="B200" s="527" t="str">
        <f>IF(COUNTIF($A$2:A200,A200)&gt;1,"Doublon","")</f>
        <v/>
      </c>
      <c r="C200" s="122" t="s">
        <v>20</v>
      </c>
      <c r="D200" s="127" t="s">
        <v>194</v>
      </c>
      <c r="E200" s="127"/>
      <c r="F200" s="676" t="str">
        <f>MID(A200,SEARCH("",A200)+1,99)</f>
        <v>odyMacFadyen</v>
      </c>
      <c r="G200" s="676"/>
      <c r="H200" s="814" t="str">
        <f>SUBSTITUTE(A200,CHAR(160),CHAR(32))</f>
        <v>CodyMacFadyen</v>
      </c>
      <c r="I200" s="814"/>
      <c r="J200" s="814" t="str">
        <f>TRIM(SUBSTITUTE(CLEAN(Tableau11[[#This Row],[Auteur]]),CHAR(160),CHAR(32)))</f>
        <v>CodyMacFadyen</v>
      </c>
      <c r="K200" s="801" t="str">
        <f>_xlfn.TEXTBEFORE(A200,"")</f>
        <v/>
      </c>
      <c r="L200" s="116" t="s">
        <v>26</v>
      </c>
      <c r="M200" s="119"/>
      <c r="N200" s="402" t="s">
        <v>22</v>
      </c>
      <c r="O200" s="286"/>
      <c r="P200" s="244" t="s">
        <v>1275</v>
      </c>
      <c r="Q200" s="573" t="s">
        <v>85</v>
      </c>
      <c r="R200" s="704" t="s">
        <v>1266</v>
      </c>
      <c r="S200" s="389" t="s">
        <v>189</v>
      </c>
      <c r="T200" s="302" t="s">
        <v>20</v>
      </c>
      <c r="U200" s="291"/>
      <c r="V200" s="271"/>
      <c r="W200" s="271"/>
      <c r="X200" s="271"/>
      <c r="Y200" s="271"/>
      <c r="Z200" s="288" t="s">
        <v>1274</v>
      </c>
      <c r="AA200" s="131" t="s">
        <v>194</v>
      </c>
      <c r="AB200" s="271"/>
      <c r="AC200" s="271"/>
      <c r="AD200" s="271"/>
      <c r="AE200" s="271"/>
      <c r="AF200" s="271"/>
      <c r="AH200" s="524"/>
      <c r="AI200" s="271"/>
      <c r="AJ200" s="271"/>
      <c r="AK200" s="271"/>
      <c r="AM200" s="643"/>
    </row>
    <row r="201" spans="1:39" ht="12.95" customHeight="1" x14ac:dyDescent="0.15">
      <c r="A201" s="288" t="s">
        <v>1276</v>
      </c>
      <c r="B201" s="527" t="str">
        <f>IF(COUNTIF($A$2:A201,A201)&gt;1,"Doublon","")</f>
        <v/>
      </c>
      <c r="C201" s="122" t="s">
        <v>20</v>
      </c>
      <c r="D201" s="127" t="s">
        <v>280</v>
      </c>
      <c r="E201" s="127"/>
      <c r="F201" s="676" t="str">
        <f>MID(A201,SEARCH("",A201)+1,99)</f>
        <v>odyMcfayden</v>
      </c>
      <c r="G201" s="676"/>
      <c r="H201" s="814" t="str">
        <f>SUBSTITUTE(A201,CHAR(160),CHAR(32))</f>
        <v>CodyMcfayden</v>
      </c>
      <c r="I201" s="814"/>
      <c r="J201" s="814" t="str">
        <f>TRIM(SUBSTITUTE(CLEAN(Tableau11[[#This Row],[Auteur]]),CHAR(160),CHAR(32)))</f>
        <v>CodyMcfayden</v>
      </c>
      <c r="K201" s="801" t="str">
        <f>_xlfn.TEXTBEFORE(A201,"")</f>
        <v/>
      </c>
      <c r="L201" s="114"/>
      <c r="M201" s="119" t="s">
        <v>20</v>
      </c>
      <c r="N201" s="276" t="s">
        <v>22</v>
      </c>
      <c r="O201" s="118"/>
      <c r="P201" s="280" t="s">
        <v>281</v>
      </c>
      <c r="Q201" s="573" t="s">
        <v>85</v>
      </c>
      <c r="R201" s="704" t="s">
        <v>1266</v>
      </c>
      <c r="S201" s="389" t="s">
        <v>189</v>
      </c>
      <c r="T201" s="115"/>
      <c r="U201" s="292" t="s">
        <v>20</v>
      </c>
      <c r="V201" s="114"/>
      <c r="W201" s="114"/>
      <c r="X201" s="114"/>
      <c r="Y201" s="114"/>
      <c r="Z201" s="288" t="s">
        <v>1276</v>
      </c>
      <c r="AA201" s="131" t="s">
        <v>280</v>
      </c>
      <c r="AB201" s="124"/>
      <c r="AC201" s="114"/>
      <c r="AD201" s="114"/>
      <c r="AE201" s="114"/>
      <c r="AF201" s="114"/>
      <c r="AH201" s="352"/>
      <c r="AI201" s="115"/>
      <c r="AJ201" s="115"/>
      <c r="AK201" s="115"/>
      <c r="AM201" s="643"/>
    </row>
    <row r="202" spans="1:39" ht="12.95" customHeight="1" x14ac:dyDescent="0.15">
      <c r="A202" s="284" t="s">
        <v>2359</v>
      </c>
      <c r="B202" s="527" t="str">
        <f>IF(COUNTIF($A$2:A202,A202)&gt;1,"Doublon","")</f>
        <v/>
      </c>
      <c r="C202" s="122" t="s">
        <v>20</v>
      </c>
      <c r="D202" s="127" t="s">
        <v>282</v>
      </c>
      <c r="E202" s="127"/>
      <c r="F202" s="676" t="str">
        <f>MID(A202,SEARCH("",A202)+1,99)</f>
        <v>olinBateman</v>
      </c>
      <c r="G202" s="676"/>
      <c r="H202" s="814" t="str">
        <f>SUBSTITUTE(A202,CHAR(160),CHAR(32))</f>
        <v>ColinBateman</v>
      </c>
      <c r="I202" s="814"/>
      <c r="J202" s="814" t="str">
        <f>TRIM(SUBSTITUTE(CLEAN(Tableau11[[#This Row],[Auteur]]),CHAR(160),CHAR(32)))</f>
        <v>ColinBateman</v>
      </c>
      <c r="K202" s="801" t="str">
        <f>_xlfn.TEXTBEFORE(A202,"")</f>
        <v/>
      </c>
      <c r="L202" s="114"/>
      <c r="M202" s="119"/>
      <c r="N202" s="279"/>
      <c r="O202" s="118"/>
      <c r="P202" s="294" t="s">
        <v>2360</v>
      </c>
      <c r="Q202" s="572" t="s">
        <v>351</v>
      </c>
      <c r="R202" s="706" t="s">
        <v>2113</v>
      </c>
      <c r="S202" s="389" t="s">
        <v>189</v>
      </c>
      <c r="T202" s="115"/>
      <c r="U202" s="129"/>
      <c r="V202" s="114"/>
      <c r="W202" s="114"/>
      <c r="X202" s="114"/>
      <c r="Y202" s="114"/>
      <c r="Z202" s="284" t="s">
        <v>2359</v>
      </c>
      <c r="AA202" s="131" t="s">
        <v>282</v>
      </c>
      <c r="AB202" s="124"/>
      <c r="AC202" s="114"/>
      <c r="AD202" s="114"/>
      <c r="AE202" s="114"/>
      <c r="AF202" s="114"/>
      <c r="AH202" s="352"/>
      <c r="AI202" s="115"/>
      <c r="AJ202" s="115"/>
      <c r="AK202" s="115"/>
      <c r="AM202" s="643"/>
    </row>
    <row r="203" spans="1:39" ht="12.95" customHeight="1" x14ac:dyDescent="0.15">
      <c r="A203" s="284" t="s">
        <v>2135</v>
      </c>
      <c r="B203" s="527" t="str">
        <f>IF(COUNTIF($A$2:A203,A203)&gt;1,"Doublon","")</f>
        <v/>
      </c>
      <c r="C203" s="122" t="s">
        <v>20</v>
      </c>
      <c r="D203" s="127" t="s">
        <v>283</v>
      </c>
      <c r="E203" s="127"/>
      <c r="F203" s="676" t="str">
        <f>MID(A203,SEARCH("",A203)+1,99)</f>
        <v>olinDexter</v>
      </c>
      <c r="G203" s="676"/>
      <c r="H203" s="814" t="str">
        <f>SUBSTITUTE(A203,CHAR(160),CHAR(32))</f>
        <v>ColinDexter</v>
      </c>
      <c r="I203" s="814"/>
      <c r="J203" s="814" t="str">
        <f>TRIM(SUBSTITUTE(CLEAN(Tableau11[[#This Row],[Auteur]]),CHAR(160),CHAR(32)))</f>
        <v>ColinDexter</v>
      </c>
      <c r="K203" s="801" t="str">
        <f>_xlfn.TEXTBEFORE(A203,"")</f>
        <v/>
      </c>
      <c r="L203" s="116" t="s">
        <v>20</v>
      </c>
      <c r="M203" s="119"/>
      <c r="N203" s="276" t="s">
        <v>30</v>
      </c>
      <c r="O203" s="118"/>
      <c r="P203" s="467" t="s">
        <v>2136</v>
      </c>
      <c r="Q203" s="572" t="s">
        <v>24</v>
      </c>
      <c r="R203" s="706" t="s">
        <v>2113</v>
      </c>
      <c r="S203" s="389" t="s">
        <v>189</v>
      </c>
      <c r="T203" s="115"/>
      <c r="U203" s="129"/>
      <c r="V203" s="114"/>
      <c r="W203" s="114"/>
      <c r="X203" s="114"/>
      <c r="Y203" s="114"/>
      <c r="Z203" s="284" t="s">
        <v>2135</v>
      </c>
      <c r="AA203" s="131" t="s">
        <v>283</v>
      </c>
      <c r="AB203" s="124"/>
      <c r="AC203" s="114"/>
      <c r="AD203" s="114"/>
      <c r="AE203" s="114"/>
      <c r="AF203" s="114"/>
      <c r="AH203" s="352"/>
      <c r="AI203" s="115"/>
      <c r="AJ203" s="115"/>
      <c r="AK203" s="115"/>
      <c r="AM203" s="643"/>
    </row>
    <row r="204" spans="1:39" ht="12.95" customHeight="1" x14ac:dyDescent="0.15">
      <c r="A204" s="284" t="s">
        <v>2135</v>
      </c>
      <c r="B204" s="527" t="str">
        <f>IF(COUNTIF($A$2:A204,A204)&gt;1,"Doublon","")</f>
        <v>Doublon</v>
      </c>
      <c r="C204" s="115"/>
      <c r="D204" s="127" t="s">
        <v>283</v>
      </c>
      <c r="E204" s="127"/>
      <c r="F204" s="676" t="str">
        <f>MID(A204,SEARCH("",A204)+1,99)</f>
        <v>olinDexter</v>
      </c>
      <c r="G204" s="676"/>
      <c r="H204" s="814" t="str">
        <f>SUBSTITUTE(A204,CHAR(160),CHAR(32))</f>
        <v>ColinDexter</v>
      </c>
      <c r="I204" s="814"/>
      <c r="J204" s="814" t="str">
        <f>TRIM(SUBSTITUTE(CLEAN(Tableau11[[#This Row],[Auteur]]),CHAR(160),CHAR(32)))</f>
        <v>ColinDexter</v>
      </c>
      <c r="K204" s="801" t="str">
        <f>_xlfn.TEXTBEFORE(A204,"")</f>
        <v/>
      </c>
      <c r="L204" s="116" t="s">
        <v>20</v>
      </c>
      <c r="M204" s="119"/>
      <c r="N204" s="276" t="s">
        <v>30</v>
      </c>
      <c r="O204" s="118"/>
      <c r="P204" s="467" t="s">
        <v>2137</v>
      </c>
      <c r="Q204" s="572" t="s">
        <v>31</v>
      </c>
      <c r="R204" s="706" t="s">
        <v>2113</v>
      </c>
      <c r="S204" s="389" t="s">
        <v>189</v>
      </c>
      <c r="T204" s="115"/>
      <c r="U204" s="129"/>
      <c r="V204" s="114"/>
      <c r="W204" s="114"/>
      <c r="X204" s="114"/>
      <c r="Y204" s="114"/>
      <c r="Z204" s="114"/>
      <c r="AA204" s="127"/>
      <c r="AB204" s="124"/>
      <c r="AC204" s="114"/>
      <c r="AD204" s="114"/>
      <c r="AE204" s="114"/>
      <c r="AF204" s="114"/>
      <c r="AH204" s="352"/>
      <c r="AI204" s="115"/>
      <c r="AJ204" s="115"/>
      <c r="AK204" s="115"/>
      <c r="AM204" s="643"/>
    </row>
    <row r="205" spans="1:39" ht="12.95" customHeight="1" x14ac:dyDescent="0.15">
      <c r="A205" s="284" t="s">
        <v>2135</v>
      </c>
      <c r="B205" s="527" t="str">
        <f>IF(COUNTIF($A$2:A205,A205)&gt;1,"Doublon","")</f>
        <v>Doublon</v>
      </c>
      <c r="C205" s="115"/>
      <c r="D205" s="127" t="s">
        <v>283</v>
      </c>
      <c r="E205" s="127"/>
      <c r="F205" s="676" t="str">
        <f>MID(A205,SEARCH("",A205)+1,99)</f>
        <v>olinDexter</v>
      </c>
      <c r="G205" s="676"/>
      <c r="H205" s="814" t="str">
        <f>SUBSTITUTE(A205,CHAR(160),CHAR(32))</f>
        <v>ColinDexter</v>
      </c>
      <c r="I205" s="814"/>
      <c r="J205" s="814" t="str">
        <f>TRIM(SUBSTITUTE(CLEAN(Tableau11[[#This Row],[Auteur]]),CHAR(160),CHAR(32)))</f>
        <v>ColinDexter</v>
      </c>
      <c r="K205" s="801" t="str">
        <f>_xlfn.TEXTBEFORE(A205,"")</f>
        <v/>
      </c>
      <c r="L205" s="116" t="s">
        <v>20</v>
      </c>
      <c r="M205" s="119"/>
      <c r="N205" s="276" t="s">
        <v>30</v>
      </c>
      <c r="O205" s="118"/>
      <c r="P205" s="467" t="s">
        <v>2138</v>
      </c>
      <c r="Q205" s="572" t="s">
        <v>24</v>
      </c>
      <c r="R205" s="706" t="s">
        <v>2113</v>
      </c>
      <c r="S205" s="389" t="s">
        <v>189</v>
      </c>
      <c r="T205" s="115"/>
      <c r="U205" s="129"/>
      <c r="V205" s="114"/>
      <c r="W205" s="114"/>
      <c r="X205" s="278"/>
      <c r="Y205" s="114"/>
      <c r="Z205" s="114"/>
      <c r="AA205" s="127"/>
      <c r="AB205" s="124"/>
      <c r="AC205" s="278"/>
      <c r="AD205" s="278"/>
      <c r="AE205" s="278"/>
      <c r="AF205" s="278"/>
      <c r="AH205" s="352"/>
      <c r="AI205" s="115"/>
      <c r="AJ205" s="115"/>
      <c r="AK205" s="115"/>
      <c r="AM205" s="643"/>
    </row>
    <row r="206" spans="1:39" ht="12.95" customHeight="1" x14ac:dyDescent="0.15">
      <c r="A206" s="284" t="s">
        <v>2135</v>
      </c>
      <c r="B206" s="527" t="str">
        <f>IF(COUNTIF($A$2:A206,A206)&gt;1,"Doublon","")</f>
        <v>Doublon</v>
      </c>
      <c r="C206" s="115"/>
      <c r="D206" s="127" t="s">
        <v>283</v>
      </c>
      <c r="E206" s="127"/>
      <c r="F206" s="676" t="str">
        <f>MID(A206,SEARCH("",A206)+1,99)</f>
        <v>olinDexter</v>
      </c>
      <c r="G206" s="676"/>
      <c r="H206" s="814" t="str">
        <f>SUBSTITUTE(A206,CHAR(160),CHAR(32))</f>
        <v>ColinDexter</v>
      </c>
      <c r="I206" s="814"/>
      <c r="J206" s="814" t="str">
        <f>TRIM(SUBSTITUTE(CLEAN(Tableau11[[#This Row],[Auteur]]),CHAR(160),CHAR(32)))</f>
        <v>ColinDexter</v>
      </c>
      <c r="K206" s="801" t="str">
        <f>_xlfn.TEXTBEFORE(A206,"")</f>
        <v/>
      </c>
      <c r="L206" s="116" t="s">
        <v>20</v>
      </c>
      <c r="M206" s="119"/>
      <c r="N206" s="276" t="s">
        <v>30</v>
      </c>
      <c r="O206" s="118"/>
      <c r="P206" s="467" t="s">
        <v>2139</v>
      </c>
      <c r="Q206" s="572" t="s">
        <v>24</v>
      </c>
      <c r="R206" s="706" t="s">
        <v>2113</v>
      </c>
      <c r="S206" s="389" t="s">
        <v>189</v>
      </c>
      <c r="T206" s="115"/>
      <c r="U206" s="129"/>
      <c r="V206" s="114"/>
      <c r="W206" s="114"/>
      <c r="X206" s="278"/>
      <c r="Y206" s="114"/>
      <c r="Z206" s="114"/>
      <c r="AA206" s="127"/>
      <c r="AB206" s="124"/>
      <c r="AC206" s="278"/>
      <c r="AD206" s="278"/>
      <c r="AE206" s="278"/>
      <c r="AF206" s="278"/>
      <c r="AH206" s="352"/>
      <c r="AI206" s="115"/>
      <c r="AJ206" s="115"/>
      <c r="AK206" s="115"/>
      <c r="AM206" s="643"/>
    </row>
    <row r="207" spans="1:39" ht="12.95" customHeight="1" x14ac:dyDescent="0.15">
      <c r="A207" s="284" t="s">
        <v>2135</v>
      </c>
      <c r="B207" s="527" t="str">
        <f>IF(COUNTIF($A$2:A207,A207)&gt;1,"Doublon","")</f>
        <v>Doublon</v>
      </c>
      <c r="C207" s="115"/>
      <c r="D207" s="127" t="s">
        <v>283</v>
      </c>
      <c r="E207" s="127"/>
      <c r="F207" s="676" t="str">
        <f>MID(A207,SEARCH("",A207)+1,99)</f>
        <v>olinDexter</v>
      </c>
      <c r="G207" s="676"/>
      <c r="H207" s="814" t="str">
        <f>SUBSTITUTE(A207,CHAR(160),CHAR(32))</f>
        <v>ColinDexter</v>
      </c>
      <c r="I207" s="814"/>
      <c r="J207" s="814" t="str">
        <f>TRIM(SUBSTITUTE(CLEAN(Tableau11[[#This Row],[Auteur]]),CHAR(160),CHAR(32)))</f>
        <v>ColinDexter</v>
      </c>
      <c r="K207" s="801" t="str">
        <f>_xlfn.TEXTBEFORE(A207,"")</f>
        <v/>
      </c>
      <c r="L207" s="116" t="s">
        <v>20</v>
      </c>
      <c r="M207" s="119"/>
      <c r="N207" s="276" t="s">
        <v>30</v>
      </c>
      <c r="O207" s="118"/>
      <c r="P207" s="467" t="s">
        <v>2140</v>
      </c>
      <c r="Q207" s="572" t="s">
        <v>24</v>
      </c>
      <c r="R207" s="706" t="s">
        <v>2113</v>
      </c>
      <c r="S207" s="389" t="s">
        <v>189</v>
      </c>
      <c r="T207" s="115"/>
      <c r="U207" s="129"/>
      <c r="V207" s="114"/>
      <c r="W207" s="114"/>
      <c r="X207" s="278"/>
      <c r="Y207" s="114"/>
      <c r="Z207" s="114"/>
      <c r="AA207" s="127"/>
      <c r="AB207" s="124"/>
      <c r="AC207" s="278"/>
      <c r="AD207" s="278"/>
      <c r="AE207" s="278"/>
      <c r="AF207" s="278"/>
      <c r="AH207" s="352"/>
      <c r="AI207" s="115"/>
      <c r="AJ207" s="115"/>
      <c r="AK207" s="115"/>
      <c r="AM207" s="643"/>
    </row>
    <row r="208" spans="1:39" ht="12.95" customHeight="1" x14ac:dyDescent="0.15">
      <c r="A208" s="349" t="s">
        <v>1404</v>
      </c>
      <c r="B208" s="527" t="str">
        <f>IF(COUNTIF($A$2:A208,A208)&gt;1,"Doublon","")</f>
        <v/>
      </c>
      <c r="C208" s="122" t="s">
        <v>20</v>
      </c>
      <c r="D208" s="127" t="s">
        <v>284</v>
      </c>
      <c r="E208" s="127"/>
      <c r="F208" s="676" t="str">
        <f>MID(A208,SEARCH("",A208)+1,99)</f>
        <v>olinHarrison</v>
      </c>
      <c r="G208" s="676"/>
      <c r="H208" s="814" t="str">
        <f>SUBSTITUTE(A208,CHAR(160),CHAR(32))</f>
        <v>ColinHarrison</v>
      </c>
      <c r="I208" s="814"/>
      <c r="J208" s="814" t="str">
        <f>TRIM(SUBSTITUTE(CLEAN(Tableau11[[#This Row],[Auteur]]),CHAR(160),CHAR(32)))</f>
        <v>ColinHarrison</v>
      </c>
      <c r="K208" s="801" t="str">
        <f>_xlfn.TEXTBEFORE(A208,"")</f>
        <v/>
      </c>
      <c r="L208" s="114"/>
      <c r="M208" s="119"/>
      <c r="N208" s="279"/>
      <c r="O208" s="282" t="s">
        <v>30</v>
      </c>
      <c r="P208" s="122" t="s">
        <v>1405</v>
      </c>
      <c r="Q208" s="572" t="s">
        <v>74</v>
      </c>
      <c r="R208" s="704" t="s">
        <v>1266</v>
      </c>
      <c r="S208" s="389" t="s">
        <v>189</v>
      </c>
      <c r="T208" s="115"/>
      <c r="U208" s="129"/>
      <c r="V208" s="114"/>
      <c r="W208" s="114"/>
      <c r="X208" s="114"/>
      <c r="Y208" s="114"/>
      <c r="Z208" s="349" t="s">
        <v>1404</v>
      </c>
      <c r="AA208" s="131" t="s">
        <v>284</v>
      </c>
      <c r="AB208" s="124"/>
      <c r="AC208" s="114"/>
      <c r="AD208" s="114"/>
      <c r="AE208" s="114"/>
      <c r="AF208" s="114"/>
      <c r="AH208" s="352"/>
      <c r="AI208" s="115"/>
      <c r="AJ208" s="115"/>
      <c r="AK208" s="115"/>
      <c r="AM208" s="643"/>
    </row>
    <row r="209" spans="1:39" ht="12.95" customHeight="1" x14ac:dyDescent="0.15">
      <c r="A209" s="284" t="s">
        <v>2836</v>
      </c>
      <c r="B209" s="527"/>
      <c r="C209" s="122"/>
      <c r="D209" s="127"/>
      <c r="E209" s="127"/>
      <c r="F209" s="676" t="str">
        <f>MID(A209,SEARCH("",A209)+1,99)</f>
        <v>olinNiel</v>
      </c>
      <c r="G209" s="676"/>
      <c r="H209" s="814" t="str">
        <f>SUBSTITUTE(A209,CHAR(160),CHAR(32))</f>
        <v>ColinNiel</v>
      </c>
      <c r="I209" s="814"/>
      <c r="J209" s="814" t="str">
        <f>TRIM(SUBSTITUTE(CLEAN(Tableau11[[#This Row],[Auteur]]),CHAR(160),CHAR(32)))</f>
        <v>ColinNiel</v>
      </c>
      <c r="K209" s="801" t="str">
        <f>_xlfn.TEXTBEFORE(A209,"")</f>
        <v/>
      </c>
      <c r="L209" s="114"/>
      <c r="M209" s="119" t="s">
        <v>20</v>
      </c>
      <c r="N209" s="276" t="s">
        <v>22</v>
      </c>
      <c r="O209" s="282" t="s">
        <v>30</v>
      </c>
      <c r="P209" s="568" t="s">
        <v>2837</v>
      </c>
      <c r="Q209" s="572" t="s">
        <v>2838</v>
      </c>
      <c r="R209" s="704" t="s">
        <v>2409</v>
      </c>
      <c r="S209" s="389" t="s">
        <v>189</v>
      </c>
      <c r="T209" s="115" t="s">
        <v>20</v>
      </c>
      <c r="U209" s="129"/>
      <c r="V209" s="114"/>
      <c r="W209" s="114"/>
      <c r="X209" s="114"/>
      <c r="Y209" s="114"/>
      <c r="Z209" s="284"/>
      <c r="AA209" s="131"/>
      <c r="AB209" s="124"/>
      <c r="AC209" s="114"/>
      <c r="AD209" s="114"/>
      <c r="AE209" s="114"/>
      <c r="AF209" s="114"/>
      <c r="AH209" s="352"/>
      <c r="AI209" s="115"/>
      <c r="AJ209" s="115"/>
      <c r="AK209" s="115"/>
      <c r="AM209" s="643"/>
    </row>
    <row r="210" spans="1:39" ht="12.95" customHeight="1" x14ac:dyDescent="0.15">
      <c r="A210" s="125" t="s">
        <v>2927</v>
      </c>
      <c r="B210" s="527" t="str">
        <f>IF(COUNTIF($A$2:A210,A210)&gt;1,"Doublon","")</f>
        <v/>
      </c>
      <c r="C210" s="122" t="s">
        <v>20</v>
      </c>
      <c r="F210" s="676" t="str">
        <f>MID(A210,SEARCH("",A210)+1,99)</f>
        <v>olleenMcCullough</v>
      </c>
      <c r="G210" s="676"/>
      <c r="H210" s="814" t="str">
        <f>SUBSTITUTE(A210,CHAR(160),CHAR(32))</f>
        <v>ColleenMcCullough</v>
      </c>
      <c r="I210" s="814"/>
      <c r="J210" s="814" t="str">
        <f>TRIM(SUBSTITUTE(CLEAN(Tableau11[[#This Row],[Auteur]]),CHAR(160),CHAR(32)))</f>
        <v>ColleenMcCullough</v>
      </c>
      <c r="K210" s="125" t="str">
        <f>_xlfn.TEXTBEFORE(A210,"")</f>
        <v/>
      </c>
      <c r="M210" s="119"/>
      <c r="O210" s="118"/>
      <c r="Q210" s="125" t="s">
        <v>2923</v>
      </c>
      <c r="R210" s="705" t="s">
        <v>917</v>
      </c>
      <c r="S210" s="389" t="s">
        <v>189</v>
      </c>
      <c r="T210" s="118"/>
      <c r="U210" s="129"/>
      <c r="AM210" s="643"/>
    </row>
    <row r="211" spans="1:39" ht="12.95" customHeight="1" x14ac:dyDescent="0.15">
      <c r="A211" s="459" t="s">
        <v>2141</v>
      </c>
      <c r="B211" s="527" t="str">
        <f>IF(COUNTIF($A$2:A211,A211)&gt;1,"Doublon","")</f>
        <v/>
      </c>
      <c r="C211" s="122" t="s">
        <v>20</v>
      </c>
      <c r="D211" s="127" t="s">
        <v>286</v>
      </c>
      <c r="E211" s="127"/>
      <c r="F211" s="676" t="str">
        <f>MID(A211,SEARCH("",A211)+1,99)</f>
        <v>onanDoyle</v>
      </c>
      <c r="G211" s="676"/>
      <c r="H211" s="814" t="str">
        <f>SUBSTITUTE(A211,CHAR(160),CHAR(32))</f>
        <v>ConanDoyle</v>
      </c>
      <c r="I211" s="814"/>
      <c r="J211" s="814" t="str">
        <f>TRIM(SUBSTITUTE(CLEAN(Tableau11[[#This Row],[Auteur]]),CHAR(160),CHAR(32)))</f>
        <v>ConanDoyle</v>
      </c>
      <c r="K211" s="801" t="str">
        <f>_xlfn.TEXTBEFORE(A211,"")</f>
        <v/>
      </c>
      <c r="L211" s="116" t="s">
        <v>20</v>
      </c>
      <c r="M211" s="119"/>
      <c r="N211" s="276" t="s">
        <v>22</v>
      </c>
      <c r="O211" s="118"/>
      <c r="P211" s="133" t="s">
        <v>1447</v>
      </c>
      <c r="Q211" s="572" t="s">
        <v>24</v>
      </c>
      <c r="R211" s="706" t="s">
        <v>2113</v>
      </c>
      <c r="S211" s="389" t="s">
        <v>189</v>
      </c>
      <c r="T211" s="285"/>
      <c r="U211" s="129"/>
      <c r="V211" s="114"/>
      <c r="W211" s="114"/>
      <c r="X211" s="278"/>
      <c r="Y211" s="116"/>
      <c r="Z211" s="459" t="s">
        <v>2141</v>
      </c>
      <c r="AA211" s="131" t="s">
        <v>286</v>
      </c>
      <c r="AB211" s="124"/>
      <c r="AC211" s="278"/>
      <c r="AD211" s="278"/>
      <c r="AE211" s="278"/>
      <c r="AF211" s="278"/>
      <c r="AH211" s="352"/>
      <c r="AI211" s="115"/>
      <c r="AJ211" s="115"/>
      <c r="AK211" s="122" t="s">
        <v>22</v>
      </c>
      <c r="AM211" s="643"/>
    </row>
    <row r="212" spans="1:39" ht="12.95" customHeight="1" x14ac:dyDescent="0.15">
      <c r="A212" s="283" t="s">
        <v>1277</v>
      </c>
      <c r="B212" s="527" t="str">
        <f>IF(COUNTIF($A$2:A212,A212)&gt;1,"Doublon","")</f>
        <v/>
      </c>
      <c r="C212" s="122" t="s">
        <v>20</v>
      </c>
      <c r="D212" s="127" t="s">
        <v>288</v>
      </c>
      <c r="E212" s="127"/>
      <c r="F212" s="676" t="str">
        <f>MID(A212,SEARCH("",A212)+1,99)</f>
        <v>raigJohnson</v>
      </c>
      <c r="G212" s="676"/>
      <c r="H212" s="814" t="str">
        <f>SUBSTITUTE(A212,CHAR(160),CHAR(32))</f>
        <v>CraigJohnson</v>
      </c>
      <c r="I212" s="814"/>
      <c r="J212" s="814" t="str">
        <f>TRIM(SUBSTITUTE(CLEAN(Tableau11[[#This Row],[Auteur]]),CHAR(160),CHAR(32)))</f>
        <v>CraigJohnson</v>
      </c>
      <c r="K212" s="801" t="str">
        <f>_xlfn.TEXTBEFORE(A212,"")</f>
        <v/>
      </c>
      <c r="L212" s="114"/>
      <c r="M212" s="119"/>
      <c r="N212" s="279"/>
      <c r="O212" s="118"/>
      <c r="P212" s="280" t="s">
        <v>1278</v>
      </c>
      <c r="Q212" s="573" t="s">
        <v>85</v>
      </c>
      <c r="R212" s="704" t="s">
        <v>1266</v>
      </c>
      <c r="S212" s="389" t="s">
        <v>189</v>
      </c>
      <c r="T212" s="115"/>
      <c r="U212" s="129"/>
      <c r="V212" s="114"/>
      <c r="W212" s="114"/>
      <c r="X212" s="114"/>
      <c r="Y212" s="114"/>
      <c r="Z212" s="283" t="s">
        <v>1277</v>
      </c>
      <c r="AA212" s="131" t="s">
        <v>288</v>
      </c>
      <c r="AB212" s="124"/>
      <c r="AC212" s="114"/>
      <c r="AD212" s="114"/>
      <c r="AE212" s="114"/>
      <c r="AF212" s="114"/>
      <c r="AH212" s="352"/>
      <c r="AI212" s="115"/>
      <c r="AJ212" s="115"/>
      <c r="AK212" s="115"/>
      <c r="AM212" s="643"/>
    </row>
    <row r="213" spans="1:39" ht="12.95" customHeight="1" x14ac:dyDescent="0.15">
      <c r="A213" s="287" t="s">
        <v>1277</v>
      </c>
      <c r="B213" s="527" t="str">
        <f>IF(COUNTIF($A$2:A213,A213)&gt;1,"Doublon","")</f>
        <v>Doublon</v>
      </c>
      <c r="C213" s="122" t="s">
        <v>20</v>
      </c>
      <c r="D213" s="125" t="s">
        <v>288</v>
      </c>
      <c r="F213" s="676" t="str">
        <f>MID(A213,SEARCH("",A213)+1,99)</f>
        <v>raigJohnson</v>
      </c>
      <c r="G213" s="676"/>
      <c r="H213" s="814" t="str">
        <f>SUBSTITUTE(A213,CHAR(160),CHAR(32))</f>
        <v>CraigJohnson</v>
      </c>
      <c r="I213" s="814"/>
      <c r="J213" s="814" t="str">
        <f>TRIM(SUBSTITUTE(CLEAN(Tableau11[[#This Row],[Auteur]]),CHAR(160),CHAR(32)))</f>
        <v>CraigJohnson</v>
      </c>
      <c r="K213" s="125" t="str">
        <f>_xlfn.TEXTBEFORE(A213,"")</f>
        <v/>
      </c>
      <c r="L213" s="162" t="s">
        <v>26</v>
      </c>
      <c r="N213" s="290" t="s">
        <v>22</v>
      </c>
      <c r="O213" s="118"/>
      <c r="P213" s="280" t="s">
        <v>1406</v>
      </c>
      <c r="Q213" s="125" t="s">
        <v>74</v>
      </c>
      <c r="R213" s="704" t="s">
        <v>1266</v>
      </c>
      <c r="S213" s="389" t="s">
        <v>189</v>
      </c>
      <c r="U213" s="129"/>
      <c r="Z213" s="287"/>
      <c r="AA213" s="125"/>
      <c r="AM213" s="643"/>
    </row>
    <row r="214" spans="1:39" ht="12.95" customHeight="1" x14ac:dyDescent="0.15">
      <c r="A214" s="687" t="s">
        <v>1851</v>
      </c>
      <c r="C214" s="122" t="s">
        <v>20</v>
      </c>
      <c r="F214" s="676" t="str">
        <f>MID(A214,SEARCH("",A214)+1,99)</f>
        <v>amianCouceiro</v>
      </c>
      <c r="G214" s="676"/>
      <c r="H214" s="814" t="str">
        <f>SUBSTITUTE(A214,CHAR(160),CHAR(32))</f>
        <v>DamianCouceiro</v>
      </c>
      <c r="I214" s="814"/>
      <c r="J214" s="814" t="str">
        <f>TRIM(SUBSTITUTE(CLEAN(Tableau11[[#This Row],[Auteur]]),CHAR(160),CHAR(32)))</f>
        <v>DamianCouceiro</v>
      </c>
      <c r="K214" s="125" t="str">
        <f>_xlfn.TEXTBEFORE(A214,"")</f>
        <v/>
      </c>
      <c r="M214" s="119"/>
      <c r="O214" s="118"/>
      <c r="Q214" s="634" t="s">
        <v>275</v>
      </c>
      <c r="R214" s="705" t="s">
        <v>1843</v>
      </c>
      <c r="S214" s="389" t="s">
        <v>189</v>
      </c>
      <c r="AM214" s="643"/>
    </row>
    <row r="215" spans="1:39" ht="12.95" customHeight="1" x14ac:dyDescent="0.2">
      <c r="A215" s="615" t="s">
        <v>1851</v>
      </c>
      <c r="C215" s="122" t="s">
        <v>20</v>
      </c>
      <c r="D215" s="624" t="str">
        <f>RIGHT(A215,LEN(A215)-SEARCH("",A215))</f>
        <v>amianCouceiro</v>
      </c>
      <c r="E215" s="624"/>
      <c r="F215" s="676" t="str">
        <f>MID(A215,SEARCH("",A215)+1,99)</f>
        <v>amianCouceiro</v>
      </c>
      <c r="G215" s="676"/>
      <c r="H215" s="814" t="str">
        <f>SUBSTITUTE(A215,CHAR(160),CHAR(32))</f>
        <v>DamianCouceiro</v>
      </c>
      <c r="I215" s="814"/>
      <c r="J215" s="814" t="str">
        <f>TRIM(SUBSTITUTE(CLEAN(Tableau11[[#This Row],[Auteur]]),CHAR(160),CHAR(32)))</f>
        <v>DamianCouceiro</v>
      </c>
      <c r="K215" s="624" t="str">
        <f>_xlfn.TEXTBEFORE(A215,"")</f>
        <v/>
      </c>
      <c r="M215" s="119"/>
      <c r="O215" s="118"/>
      <c r="Q215" s="125" t="s">
        <v>860</v>
      </c>
      <c r="R215" s="705" t="s">
        <v>1843</v>
      </c>
      <c r="S215" s="389" t="s">
        <v>189</v>
      </c>
      <c r="Z215" s="598"/>
      <c r="AM215" s="643"/>
    </row>
    <row r="216" spans="1:39" ht="12.95" customHeight="1" x14ac:dyDescent="0.15">
      <c r="A216" s="297" t="s">
        <v>1407</v>
      </c>
      <c r="B216" s="527" t="str">
        <f>IF(COUNTIF($A$2:A216,A216)&gt;1,"Doublon","")</f>
        <v/>
      </c>
      <c r="C216" s="115"/>
      <c r="D216" s="127" t="s">
        <v>289</v>
      </c>
      <c r="E216" s="127"/>
      <c r="F216" s="676" t="str">
        <f>MID(A216,SEARCH("",A216)+1,99)</f>
        <v>anBrown</v>
      </c>
      <c r="G216" s="676"/>
      <c r="H216" s="814" t="str">
        <f>SUBSTITUTE(A216,CHAR(160),CHAR(32))</f>
        <v>DanBrown</v>
      </c>
      <c r="I216" s="814"/>
      <c r="J216" s="814" t="str">
        <f>TRIM(SUBSTITUTE(CLEAN(Tableau11[[#This Row],[Auteur]]),CHAR(160),CHAR(32)))</f>
        <v>DanBrown</v>
      </c>
      <c r="K216" s="801" t="str">
        <f>_xlfn.TEXTBEFORE(A216,"")</f>
        <v/>
      </c>
      <c r="L216" s="114"/>
      <c r="M216" s="119"/>
      <c r="N216" s="279"/>
      <c r="O216" s="118"/>
      <c r="P216" s="133" t="s">
        <v>1408</v>
      </c>
      <c r="Q216" s="572" t="s">
        <v>74</v>
      </c>
      <c r="R216" s="704" t="s">
        <v>1266</v>
      </c>
      <c r="S216" s="389" t="s">
        <v>189</v>
      </c>
      <c r="T216" s="115"/>
      <c r="U216" s="129"/>
      <c r="V216" s="114"/>
      <c r="W216" s="114"/>
      <c r="X216" s="114"/>
      <c r="Y216" s="114"/>
      <c r="Z216" s="114"/>
      <c r="AA216" s="127"/>
      <c r="AB216" s="124"/>
      <c r="AC216" s="114"/>
      <c r="AD216" s="114"/>
      <c r="AE216" s="114"/>
      <c r="AF216" s="114"/>
      <c r="AH216" s="352"/>
      <c r="AI216" s="115"/>
      <c r="AJ216" s="115"/>
      <c r="AK216" s="115"/>
      <c r="AM216" s="643"/>
    </row>
    <row r="217" spans="1:39" ht="12.95" customHeight="1" x14ac:dyDescent="0.15">
      <c r="A217" s="297" t="s">
        <v>1407</v>
      </c>
      <c r="B217" s="527" t="str">
        <f>IF(COUNTIF($A$2:A217,A217)&gt;1,"Doublon","")</f>
        <v>Doublon</v>
      </c>
      <c r="C217" s="122" t="s">
        <v>20</v>
      </c>
      <c r="D217" s="127" t="s">
        <v>289</v>
      </c>
      <c r="E217" s="127"/>
      <c r="F217" s="676" t="str">
        <f>MID(A217,SEARCH("",A217)+1,99)</f>
        <v>anBrown</v>
      </c>
      <c r="G217" s="676"/>
      <c r="H217" s="814" t="str">
        <f>SUBSTITUTE(A217,CHAR(160),CHAR(32))</f>
        <v>DanBrown</v>
      </c>
      <c r="I217" s="814"/>
      <c r="J217" s="814" t="str">
        <f>TRIM(SUBSTITUTE(CLEAN(Tableau11[[#This Row],[Auteur]]),CHAR(160),CHAR(32)))</f>
        <v>DanBrown</v>
      </c>
      <c r="K217" s="801" t="str">
        <f>_xlfn.TEXTBEFORE(A217,"")</f>
        <v/>
      </c>
      <c r="L217" s="114"/>
      <c r="M217" s="119"/>
      <c r="N217" s="279"/>
      <c r="O217" s="282" t="s">
        <v>30</v>
      </c>
      <c r="P217" s="347" t="s">
        <v>1409</v>
      </c>
      <c r="Q217" s="572" t="s">
        <v>74</v>
      </c>
      <c r="R217" s="704" t="s">
        <v>1266</v>
      </c>
      <c r="S217" s="389" t="s">
        <v>189</v>
      </c>
      <c r="T217" s="115"/>
      <c r="U217" s="129"/>
      <c r="V217" s="114"/>
      <c r="W217" s="114"/>
      <c r="X217" s="114"/>
      <c r="Y217" s="116" t="s">
        <v>30</v>
      </c>
      <c r="Z217" s="297" t="s">
        <v>1407</v>
      </c>
      <c r="AA217" s="131" t="s">
        <v>289</v>
      </c>
      <c r="AB217" s="124"/>
      <c r="AC217" s="114"/>
      <c r="AD217" s="114"/>
      <c r="AE217" s="114"/>
      <c r="AF217" s="114"/>
      <c r="AH217" s="377" t="s">
        <v>26</v>
      </c>
      <c r="AI217" s="115"/>
      <c r="AJ217" s="115"/>
      <c r="AK217" s="115"/>
      <c r="AM217" s="643"/>
    </row>
    <row r="218" spans="1:39" ht="12.95" customHeight="1" x14ac:dyDescent="0.15">
      <c r="A218" s="284" t="s">
        <v>2446</v>
      </c>
      <c r="B218" s="527" t="str">
        <f>IF(COUNTIF($A$2:A218,A218)&gt;1,"Doublon","")</f>
        <v/>
      </c>
      <c r="C218" s="122" t="s">
        <v>20</v>
      </c>
      <c r="D218" s="127" t="s">
        <v>290</v>
      </c>
      <c r="E218" s="127"/>
      <c r="F218" s="676" t="str">
        <f>MID(A218,SEARCH("",A218)+1,99)</f>
        <v>anFrank</v>
      </c>
      <c r="G218" s="676"/>
      <c r="H218" s="814" t="str">
        <f>SUBSTITUTE(A218,CHAR(160),CHAR(32))</f>
        <v>DanFrank</v>
      </c>
      <c r="I218" s="814"/>
      <c r="J218" s="814" t="str">
        <f>TRIM(SUBSTITUTE(CLEAN(Tableau11[[#This Row],[Auteur]]),CHAR(160),CHAR(32)))</f>
        <v>DanFrank</v>
      </c>
      <c r="K218" s="801" t="str">
        <f>_xlfn.TEXTBEFORE(A218,"")</f>
        <v/>
      </c>
      <c r="L218" s="114"/>
      <c r="M218" s="119"/>
      <c r="N218" s="279"/>
      <c r="O218" s="118"/>
      <c r="P218" s="133" t="s">
        <v>2447</v>
      </c>
      <c r="Q218" s="572" t="s">
        <v>47</v>
      </c>
      <c r="R218" s="704" t="s">
        <v>2409</v>
      </c>
      <c r="S218" s="519" t="s">
        <v>189</v>
      </c>
      <c r="T218" s="115"/>
      <c r="U218" s="129"/>
      <c r="V218" s="114"/>
      <c r="W218" s="114"/>
      <c r="X218" s="114"/>
      <c r="Y218" s="114"/>
      <c r="Z218" s="284" t="s">
        <v>2446</v>
      </c>
      <c r="AA218" s="131" t="s">
        <v>290</v>
      </c>
      <c r="AB218" s="124"/>
      <c r="AC218" s="114"/>
      <c r="AD218" s="114"/>
      <c r="AE218" s="114"/>
      <c r="AF218" s="114"/>
      <c r="AH218" s="352"/>
      <c r="AI218" s="115"/>
      <c r="AJ218" s="115"/>
      <c r="AK218" s="115"/>
      <c r="AM218" s="643"/>
    </row>
    <row r="219" spans="1:39" ht="12.95" customHeight="1" x14ac:dyDescent="0.15">
      <c r="A219" s="284" t="s">
        <v>2446</v>
      </c>
      <c r="B219" s="527" t="str">
        <f>IF(COUNTIF($A$2:A219,A219)&gt;1,"Doublon","")</f>
        <v>Doublon</v>
      </c>
      <c r="C219" s="115"/>
      <c r="D219" s="127" t="s">
        <v>290</v>
      </c>
      <c r="E219" s="127"/>
      <c r="F219" s="676" t="str">
        <f>MID(A219,SEARCH("",A219)+1,99)</f>
        <v>anFrank</v>
      </c>
      <c r="G219" s="676"/>
      <c r="H219" s="814" t="str">
        <f>SUBSTITUTE(A219,CHAR(160),CHAR(32))</f>
        <v>DanFrank</v>
      </c>
      <c r="I219" s="814"/>
      <c r="J219" s="814" t="str">
        <f>TRIM(SUBSTITUTE(CLEAN(Tableau11[[#This Row],[Auteur]]),CHAR(160),CHAR(32)))</f>
        <v>DanFrank</v>
      </c>
      <c r="K219" s="801" t="str">
        <f>_xlfn.TEXTBEFORE(A219,"")</f>
        <v/>
      </c>
      <c r="L219" s="114"/>
      <c r="M219" s="119"/>
      <c r="N219" s="279"/>
      <c r="O219" s="118"/>
      <c r="P219" s="133" t="s">
        <v>2448</v>
      </c>
      <c r="Q219" s="572" t="s">
        <v>47</v>
      </c>
      <c r="R219" s="704" t="s">
        <v>2409</v>
      </c>
      <c r="S219" s="389" t="s">
        <v>189</v>
      </c>
      <c r="T219" s="115"/>
      <c r="U219" s="129"/>
      <c r="V219" s="114"/>
      <c r="W219" s="114"/>
      <c r="X219" s="114"/>
      <c r="Y219" s="114"/>
      <c r="Z219" s="114"/>
      <c r="AA219" s="127"/>
      <c r="AB219" s="124"/>
      <c r="AC219" s="114"/>
      <c r="AD219" s="114"/>
      <c r="AE219" s="114"/>
      <c r="AF219" s="114"/>
      <c r="AH219" s="352"/>
      <c r="AI219" s="115"/>
      <c r="AJ219" s="115"/>
      <c r="AK219" s="115"/>
      <c r="AM219" s="643"/>
    </row>
    <row r="220" spans="1:39" ht="12.95" customHeight="1" x14ac:dyDescent="0.15">
      <c r="A220" s="284" t="s">
        <v>2446</v>
      </c>
      <c r="B220" s="527" t="str">
        <f>IF(COUNTIF($A$2:A220,A220)&gt;1,"Doublon","")</f>
        <v>Doublon</v>
      </c>
      <c r="C220" s="115"/>
      <c r="D220" s="127" t="s">
        <v>290</v>
      </c>
      <c r="E220" s="127"/>
      <c r="F220" s="676" t="str">
        <f>MID(A220,SEARCH("",A220)+1,99)</f>
        <v>anFrank</v>
      </c>
      <c r="G220" s="676"/>
      <c r="H220" s="814" t="str">
        <f>SUBSTITUTE(A220,CHAR(160),CHAR(32))</f>
        <v>DanFrank</v>
      </c>
      <c r="I220" s="814"/>
      <c r="J220" s="814" t="str">
        <f>TRIM(SUBSTITUTE(CLEAN(Tableau11[[#This Row],[Auteur]]),CHAR(160),CHAR(32)))</f>
        <v>DanFrank</v>
      </c>
      <c r="K220" s="801" t="str">
        <f>_xlfn.TEXTBEFORE(A220,"")</f>
        <v/>
      </c>
      <c r="L220" s="114"/>
      <c r="M220" s="119"/>
      <c r="N220" s="279"/>
      <c r="O220" s="118"/>
      <c r="P220" s="133" t="s">
        <v>2449</v>
      </c>
      <c r="Q220" s="572" t="s">
        <v>47</v>
      </c>
      <c r="R220" s="704" t="s">
        <v>2409</v>
      </c>
      <c r="S220" s="389" t="s">
        <v>189</v>
      </c>
      <c r="T220" s="115"/>
      <c r="U220" s="129"/>
      <c r="V220" s="114"/>
      <c r="W220" s="114"/>
      <c r="X220" s="114"/>
      <c r="Y220" s="114"/>
      <c r="Z220" s="114"/>
      <c r="AA220" s="127"/>
      <c r="AB220" s="124"/>
      <c r="AC220" s="114"/>
      <c r="AD220" s="114"/>
      <c r="AE220" s="114"/>
      <c r="AF220" s="114"/>
      <c r="AH220" s="352"/>
      <c r="AI220" s="115"/>
      <c r="AJ220" s="115"/>
      <c r="AK220" s="115"/>
      <c r="AM220" s="643"/>
    </row>
    <row r="221" spans="1:39" ht="12.95" customHeight="1" x14ac:dyDescent="0.15">
      <c r="A221" s="284" t="s">
        <v>2446</v>
      </c>
      <c r="B221" s="527" t="str">
        <f>IF(COUNTIF($A$2:A221,A221)&gt;1,"Doublon","")</f>
        <v>Doublon</v>
      </c>
      <c r="C221" s="115"/>
      <c r="D221" s="127" t="s">
        <v>290</v>
      </c>
      <c r="E221" s="127"/>
      <c r="F221" s="676" t="str">
        <f>MID(A221,SEARCH("",A221)+1,99)</f>
        <v>anFrank</v>
      </c>
      <c r="G221" s="676"/>
      <c r="H221" s="814" t="str">
        <f>SUBSTITUTE(A221,CHAR(160),CHAR(32))</f>
        <v>DanFrank</v>
      </c>
      <c r="I221" s="814"/>
      <c r="J221" s="814" t="str">
        <f>TRIM(SUBSTITUTE(CLEAN(Tableau11[[#This Row],[Auteur]]),CHAR(160),CHAR(32)))</f>
        <v>DanFrank</v>
      </c>
      <c r="K221" s="801" t="str">
        <f>_xlfn.TEXTBEFORE(A221,"")</f>
        <v/>
      </c>
      <c r="L221" s="114"/>
      <c r="M221" s="119"/>
      <c r="N221" s="279"/>
      <c r="O221" s="118"/>
      <c r="P221" s="133" t="s">
        <v>2450</v>
      </c>
      <c r="Q221" s="572" t="s">
        <v>47</v>
      </c>
      <c r="R221" s="704" t="s">
        <v>2409</v>
      </c>
      <c r="S221" s="389" t="s">
        <v>189</v>
      </c>
      <c r="T221" s="115"/>
      <c r="U221" s="129"/>
      <c r="V221" s="114"/>
      <c r="W221" s="114"/>
      <c r="X221" s="114"/>
      <c r="Y221" s="114"/>
      <c r="Z221" s="114"/>
      <c r="AA221" s="127"/>
      <c r="AB221" s="124"/>
      <c r="AC221" s="114"/>
      <c r="AD221" s="114"/>
      <c r="AE221" s="114"/>
      <c r="AF221" s="114"/>
      <c r="AH221" s="352"/>
      <c r="AI221" s="115"/>
      <c r="AJ221" s="115"/>
      <c r="AK221" s="115"/>
      <c r="AM221" s="643"/>
    </row>
    <row r="222" spans="1:39" ht="12.95" customHeight="1" x14ac:dyDescent="0.15">
      <c r="A222" s="284" t="s">
        <v>2446</v>
      </c>
      <c r="B222" s="527" t="str">
        <f>IF(COUNTIF($A$2:A222,A222)&gt;1,"Doublon","")</f>
        <v>Doublon</v>
      </c>
      <c r="C222" s="115"/>
      <c r="D222" s="127" t="s">
        <v>290</v>
      </c>
      <c r="E222" s="127"/>
      <c r="F222" s="676" t="str">
        <f>MID(A222,SEARCH("",A222)+1,99)</f>
        <v>anFrank</v>
      </c>
      <c r="G222" s="676"/>
      <c r="H222" s="814" t="str">
        <f>SUBSTITUTE(A222,CHAR(160),CHAR(32))</f>
        <v>DanFrank</v>
      </c>
      <c r="I222" s="814"/>
      <c r="J222" s="814" t="str">
        <f>TRIM(SUBSTITUTE(CLEAN(Tableau11[[#This Row],[Auteur]]),CHAR(160),CHAR(32)))</f>
        <v>DanFrank</v>
      </c>
      <c r="K222" s="801" t="str">
        <f>_xlfn.TEXTBEFORE(A222,"")</f>
        <v/>
      </c>
      <c r="L222" s="114"/>
      <c r="M222" s="119"/>
      <c r="N222" s="279"/>
      <c r="O222" s="118"/>
      <c r="P222" s="133" t="s">
        <v>2451</v>
      </c>
      <c r="Q222" s="572" t="s">
        <v>47</v>
      </c>
      <c r="R222" s="704" t="s">
        <v>2409</v>
      </c>
      <c r="S222" s="389" t="s">
        <v>189</v>
      </c>
      <c r="T222" s="115"/>
      <c r="U222" s="129"/>
      <c r="V222" s="114"/>
      <c r="W222" s="114"/>
      <c r="X222" s="114"/>
      <c r="Y222" s="114"/>
      <c r="Z222" s="114"/>
      <c r="AA222" s="127"/>
      <c r="AB222" s="124"/>
      <c r="AC222" s="114"/>
      <c r="AD222" s="114"/>
      <c r="AE222" s="114"/>
      <c r="AF222" s="114"/>
      <c r="AH222" s="352"/>
      <c r="AI222" s="115"/>
      <c r="AJ222" s="115"/>
      <c r="AK222" s="115"/>
      <c r="AM222" s="643"/>
    </row>
    <row r="223" spans="1:39" ht="12.95" customHeight="1" x14ac:dyDescent="0.15">
      <c r="A223" s="284" t="s">
        <v>2446</v>
      </c>
      <c r="B223" s="527" t="str">
        <f>IF(COUNTIF($A$2:A223,A223)&gt;1,"Doublon","")</f>
        <v>Doublon</v>
      </c>
      <c r="C223" s="115"/>
      <c r="D223" s="127" t="s">
        <v>290</v>
      </c>
      <c r="E223" s="127"/>
      <c r="F223" s="676" t="str">
        <f>MID(A223,SEARCH("",A223)+1,99)</f>
        <v>anFrank</v>
      </c>
      <c r="G223" s="676"/>
      <c r="H223" s="814" t="str">
        <f>SUBSTITUTE(A223,CHAR(160),CHAR(32))</f>
        <v>DanFrank</v>
      </c>
      <c r="I223" s="814"/>
      <c r="J223" s="814" t="str">
        <f>TRIM(SUBSTITUTE(CLEAN(Tableau11[[#This Row],[Auteur]]),CHAR(160),CHAR(32)))</f>
        <v>DanFrank</v>
      </c>
      <c r="K223" s="801" t="str">
        <f>_xlfn.TEXTBEFORE(A223,"")</f>
        <v/>
      </c>
      <c r="L223" s="114"/>
      <c r="M223" s="119"/>
      <c r="N223" s="279"/>
      <c r="O223" s="118"/>
      <c r="P223" s="133" t="s">
        <v>2452</v>
      </c>
      <c r="Q223" s="572" t="s">
        <v>47</v>
      </c>
      <c r="R223" s="704" t="s">
        <v>2409</v>
      </c>
      <c r="S223" s="389" t="s">
        <v>189</v>
      </c>
      <c r="T223" s="115"/>
      <c r="U223" s="129"/>
      <c r="V223" s="114"/>
      <c r="W223" s="114"/>
      <c r="X223" s="114"/>
      <c r="Y223" s="114"/>
      <c r="Z223" s="114"/>
      <c r="AA223" s="127"/>
      <c r="AB223" s="124"/>
      <c r="AC223" s="114"/>
      <c r="AD223" s="114"/>
      <c r="AE223" s="114"/>
      <c r="AF223" s="114"/>
      <c r="AH223" s="352"/>
      <c r="AI223" s="115"/>
      <c r="AJ223" s="115"/>
      <c r="AK223" s="115"/>
      <c r="AM223" s="643"/>
    </row>
    <row r="224" spans="1:39" ht="12.95" customHeight="1" x14ac:dyDescent="0.15">
      <c r="A224" s="284" t="s">
        <v>2446</v>
      </c>
      <c r="B224" s="527" t="str">
        <f>IF(COUNTIF($A$2:A224,A224)&gt;1,"Doublon","")</f>
        <v>Doublon</v>
      </c>
      <c r="C224" s="122" t="s">
        <v>20</v>
      </c>
      <c r="D224" s="127" t="s">
        <v>143</v>
      </c>
      <c r="E224" s="127"/>
      <c r="F224" s="676" t="str">
        <f>MID(A224,SEARCH("",A224)+1,99)</f>
        <v>anFrank</v>
      </c>
      <c r="G224" s="676"/>
      <c r="H224" s="814" t="str">
        <f>SUBSTITUTE(A224,CHAR(160),CHAR(32))</f>
        <v>DanFrank</v>
      </c>
      <c r="I224" s="814"/>
      <c r="J224" s="814" t="str">
        <f>TRIM(SUBSTITUTE(CLEAN(Tableau11[[#This Row],[Auteur]]),CHAR(160),CHAR(32)))</f>
        <v>DanFrank</v>
      </c>
      <c r="K224" s="801" t="str">
        <f>_xlfn.TEXTBEFORE(A224,"")</f>
        <v/>
      </c>
      <c r="L224" s="114"/>
      <c r="M224" s="119"/>
      <c r="N224" s="279"/>
      <c r="O224" s="118"/>
      <c r="P224" s="294"/>
      <c r="Q224" s="573" t="s">
        <v>38</v>
      </c>
      <c r="R224" s="704" t="s">
        <v>2409</v>
      </c>
      <c r="S224" s="519" t="s">
        <v>189</v>
      </c>
      <c r="T224" s="118"/>
      <c r="U224" s="129"/>
      <c r="V224" s="114"/>
      <c r="W224" s="114"/>
      <c r="X224" s="114"/>
      <c r="Y224" s="114"/>
      <c r="Z224" s="349" t="s">
        <v>1729</v>
      </c>
      <c r="AA224" s="131" t="s">
        <v>143</v>
      </c>
      <c r="AB224" s="124"/>
      <c r="AC224" s="114"/>
      <c r="AD224" s="114"/>
      <c r="AE224" s="114"/>
      <c r="AF224" s="114"/>
      <c r="AH224" s="352"/>
      <c r="AI224" s="115"/>
      <c r="AJ224" s="115"/>
      <c r="AK224" s="115"/>
      <c r="AM224" s="643" t="s">
        <v>26</v>
      </c>
    </row>
    <row r="225" spans="1:39" ht="12.95" customHeight="1" x14ac:dyDescent="0.2">
      <c r="A225" s="614" t="s">
        <v>1982</v>
      </c>
      <c r="C225" s="122" t="s">
        <v>20</v>
      </c>
      <c r="D225" s="624" t="str">
        <f>RIGHT(A225,LEN(A225)-SEARCH("",A225))</f>
        <v>anielBayliss</v>
      </c>
      <c r="E225" s="624"/>
      <c r="F225" s="676" t="str">
        <f>MID(A225,SEARCH("",A225)+1,99)</f>
        <v>anielBayliss</v>
      </c>
      <c r="G225" s="676"/>
      <c r="H225" s="814" t="str">
        <f>SUBSTITUTE(A225,CHAR(160),CHAR(32))</f>
        <v>DanielBayliss</v>
      </c>
      <c r="I225" s="814"/>
      <c r="J225" s="814" t="str">
        <f>TRIM(SUBSTITUTE(CLEAN(Tableau11[[#This Row],[Auteur]]),CHAR(160),CHAR(32)))</f>
        <v>DanielBayliss</v>
      </c>
      <c r="K225" s="624" t="str">
        <f>_xlfn.TEXTBEFORE(A225,"")</f>
        <v/>
      </c>
      <c r="M225" s="119"/>
      <c r="O225" s="118"/>
      <c r="Q225" s="668" t="s">
        <v>996</v>
      </c>
      <c r="R225" s="705" t="s">
        <v>1843</v>
      </c>
      <c r="S225" s="389" t="s">
        <v>189</v>
      </c>
      <c r="Z225" s="629"/>
      <c r="AM225" s="643"/>
    </row>
    <row r="226" spans="1:39" ht="12.95" customHeight="1" x14ac:dyDescent="0.15">
      <c r="A226" s="652" t="s">
        <v>1969</v>
      </c>
      <c r="C226" s="122" t="s">
        <v>20</v>
      </c>
      <c r="D226" s="675" t="s">
        <v>1134</v>
      </c>
      <c r="E226" s="676" t="s">
        <v>1134</v>
      </c>
      <c r="F226" s="676" t="str">
        <f>MID(A226,SEARCH("",A226)+1,99)</f>
        <v>﻿DanielCHAVARRIA</v>
      </c>
      <c r="G226" s="676"/>
      <c r="H226" s="814" t="str">
        <f>SUBSTITUTE(A226,CHAR(160),CHAR(32))</f>
        <v>﻿﻿DanielCHAVARRIA</v>
      </c>
      <c r="I226" s="814"/>
      <c r="J226" s="814" t="str">
        <f>TRIM(SUBSTITUTE(CLEAN(Tableau11[[#This Row],[Auteur]]),CHAR(160),CHAR(32)))</f>
        <v>﻿﻿DanielCHAVARRIA</v>
      </c>
      <c r="K226" s="676" t="str">
        <f>_xlfn.TEXTBEFORE(A226,"")</f>
        <v/>
      </c>
      <c r="Q226" s="667" t="s">
        <v>1118</v>
      </c>
      <c r="R226" s="705" t="s">
        <v>1843</v>
      </c>
      <c r="S226" s="389" t="s">
        <v>189</v>
      </c>
      <c r="AM226" s="643"/>
    </row>
    <row r="227" spans="1:39" ht="12.95" customHeight="1" x14ac:dyDescent="0.15">
      <c r="A227" s="283" t="s">
        <v>2361</v>
      </c>
      <c r="B227" s="527" t="str">
        <f>IF(COUNTIF($A$2:A227,A227)&gt;1,"Doublon","")</f>
        <v/>
      </c>
      <c r="C227" s="115" t="s">
        <v>20</v>
      </c>
      <c r="D227" s="127" t="s">
        <v>813</v>
      </c>
      <c r="E227" s="127"/>
      <c r="F227" s="676" t="str">
        <f>MID(A227,SEARCH("",A227)+1,99)</f>
        <v>anielEasterman</v>
      </c>
      <c r="G227" s="676"/>
      <c r="H227" s="814" t="str">
        <f>SUBSTITUTE(A227,CHAR(160),CHAR(32))</f>
        <v>DanielEasterman</v>
      </c>
      <c r="I227" s="814"/>
      <c r="J227" s="814" t="str">
        <f>TRIM(SUBSTITUTE(CLEAN(Tableau11[[#This Row],[Auteur]]),CHAR(160),CHAR(32)))</f>
        <v>DanielEasterman</v>
      </c>
      <c r="K227" s="801" t="str">
        <f>_xlfn.TEXTBEFORE(A227,"")</f>
        <v/>
      </c>
      <c r="L227" s="116"/>
      <c r="M227" s="121"/>
      <c r="N227" s="276"/>
      <c r="O227" s="118"/>
      <c r="P227" s="551" t="s">
        <v>2362</v>
      </c>
      <c r="Q227" s="572" t="s">
        <v>351</v>
      </c>
      <c r="R227" s="706" t="s">
        <v>2113</v>
      </c>
      <c r="S227" s="389" t="s">
        <v>189</v>
      </c>
      <c r="T227" s="302" t="s">
        <v>20</v>
      </c>
      <c r="U227" s="129"/>
      <c r="V227" s="114"/>
      <c r="W227" s="114"/>
      <c r="X227" s="114"/>
      <c r="Y227" s="114"/>
      <c r="Z227" s="283" t="s">
        <v>2361</v>
      </c>
      <c r="AA227" s="131" t="s">
        <v>813</v>
      </c>
      <c r="AB227" s="124"/>
      <c r="AC227" s="114"/>
      <c r="AD227" s="114"/>
      <c r="AE227" s="114"/>
      <c r="AF227" s="114"/>
      <c r="AH227" s="377"/>
      <c r="AI227" s="115"/>
      <c r="AJ227" s="115"/>
      <c r="AK227" s="115"/>
      <c r="AM227" s="643"/>
    </row>
    <row r="228" spans="1:39" ht="12.95" customHeight="1" x14ac:dyDescent="0.15">
      <c r="A228" s="125" t="s">
        <v>1835</v>
      </c>
      <c r="C228" s="115" t="s">
        <v>20</v>
      </c>
      <c r="F228" s="676" t="str">
        <f>MID(A228,SEARCH("",A228)+1,99)</f>
        <v>anielleCharest</v>
      </c>
      <c r="G228" s="676"/>
      <c r="H228" s="814" t="str">
        <f>SUBSTITUTE(A228,CHAR(160),CHAR(32))</f>
        <v>DanielleCharest</v>
      </c>
      <c r="I228" s="814"/>
      <c r="J228" s="814" t="str">
        <f>TRIM(SUBSTITUTE(CLEAN(Tableau11[[#This Row],[Auteur]]),CHAR(160),CHAR(32)))</f>
        <v>DanielleCharest</v>
      </c>
      <c r="K228" s="125" t="str">
        <f>_xlfn.TEXTBEFORE(A228,"")</f>
        <v/>
      </c>
      <c r="Q228" s="572" t="s">
        <v>1832</v>
      </c>
      <c r="R228" s="705" t="s">
        <v>1266</v>
      </c>
      <c r="S228" s="388" t="s">
        <v>25</v>
      </c>
      <c r="AM228" s="643"/>
    </row>
    <row r="229" spans="1:39" ht="12.95" customHeight="1" x14ac:dyDescent="0.15">
      <c r="A229" s="288" t="s">
        <v>2618</v>
      </c>
      <c r="B229" s="527" t="str">
        <f>IF(COUNTIF($A$2:A229,A229)&gt;1,"Doublon","")</f>
        <v/>
      </c>
      <c r="C229" s="122" t="s">
        <v>20</v>
      </c>
      <c r="D229" s="125" t="s">
        <v>891</v>
      </c>
      <c r="F229" s="676" t="str">
        <f>MID(A229,SEARCH("",A229)+1,99)</f>
        <v>anielPennac</v>
      </c>
      <c r="G229" s="676"/>
      <c r="H229" s="814" t="str">
        <f>SUBSTITUTE(A229,CHAR(160),CHAR(32))</f>
        <v>DanielPennac</v>
      </c>
      <c r="I229" s="814"/>
      <c r="J229" s="814" t="str">
        <f>TRIM(SUBSTITUTE(CLEAN(Tableau11[[#This Row],[Auteur]]),CHAR(160),CHAR(32)))</f>
        <v>DanielPennac</v>
      </c>
      <c r="K229" s="125" t="str">
        <f>_xlfn.TEXTBEFORE(A229,"")</f>
        <v/>
      </c>
      <c r="M229" s="119"/>
      <c r="O229" s="118"/>
      <c r="Q229" s="574" t="s">
        <v>862</v>
      </c>
      <c r="R229" s="705" t="s">
        <v>2847</v>
      </c>
      <c r="S229" s="519" t="s">
        <v>189</v>
      </c>
      <c r="T229" s="299"/>
      <c r="U229" s="129"/>
      <c r="Z229" s="125" t="s">
        <v>1739</v>
      </c>
      <c r="AA229" s="125" t="s">
        <v>891</v>
      </c>
      <c r="AB229" s="124"/>
      <c r="AM229" s="643" t="s">
        <v>26</v>
      </c>
    </row>
    <row r="230" spans="1:39" ht="12.95" customHeight="1" x14ac:dyDescent="0.15">
      <c r="A230" s="652" t="s">
        <v>1965</v>
      </c>
      <c r="C230" s="122" t="s">
        <v>20</v>
      </c>
      <c r="D230" s="675" t="s">
        <v>1135</v>
      </c>
      <c r="E230" s="676" t="s">
        <v>1135</v>
      </c>
      <c r="F230" s="676" t="str">
        <f>MID(A230,SEARCH("",A230)+1,99)</f>
        <v>anielQUIROS</v>
      </c>
      <c r="G230" s="676"/>
      <c r="H230" s="814" t="str">
        <f>SUBSTITUTE(A230,CHAR(160),CHAR(32))</f>
        <v>DanielQUIROS</v>
      </c>
      <c r="I230" s="814"/>
      <c r="J230" s="814" t="str">
        <f>TRIM(SUBSTITUTE(CLEAN(Tableau11[[#This Row],[Auteur]]),CHAR(160),CHAR(32)))</f>
        <v>DanielQUIROS</v>
      </c>
      <c r="K230" s="676" t="str">
        <f>_xlfn.TEXTBEFORE(A230,"")</f>
        <v/>
      </c>
      <c r="Q230" s="634" t="s">
        <v>1966</v>
      </c>
      <c r="R230" s="705" t="s">
        <v>1843</v>
      </c>
      <c r="S230" s="389" t="s">
        <v>189</v>
      </c>
      <c r="AM230" s="643"/>
    </row>
    <row r="231" spans="1:39" ht="12.95" customHeight="1" x14ac:dyDescent="0.15">
      <c r="A231" s="730" t="s">
        <v>1764</v>
      </c>
      <c r="C231" s="115" t="s">
        <v>20</v>
      </c>
      <c r="F231" s="676" t="str">
        <f>MID(A231,SEARCH("",A231)+1,99)</f>
        <v>anny-PhilippeDesgagné</v>
      </c>
      <c r="G231" s="676"/>
      <c r="H231" s="814" t="str">
        <f>SUBSTITUTE(A231,CHAR(160),CHAR(32))</f>
        <v>Danny-PhilippeDesgagné</v>
      </c>
      <c r="I231" s="814"/>
      <c r="J231" s="814" t="str">
        <f>TRIM(SUBSTITUTE(CLEAN(Tableau11[[#This Row],[Auteur]]),CHAR(160),CHAR(32)))</f>
        <v>Danny-PhilippeDesgagné</v>
      </c>
      <c r="K231" s="125" t="str">
        <f>_xlfn.TEXTBEFORE(A231,"")</f>
        <v/>
      </c>
      <c r="Q231" s="125" t="s">
        <v>426</v>
      </c>
      <c r="R231" s="705" t="s">
        <v>1266</v>
      </c>
      <c r="S231" s="398" t="s">
        <v>189</v>
      </c>
      <c r="AM231" s="643"/>
    </row>
    <row r="232" spans="1:39" ht="12.95" customHeight="1" x14ac:dyDescent="0.15">
      <c r="A232" s="283" t="s">
        <v>1279</v>
      </c>
      <c r="B232" s="527" t="str">
        <f>IF(COUNTIF($A$2:A232,A232)&gt;1,"Doublon","")</f>
        <v/>
      </c>
      <c r="C232" s="115"/>
      <c r="D232" s="127" t="s">
        <v>292</v>
      </c>
      <c r="E232" s="127"/>
      <c r="F232" s="676" t="str">
        <f>MID(A232,SEARCH("",A232)+1,99)</f>
        <v>anSimmons</v>
      </c>
      <c r="G232" s="676"/>
      <c r="H232" s="814" t="str">
        <f>SUBSTITUTE(A232,CHAR(160),CHAR(32))</f>
        <v>DanSimmons</v>
      </c>
      <c r="I232" s="814"/>
      <c r="J232" s="814" t="str">
        <f>TRIM(SUBSTITUTE(CLEAN(Tableau11[[#This Row],[Auteur]]),CHAR(160),CHAR(32)))</f>
        <v>DanSimmons</v>
      </c>
      <c r="K232" s="801" t="str">
        <f>_xlfn.TEXTBEFORE(A232,"")</f>
        <v/>
      </c>
      <c r="L232" s="116" t="s">
        <v>20</v>
      </c>
      <c r="M232" s="121"/>
      <c r="N232" s="276" t="s">
        <v>22</v>
      </c>
      <c r="O232" s="118"/>
      <c r="P232" s="280" t="s">
        <v>1280</v>
      </c>
      <c r="Q232" s="573" t="s">
        <v>85</v>
      </c>
      <c r="R232" s="704" t="s">
        <v>1266</v>
      </c>
      <c r="S232" s="389" t="s">
        <v>189</v>
      </c>
      <c r="T232" s="115"/>
      <c r="U232" s="129"/>
      <c r="V232" s="114"/>
      <c r="W232" s="114"/>
      <c r="X232" s="114"/>
      <c r="Y232" s="114"/>
      <c r="Z232" s="116"/>
      <c r="AA232" s="127"/>
      <c r="AB232" s="124"/>
      <c r="AC232" s="114"/>
      <c r="AD232" s="114"/>
      <c r="AE232" s="114"/>
      <c r="AF232" s="114"/>
      <c r="AH232" s="377"/>
      <c r="AI232" s="115"/>
      <c r="AJ232" s="115"/>
      <c r="AK232" s="115"/>
      <c r="AM232" s="643"/>
    </row>
    <row r="233" spans="1:39" ht="12.95" customHeight="1" x14ac:dyDescent="0.15">
      <c r="A233" s="283" t="s">
        <v>1279</v>
      </c>
      <c r="B233" s="527" t="str">
        <f>IF(COUNTIF($A$2:A233,A233)&gt;1,"Doublon","")</f>
        <v>Doublon</v>
      </c>
      <c r="C233" s="115"/>
      <c r="D233" s="127" t="s">
        <v>292</v>
      </c>
      <c r="E233" s="127"/>
      <c r="F233" s="676" t="str">
        <f>MID(A233,SEARCH("",A233)+1,99)</f>
        <v>anSimmons</v>
      </c>
      <c r="G233" s="676"/>
      <c r="H233" s="814" t="str">
        <f>SUBSTITUTE(A233,CHAR(160),CHAR(32))</f>
        <v>DanSimmons</v>
      </c>
      <c r="I233" s="814"/>
      <c r="J233" s="814" t="str">
        <f>TRIM(SUBSTITUTE(CLEAN(Tableau11[[#This Row],[Auteur]]),CHAR(160),CHAR(32)))</f>
        <v>DanSimmons</v>
      </c>
      <c r="K233" s="801" t="str">
        <f>_xlfn.TEXTBEFORE(A233,"")</f>
        <v/>
      </c>
      <c r="L233" s="114"/>
      <c r="M233" s="121"/>
      <c r="N233" s="276"/>
      <c r="O233" s="118"/>
      <c r="P233" s="280" t="s">
        <v>1281</v>
      </c>
      <c r="Q233" s="573" t="s">
        <v>85</v>
      </c>
      <c r="R233" s="704" t="s">
        <v>1266</v>
      </c>
      <c r="S233" s="389" t="s">
        <v>189</v>
      </c>
      <c r="T233" s="115"/>
      <c r="U233" s="129"/>
      <c r="V233" s="114"/>
      <c r="W233" s="114"/>
      <c r="X233" s="114"/>
      <c r="Y233" s="114"/>
      <c r="Z233" s="116"/>
      <c r="AA233" s="127"/>
      <c r="AB233" s="124"/>
      <c r="AC233" s="114"/>
      <c r="AD233" s="114"/>
      <c r="AE233" s="114"/>
      <c r="AF233" s="114"/>
      <c r="AH233" s="377"/>
      <c r="AI233" s="115"/>
      <c r="AJ233" s="115"/>
      <c r="AK233" s="115"/>
      <c r="AM233" s="643"/>
    </row>
    <row r="234" spans="1:39" ht="12.95" customHeight="1" x14ac:dyDescent="0.15">
      <c r="A234" s="283" t="s">
        <v>1279</v>
      </c>
      <c r="B234" s="527" t="str">
        <f>IF(COUNTIF($A$2:A234,A234)&gt;1,"Doublon","")</f>
        <v>Doublon</v>
      </c>
      <c r="C234" s="122" t="s">
        <v>20</v>
      </c>
      <c r="D234" s="127" t="s">
        <v>292</v>
      </c>
      <c r="E234" s="127"/>
      <c r="F234" s="676" t="str">
        <f>MID(A234,SEARCH("",A234)+1,99)</f>
        <v>anSimmons</v>
      </c>
      <c r="G234" s="676"/>
      <c r="H234" s="814" t="str">
        <f>SUBSTITUTE(A234,CHAR(160),CHAR(32))</f>
        <v>DanSimmons</v>
      </c>
      <c r="I234" s="814"/>
      <c r="J234" s="814" t="str">
        <f>TRIM(SUBSTITUTE(CLEAN(Tableau11[[#This Row],[Auteur]]),CHAR(160),CHAR(32)))</f>
        <v>DanSimmons</v>
      </c>
      <c r="K234" s="801" t="str">
        <f>_xlfn.TEXTBEFORE(A234,"")</f>
        <v/>
      </c>
      <c r="L234" s="116" t="s">
        <v>20</v>
      </c>
      <c r="M234" s="121" t="s">
        <v>26</v>
      </c>
      <c r="N234" s="276" t="s">
        <v>22</v>
      </c>
      <c r="O234" s="118"/>
      <c r="P234" s="280" t="s">
        <v>1282</v>
      </c>
      <c r="Q234" s="573" t="s">
        <v>85</v>
      </c>
      <c r="R234" s="704" t="s">
        <v>1266</v>
      </c>
      <c r="S234" s="389" t="s">
        <v>189</v>
      </c>
      <c r="T234" s="115"/>
      <c r="U234" s="129"/>
      <c r="V234" s="114"/>
      <c r="W234" s="114"/>
      <c r="X234" s="114"/>
      <c r="Y234" s="114"/>
      <c r="Z234" s="283" t="s">
        <v>1279</v>
      </c>
      <c r="AA234" s="131" t="s">
        <v>292</v>
      </c>
      <c r="AB234" s="124"/>
      <c r="AC234" s="114"/>
      <c r="AD234" s="114"/>
      <c r="AE234" s="114"/>
      <c r="AF234" s="114"/>
      <c r="AH234" s="377" t="s">
        <v>26</v>
      </c>
      <c r="AI234" s="115"/>
      <c r="AJ234" s="115"/>
      <c r="AK234" s="115"/>
      <c r="AM234" s="643"/>
    </row>
    <row r="235" spans="1:39" ht="12.95" customHeight="1" x14ac:dyDescent="0.15">
      <c r="A235" s="283" t="s">
        <v>1279</v>
      </c>
      <c r="B235" s="527" t="str">
        <f>IF(COUNTIF($A$2:A235,A235)&gt;1,"Doublon","")</f>
        <v>Doublon</v>
      </c>
      <c r="C235" s="115"/>
      <c r="D235" s="127" t="s">
        <v>292</v>
      </c>
      <c r="E235" s="127"/>
      <c r="F235" s="676" t="str">
        <f>MID(A235,SEARCH("",A235)+1,99)</f>
        <v>anSimmons</v>
      </c>
      <c r="G235" s="676"/>
      <c r="H235" s="814" t="str">
        <f>SUBSTITUTE(A235,CHAR(160),CHAR(32))</f>
        <v>DanSimmons</v>
      </c>
      <c r="I235" s="814"/>
      <c r="J235" s="814" t="str">
        <f>TRIM(SUBSTITUTE(CLEAN(Tableau11[[#This Row],[Auteur]]),CHAR(160),CHAR(32)))</f>
        <v>DanSimmons</v>
      </c>
      <c r="K235" s="801" t="str">
        <f>_xlfn.TEXTBEFORE(A235,"")</f>
        <v/>
      </c>
      <c r="L235" s="114"/>
      <c r="M235" s="121"/>
      <c r="N235" s="276"/>
      <c r="O235" s="118"/>
      <c r="P235" s="301" t="s">
        <v>801</v>
      </c>
      <c r="Q235" s="573" t="s">
        <v>74</v>
      </c>
      <c r="R235" s="704" t="s">
        <v>1266</v>
      </c>
      <c r="S235" s="389" t="s">
        <v>189</v>
      </c>
      <c r="T235" s="302" t="s">
        <v>20</v>
      </c>
      <c r="U235" s="129"/>
      <c r="V235" s="114"/>
      <c r="W235" s="114"/>
      <c r="X235" s="114"/>
      <c r="Y235" s="114"/>
      <c r="Z235" s="116"/>
      <c r="AA235" s="127"/>
      <c r="AB235" s="124"/>
      <c r="AC235" s="114"/>
      <c r="AD235" s="114"/>
      <c r="AE235" s="114"/>
      <c r="AF235" s="114"/>
      <c r="AH235" s="377"/>
      <c r="AI235" s="115"/>
      <c r="AJ235" s="115"/>
      <c r="AK235" s="115"/>
      <c r="AM235" s="643"/>
    </row>
    <row r="236" spans="1:39" ht="12.95" customHeight="1" x14ac:dyDescent="0.15">
      <c r="A236" s="283" t="s">
        <v>1279</v>
      </c>
      <c r="B236" s="527" t="str">
        <f>IF(COUNTIF($A$2:A236,A236)&gt;1,"Doublon","")</f>
        <v>Doublon</v>
      </c>
      <c r="C236" s="115"/>
      <c r="D236" s="127" t="s">
        <v>292</v>
      </c>
      <c r="E236" s="127"/>
      <c r="F236" s="676" t="str">
        <f>MID(A236,SEARCH("",A236)+1,99)</f>
        <v>anSimmons</v>
      </c>
      <c r="G236" s="676"/>
      <c r="H236" s="814" t="str">
        <f>SUBSTITUTE(A236,CHAR(160),CHAR(32))</f>
        <v>DanSimmons</v>
      </c>
      <c r="I236" s="814"/>
      <c r="J236" s="814" t="str">
        <f>TRIM(SUBSTITUTE(CLEAN(Tableau11[[#This Row],[Auteur]]),CHAR(160),CHAR(32)))</f>
        <v>DanSimmons</v>
      </c>
      <c r="K236" s="801" t="str">
        <f>_xlfn.TEXTBEFORE(A236,"")</f>
        <v/>
      </c>
      <c r="L236" s="114"/>
      <c r="M236" s="121"/>
      <c r="N236" s="276"/>
      <c r="O236" s="118"/>
      <c r="P236" s="551" t="s">
        <v>1410</v>
      </c>
      <c r="Q236" s="573" t="s">
        <v>74</v>
      </c>
      <c r="R236" s="704" t="s">
        <v>1266</v>
      </c>
      <c r="S236" s="389" t="s">
        <v>189</v>
      </c>
      <c r="T236" s="302" t="s">
        <v>20</v>
      </c>
      <c r="U236" s="129"/>
      <c r="V236" s="114"/>
      <c r="W236" s="114"/>
      <c r="X236" s="114"/>
      <c r="Y236" s="114"/>
      <c r="Z236" s="116"/>
      <c r="AA236" s="127"/>
      <c r="AB236" s="124"/>
      <c r="AC236" s="114"/>
      <c r="AD236" s="114"/>
      <c r="AE236" s="114"/>
      <c r="AF236" s="114"/>
      <c r="AH236" s="377"/>
      <c r="AI236" s="115"/>
      <c r="AJ236" s="115"/>
      <c r="AK236" s="115"/>
      <c r="AM236" s="643"/>
    </row>
    <row r="237" spans="1:39" ht="12.95" customHeight="1" x14ac:dyDescent="0.15">
      <c r="A237" s="283" t="s">
        <v>2142</v>
      </c>
      <c r="B237" s="527" t="str">
        <f>IF(COUNTIF($A$2:A237,A237)&gt;1,"Doublon","")</f>
        <v/>
      </c>
      <c r="C237" s="122" t="s">
        <v>20</v>
      </c>
      <c r="D237" s="127" t="s">
        <v>773</v>
      </c>
      <c r="E237" s="127"/>
      <c r="F237" s="676" t="str">
        <f>MID(A237,SEARCH("",A237)+1,99)</f>
        <v>anWaddell</v>
      </c>
      <c r="G237" s="676"/>
      <c r="H237" s="814" t="str">
        <f>SUBSTITUTE(A237,CHAR(160),CHAR(32))</f>
        <v>DanWaddell</v>
      </c>
      <c r="I237" s="814"/>
      <c r="J237" s="814" t="str">
        <f>TRIM(SUBSTITUTE(CLEAN(Tableau11[[#This Row],[Auteur]]),CHAR(160),CHAR(32)))</f>
        <v>DanWaddell</v>
      </c>
      <c r="K237" s="801" t="str">
        <f>_xlfn.TEXTBEFORE(A237,"")</f>
        <v/>
      </c>
      <c r="L237" s="116"/>
      <c r="M237" s="121"/>
      <c r="N237" s="276"/>
      <c r="O237" s="118"/>
      <c r="P237" s="551" t="s">
        <v>2143</v>
      </c>
      <c r="Q237" s="572" t="s">
        <v>24</v>
      </c>
      <c r="R237" s="706" t="s">
        <v>2113</v>
      </c>
      <c r="S237" s="389" t="s">
        <v>189</v>
      </c>
      <c r="T237" s="302" t="s">
        <v>20</v>
      </c>
      <c r="U237" s="129"/>
      <c r="V237" s="114"/>
      <c r="W237" s="114"/>
      <c r="X237" s="114"/>
      <c r="Y237" s="114"/>
      <c r="Z237" s="283" t="s">
        <v>2142</v>
      </c>
      <c r="AA237" s="131" t="s">
        <v>817</v>
      </c>
      <c r="AB237" s="124"/>
      <c r="AC237" s="114"/>
      <c r="AD237" s="114"/>
      <c r="AE237" s="114"/>
      <c r="AF237" s="114"/>
      <c r="AH237" s="377"/>
      <c r="AI237" s="115"/>
      <c r="AJ237" s="115"/>
      <c r="AK237" s="115"/>
      <c r="AM237" s="643"/>
    </row>
    <row r="238" spans="1:39" ht="12.95" customHeight="1" x14ac:dyDescent="0.15">
      <c r="A238" s="283" t="s">
        <v>2142</v>
      </c>
      <c r="B238" s="527" t="str">
        <f>IF(COUNTIF($A$2:A238,A238)&gt;1,"Doublon","")</f>
        <v>Doublon</v>
      </c>
      <c r="C238" s="115" t="s">
        <v>20</v>
      </c>
      <c r="D238" s="127" t="s">
        <v>773</v>
      </c>
      <c r="E238" s="127"/>
      <c r="F238" s="676" t="str">
        <f>MID(A238,SEARCH("",A238)+1,99)</f>
        <v>anWaddell</v>
      </c>
      <c r="G238" s="676"/>
      <c r="H238" s="814" t="str">
        <f>SUBSTITUTE(A238,CHAR(160),CHAR(32))</f>
        <v>DanWaddell</v>
      </c>
      <c r="I238" s="814"/>
      <c r="J238" s="814" t="str">
        <f>TRIM(SUBSTITUTE(CLEAN(Tableau11[[#This Row],[Auteur]]),CHAR(160),CHAR(32)))</f>
        <v>DanWaddell</v>
      </c>
      <c r="K238" s="801" t="str">
        <f>_xlfn.TEXTBEFORE(A238,"")</f>
        <v/>
      </c>
      <c r="L238" s="116"/>
      <c r="M238" s="121"/>
      <c r="N238" s="276"/>
      <c r="O238" s="282" t="s">
        <v>30</v>
      </c>
      <c r="P238" s="280" t="s">
        <v>2144</v>
      </c>
      <c r="Q238" s="572" t="s">
        <v>24</v>
      </c>
      <c r="R238" s="706" t="s">
        <v>2113</v>
      </c>
      <c r="S238" s="389" t="s">
        <v>189</v>
      </c>
      <c r="T238" s="115"/>
      <c r="U238" s="129"/>
      <c r="V238" s="114"/>
      <c r="W238" s="114"/>
      <c r="X238" s="114"/>
      <c r="Y238" s="114"/>
      <c r="Z238" s="116"/>
      <c r="AA238" s="127"/>
      <c r="AB238" s="124"/>
      <c r="AC238" s="114"/>
      <c r="AD238" s="114"/>
      <c r="AE238" s="114"/>
      <c r="AF238" s="114"/>
      <c r="AH238" s="377"/>
      <c r="AI238" s="115"/>
      <c r="AJ238" s="115"/>
      <c r="AK238" s="115"/>
      <c r="AM238" s="643"/>
    </row>
    <row r="239" spans="1:39" ht="12.95" customHeight="1" x14ac:dyDescent="0.15">
      <c r="A239" s="283" t="s">
        <v>2142</v>
      </c>
      <c r="B239" s="527" t="str">
        <f>IF(COUNTIF($A$2:A239,A239)&gt;1,"Doublon","")</f>
        <v>Doublon</v>
      </c>
      <c r="C239" s="115"/>
      <c r="D239" s="127" t="s">
        <v>773</v>
      </c>
      <c r="E239" s="127"/>
      <c r="F239" s="676" t="str">
        <f>MID(A239,SEARCH("",A239)+1,99)</f>
        <v>anWaddell</v>
      </c>
      <c r="G239" s="676"/>
      <c r="H239" s="814" t="str">
        <f>SUBSTITUTE(A239,CHAR(160),CHAR(32))</f>
        <v>DanWaddell</v>
      </c>
      <c r="I239" s="814"/>
      <c r="J239" s="814" t="str">
        <f>TRIM(SUBSTITUTE(CLEAN(Tableau11[[#This Row],[Auteur]]),CHAR(160),CHAR(32)))</f>
        <v>DanWaddell</v>
      </c>
      <c r="K239" s="801" t="str">
        <f>_xlfn.TEXTBEFORE(A239,"")</f>
        <v/>
      </c>
      <c r="L239" s="116"/>
      <c r="M239" s="121"/>
      <c r="N239" s="276"/>
      <c r="O239" s="118"/>
      <c r="P239" s="280" t="s">
        <v>2145</v>
      </c>
      <c r="Q239" s="573" t="s">
        <v>24</v>
      </c>
      <c r="R239" s="706" t="s">
        <v>2113</v>
      </c>
      <c r="S239" s="389" t="s">
        <v>189</v>
      </c>
      <c r="T239" s="115"/>
      <c r="U239" s="129"/>
      <c r="V239" s="114"/>
      <c r="W239" s="114"/>
      <c r="X239" s="114"/>
      <c r="Y239" s="114"/>
      <c r="Z239" s="116"/>
      <c r="AA239" s="127"/>
      <c r="AB239" s="124"/>
      <c r="AC239" s="114"/>
      <c r="AD239" s="114"/>
      <c r="AE239" s="114"/>
      <c r="AF239" s="114"/>
      <c r="AH239" s="377"/>
      <c r="AI239" s="115"/>
      <c r="AJ239" s="115"/>
      <c r="AK239" s="115"/>
      <c r="AM239" s="643"/>
    </row>
    <row r="240" spans="1:39" ht="12.95" customHeight="1" x14ac:dyDescent="0.15">
      <c r="A240" s="125" t="s">
        <v>2928</v>
      </c>
      <c r="B240" s="527" t="str">
        <f>IF(COUNTIF($A$2:A240,A240)&gt;1,"Doublon","")</f>
        <v/>
      </c>
      <c r="C240" s="122" t="s">
        <v>20</v>
      </c>
      <c r="F240" s="676" t="str">
        <f>MID(A240,SEARCH("",A240)+1,99)</f>
        <v>arrenWilliams</v>
      </c>
      <c r="G240" s="676"/>
      <c r="H240" s="814" t="str">
        <f>SUBSTITUTE(A240,CHAR(160),CHAR(32))</f>
        <v>DarrenWilliams</v>
      </c>
      <c r="I240" s="814"/>
      <c r="J240" s="814" t="str">
        <f>TRIM(SUBSTITUTE(CLEAN(Tableau11[[#This Row],[Auteur]]),CHAR(160),CHAR(32)))</f>
        <v>DarrenWilliams</v>
      </c>
      <c r="K240" s="125" t="str">
        <f>_xlfn.TEXTBEFORE(A240,"")</f>
        <v/>
      </c>
      <c r="M240" s="119"/>
      <c r="O240" s="118"/>
      <c r="Q240" s="125" t="s">
        <v>2923</v>
      </c>
      <c r="R240" s="705" t="s">
        <v>917</v>
      </c>
      <c r="S240" s="389" t="s">
        <v>189</v>
      </c>
      <c r="T240" s="118"/>
      <c r="U240" s="129"/>
      <c r="AM240" s="643"/>
    </row>
    <row r="241" spans="1:39" ht="14.1" customHeight="1" x14ac:dyDescent="0.15">
      <c r="A241" s="284" t="s">
        <v>1411</v>
      </c>
      <c r="B241" s="527" t="str">
        <f>IF(COUNTIF($A$2:A241,A241)&gt;1,"Doublon","")</f>
        <v/>
      </c>
      <c r="C241" s="122" t="s">
        <v>20</v>
      </c>
      <c r="D241" s="127" t="s">
        <v>296</v>
      </c>
      <c r="E241" s="127"/>
      <c r="F241" s="676" t="str">
        <f>MID(A241,SEARCH("",A241)+1,99)</f>
        <v>ashiellHammet</v>
      </c>
      <c r="G241" s="676"/>
      <c r="H241" s="814" t="str">
        <f>SUBSTITUTE(A241,CHAR(160),CHAR(32))</f>
        <v>DashiellHammet</v>
      </c>
      <c r="I241" s="814"/>
      <c r="J241" s="814" t="str">
        <f>TRIM(SUBSTITUTE(CLEAN(Tableau11[[#This Row],[Auteur]]),CHAR(160),CHAR(32)))</f>
        <v>DashiellHammet</v>
      </c>
      <c r="K241" s="801" t="str">
        <f>_xlfn.TEXTBEFORE(A241,"")</f>
        <v/>
      </c>
      <c r="L241" s="114"/>
      <c r="M241" s="119"/>
      <c r="N241" s="279"/>
      <c r="O241" s="118"/>
      <c r="P241" s="294" t="s">
        <v>828</v>
      </c>
      <c r="Q241" s="572" t="s">
        <v>74</v>
      </c>
      <c r="R241" s="704" t="s">
        <v>1266</v>
      </c>
      <c r="S241" s="389" t="s">
        <v>189</v>
      </c>
      <c r="T241" s="115"/>
      <c r="U241" s="129"/>
      <c r="V241" s="114"/>
      <c r="W241" s="114"/>
      <c r="X241" s="114"/>
      <c r="Y241" s="114"/>
      <c r="Z241" s="284" t="s">
        <v>1411</v>
      </c>
      <c r="AA241" s="131" t="s">
        <v>296</v>
      </c>
      <c r="AB241" s="124"/>
      <c r="AC241" s="114"/>
      <c r="AD241" s="114"/>
      <c r="AE241" s="114"/>
      <c r="AF241" s="114"/>
      <c r="AH241" s="352"/>
      <c r="AI241" s="115"/>
      <c r="AJ241" s="115"/>
      <c r="AK241" s="115"/>
      <c r="AM241" s="643"/>
    </row>
    <row r="242" spans="1:39" ht="12.95" customHeight="1" x14ac:dyDescent="0.15">
      <c r="A242" s="287" t="s">
        <v>1283</v>
      </c>
      <c r="B242" s="527" t="str">
        <f>IF(COUNTIF($A$2:A242,A242)&gt;1,"Doublon","")</f>
        <v/>
      </c>
      <c r="C242" s="122" t="s">
        <v>20</v>
      </c>
      <c r="D242" s="125" t="s">
        <v>762</v>
      </c>
      <c r="F242" s="676" t="str">
        <f>MID(A242,SEARCH("",A242)+1,99)</f>
        <v>avidBaldacci</v>
      </c>
      <c r="G242" s="676"/>
      <c r="H242" s="814" t="str">
        <f>SUBSTITUTE(A242,CHAR(160),CHAR(32))</f>
        <v>DavidBaldacci</v>
      </c>
      <c r="I242" s="814"/>
      <c r="J242" s="814" t="str">
        <f>TRIM(SUBSTITUTE(CLEAN(Tableau11[[#This Row],[Auteur]]),CHAR(160),CHAR(32)))</f>
        <v>DavidBaldacci</v>
      </c>
      <c r="K242" s="125" t="str">
        <f>_xlfn.TEXTBEFORE(A242,"")</f>
        <v/>
      </c>
      <c r="L242" s="114"/>
      <c r="M242" s="119"/>
      <c r="N242" s="279"/>
      <c r="O242" s="118"/>
      <c r="P242" s="280" t="s">
        <v>1284</v>
      </c>
      <c r="Q242" s="572" t="s">
        <v>85</v>
      </c>
      <c r="R242" s="704" t="s">
        <v>1266</v>
      </c>
      <c r="S242" s="389" t="s">
        <v>189</v>
      </c>
      <c r="T242" s="115"/>
      <c r="U242" s="129"/>
      <c r="V242" s="114"/>
      <c r="W242" s="114"/>
      <c r="X242" s="114"/>
      <c r="Y242" s="114"/>
      <c r="Z242" s="287"/>
      <c r="AA242" s="131"/>
      <c r="AB242" s="124"/>
      <c r="AC242" s="114"/>
      <c r="AD242" s="114"/>
      <c r="AE242" s="114"/>
      <c r="AF242" s="114"/>
      <c r="AH242" s="352"/>
      <c r="AI242" s="115"/>
      <c r="AJ242" s="115"/>
      <c r="AK242" s="115"/>
      <c r="AM242" s="643"/>
    </row>
    <row r="243" spans="1:39" ht="12.95" customHeight="1" x14ac:dyDescent="0.15">
      <c r="A243" s="287" t="s">
        <v>1283</v>
      </c>
      <c r="B243" s="527" t="str">
        <f>IF(COUNTIF($A$2:A243,A243)&gt;1,"Doublon","")</f>
        <v>Doublon</v>
      </c>
      <c r="C243" s="122" t="s">
        <v>20</v>
      </c>
      <c r="D243" s="125" t="s">
        <v>762</v>
      </c>
      <c r="F243" s="676" t="str">
        <f>MID(A243,SEARCH("",A243)+1,99)</f>
        <v>avidBaldacci</v>
      </c>
      <c r="G243" s="676"/>
      <c r="H243" s="814" t="str">
        <f>SUBSTITUTE(A243,CHAR(160),CHAR(32))</f>
        <v>DavidBaldacci</v>
      </c>
      <c r="I243" s="814"/>
      <c r="J243" s="814" t="str">
        <f>TRIM(SUBSTITUTE(CLEAN(Tableau11[[#This Row],[Auteur]]),CHAR(160),CHAR(32)))</f>
        <v>DavidBaldacci</v>
      </c>
      <c r="K243" s="125" t="str">
        <f>_xlfn.TEXTBEFORE(A243,"")</f>
        <v/>
      </c>
      <c r="L243" s="162" t="s">
        <v>26</v>
      </c>
      <c r="N243" s="290" t="s">
        <v>22</v>
      </c>
      <c r="P243" s="125" t="s">
        <v>1412</v>
      </c>
      <c r="Q243" s="125" t="s">
        <v>74</v>
      </c>
      <c r="R243" s="704" t="s">
        <v>1266</v>
      </c>
      <c r="S243" s="389" t="s">
        <v>189</v>
      </c>
      <c r="U243" s="129"/>
      <c r="Z243" s="287" t="s">
        <v>1283</v>
      </c>
      <c r="AA243" s="287" t="s">
        <v>762</v>
      </c>
      <c r="AM243" s="643"/>
    </row>
    <row r="244" spans="1:39" ht="12.95" customHeight="1" x14ac:dyDescent="0.15">
      <c r="A244" s="730" t="s">
        <v>1765</v>
      </c>
      <c r="C244" s="115" t="s">
        <v>20</v>
      </c>
      <c r="F244" s="676" t="str">
        <f>MID(A244,SEARCH("",A244)+1,99)</f>
        <v>avidBédard</v>
      </c>
      <c r="G244" s="676"/>
      <c r="H244" s="814" t="str">
        <f>SUBSTITUTE(A244,CHAR(160),CHAR(32))</f>
        <v>DavidBédard</v>
      </c>
      <c r="I244" s="814"/>
      <c r="J244" s="814" t="str">
        <f>TRIM(SUBSTITUTE(CLEAN(Tableau11[[#This Row],[Auteur]]),CHAR(160),CHAR(32)))</f>
        <v>DavidBédard</v>
      </c>
      <c r="K244" s="125" t="str">
        <f>_xlfn.TEXTBEFORE(A244,"")</f>
        <v/>
      </c>
      <c r="Q244" s="125" t="s">
        <v>426</v>
      </c>
      <c r="R244" s="705" t="s">
        <v>1266</v>
      </c>
      <c r="S244" s="398" t="s">
        <v>189</v>
      </c>
      <c r="AM244" s="643"/>
    </row>
    <row r="245" spans="1:39" ht="12.95" customHeight="1" x14ac:dyDescent="0.15">
      <c r="A245" s="288" t="s">
        <v>1285</v>
      </c>
      <c r="B245" s="527" t="str">
        <f>IF(COUNTIF($A$2:A245,A245)&gt;1,"Doublon","")</f>
        <v/>
      </c>
      <c r="C245" s="122" t="s">
        <v>20</v>
      </c>
      <c r="D245" s="127" t="s">
        <v>298</v>
      </c>
      <c r="E245" s="127"/>
      <c r="F245" s="676" t="str">
        <f>MID(A245,SEARCH("",A245)+1,99)</f>
        <v>avidEllis</v>
      </c>
      <c r="G245" s="676"/>
      <c r="H245" s="814" t="str">
        <f>SUBSTITUTE(A245,CHAR(160),CHAR(32))</f>
        <v>DavidEllis</v>
      </c>
      <c r="I245" s="814"/>
      <c r="J245" s="814" t="str">
        <f>TRIM(SUBSTITUTE(CLEAN(Tableau11[[#This Row],[Auteur]]),CHAR(160),CHAR(32)))</f>
        <v>DavidEllis</v>
      </c>
      <c r="K245" s="801" t="str">
        <f>_xlfn.TEXTBEFORE(A245,"")</f>
        <v/>
      </c>
      <c r="L245" s="114"/>
      <c r="M245" s="119"/>
      <c r="N245" s="276" t="s">
        <v>22</v>
      </c>
      <c r="O245" s="282"/>
      <c r="P245" s="393" t="s">
        <v>1286</v>
      </c>
      <c r="Q245" s="572" t="s">
        <v>85</v>
      </c>
      <c r="R245" s="704" t="s">
        <v>1266</v>
      </c>
      <c r="S245" s="389" t="s">
        <v>189</v>
      </c>
      <c r="T245" s="115"/>
      <c r="U245" s="129"/>
      <c r="V245" s="114"/>
      <c r="W245" s="114"/>
      <c r="X245" s="114"/>
      <c r="Y245" s="114"/>
      <c r="Z245" s="288" t="s">
        <v>1285</v>
      </c>
      <c r="AA245" s="131" t="s">
        <v>298</v>
      </c>
      <c r="AB245" s="124"/>
      <c r="AC245" s="114"/>
      <c r="AD245" s="114"/>
      <c r="AE245" s="114"/>
      <c r="AF245" s="114"/>
      <c r="AH245" s="352"/>
      <c r="AI245" s="115"/>
      <c r="AJ245" s="115"/>
      <c r="AK245" s="115"/>
      <c r="AM245" s="643"/>
    </row>
    <row r="246" spans="1:39" ht="12.95" customHeight="1" x14ac:dyDescent="0.15">
      <c r="A246" s="284" t="s">
        <v>1413</v>
      </c>
      <c r="B246" s="527" t="str">
        <f>IF(COUNTIF($A$2:A246,A246)&gt;1,"Doublon","")</f>
        <v/>
      </c>
      <c r="C246" s="122" t="s">
        <v>20</v>
      </c>
      <c r="D246" s="127" t="s">
        <v>300</v>
      </c>
      <c r="E246" s="127"/>
      <c r="F246" s="676" t="str">
        <f>MID(A246,SEARCH("",A246)+1,99)</f>
        <v>avidGoodis</v>
      </c>
      <c r="G246" s="676"/>
      <c r="H246" s="814" t="str">
        <f>SUBSTITUTE(A246,CHAR(160),CHAR(32))</f>
        <v>DavidGoodis</v>
      </c>
      <c r="I246" s="814"/>
      <c r="J246" s="814" t="str">
        <f>TRIM(SUBSTITUTE(CLEAN(Tableau11[[#This Row],[Auteur]]),CHAR(160),CHAR(32)))</f>
        <v>DavidGoodis</v>
      </c>
      <c r="K246" s="801" t="str">
        <f>_xlfn.TEXTBEFORE(A246,"")</f>
        <v/>
      </c>
      <c r="L246" s="114"/>
      <c r="M246" s="119"/>
      <c r="N246" s="279"/>
      <c r="O246" s="118"/>
      <c r="P246" s="294" t="s">
        <v>1414</v>
      </c>
      <c r="Q246" s="572" t="s">
        <v>74</v>
      </c>
      <c r="R246" s="704" t="s">
        <v>1266</v>
      </c>
      <c r="S246" s="389" t="s">
        <v>189</v>
      </c>
      <c r="T246" s="115"/>
      <c r="U246" s="129"/>
      <c r="V246" s="114"/>
      <c r="W246" s="114"/>
      <c r="X246" s="114"/>
      <c r="Y246" s="114"/>
      <c r="Z246" s="284" t="s">
        <v>1413</v>
      </c>
      <c r="AA246" s="131" t="s">
        <v>300</v>
      </c>
      <c r="AB246" s="124"/>
      <c r="AC246" s="114"/>
      <c r="AD246" s="114"/>
      <c r="AE246" s="114"/>
      <c r="AF246" s="114"/>
      <c r="AH246" s="352"/>
      <c r="AI246" s="115"/>
      <c r="AJ246" s="115"/>
      <c r="AK246" s="115"/>
      <c r="AM246" s="643"/>
    </row>
    <row r="247" spans="1:39" ht="12.95" customHeight="1" x14ac:dyDescent="0.15">
      <c r="A247" s="125" t="s">
        <v>2929</v>
      </c>
      <c r="B247" s="527" t="str">
        <f>IF(COUNTIF($A$2:A247,A247)&gt;1,"Doublon","")</f>
        <v/>
      </c>
      <c r="C247" s="122" t="s">
        <v>20</v>
      </c>
      <c r="D247" s="125" t="s">
        <v>919</v>
      </c>
      <c r="F247" s="676" t="str">
        <f>MID(A247,SEARCH("",A247)+1,99)</f>
        <v>avidKoeppe</v>
      </c>
      <c r="G247" s="676"/>
      <c r="H247" s="814" t="str">
        <f>SUBSTITUTE(A247,CHAR(160),CHAR(32))</f>
        <v>DavidKoeppe</v>
      </c>
      <c r="I247" s="814"/>
      <c r="J247" s="814" t="str">
        <f>TRIM(SUBSTITUTE(CLEAN(Tableau11[[#This Row],[Auteur]]),CHAR(160),CHAR(32)))</f>
        <v>DavidKoeppe</v>
      </c>
      <c r="K247" s="125" t="str">
        <f>_xlfn.TEXTBEFORE(A247,"")</f>
        <v/>
      </c>
      <c r="M247" s="119"/>
      <c r="O247" s="118"/>
      <c r="P247" s="577" t="s">
        <v>2336</v>
      </c>
      <c r="Q247" s="125" t="s">
        <v>2923</v>
      </c>
      <c r="R247" s="705" t="s">
        <v>917</v>
      </c>
      <c r="S247" s="389" t="s">
        <v>189</v>
      </c>
      <c r="T247" s="118"/>
      <c r="U247" s="129"/>
      <c r="Z247" s="125" t="s">
        <v>2929</v>
      </c>
      <c r="AA247" s="287" t="s">
        <v>919</v>
      </c>
      <c r="AM247" s="643"/>
    </row>
    <row r="248" spans="1:39" ht="12.95" customHeight="1" x14ac:dyDescent="0.25">
      <c r="A248" s="661" t="s">
        <v>2895</v>
      </c>
      <c r="B248" s="527" t="str">
        <f>IF(COUNTIF($A$2:A248,A248)&gt;1,"Doublon","")</f>
        <v/>
      </c>
      <c r="C248" s="122" t="s">
        <v>20</v>
      </c>
      <c r="D248" s="660" t="s">
        <v>1114</v>
      </c>
      <c r="E248" s="660"/>
      <c r="F248" s="676" t="str">
        <f>MID(A248,SEARCH("",A248)+1,99)</f>
        <v>avidLagercrantz</v>
      </c>
      <c r="G248" s="676"/>
      <c r="H248" s="814" t="str">
        <f>SUBSTITUTE(A248,CHAR(160),CHAR(32))</f>
        <v>DavidLagercrantz</v>
      </c>
      <c r="I248" s="814"/>
      <c r="J248" s="814" t="str">
        <f>TRIM(SUBSTITUTE(CLEAN(Tableau11[[#This Row],[Auteur]]),CHAR(160),CHAR(32)))</f>
        <v>DavidLagercrantz</v>
      </c>
      <c r="K248" s="660" t="str">
        <f>_xlfn.TEXTBEFORE(A248,"")</f>
        <v/>
      </c>
      <c r="L248" s="116" t="s">
        <v>20</v>
      </c>
      <c r="M248" s="119"/>
      <c r="N248" s="276" t="s">
        <v>22</v>
      </c>
      <c r="O248" s="118"/>
      <c r="P248" s="367" t="s">
        <v>2896</v>
      </c>
      <c r="Q248" s="572" t="s">
        <v>206</v>
      </c>
      <c r="R248" s="706" t="s">
        <v>913</v>
      </c>
      <c r="S248" s="389" t="s">
        <v>189</v>
      </c>
      <c r="T248" s="115"/>
      <c r="U248" s="292"/>
      <c r="V248" s="114"/>
      <c r="W248" s="114"/>
      <c r="X248" s="114"/>
      <c r="Y248" s="114"/>
      <c r="Z248" s="661" t="s">
        <v>2895</v>
      </c>
      <c r="AA248" s="522" t="s">
        <v>302</v>
      </c>
      <c r="AB248" s="124"/>
      <c r="AC248" s="114"/>
      <c r="AD248" s="114"/>
      <c r="AE248" s="114"/>
      <c r="AF248" s="114"/>
      <c r="AH248" s="352"/>
      <c r="AI248" s="115"/>
      <c r="AJ248" s="115"/>
      <c r="AK248" s="115"/>
      <c r="AM248" s="643"/>
    </row>
    <row r="249" spans="1:39" ht="12.95" customHeight="1" x14ac:dyDescent="0.25">
      <c r="A249" s="661" t="s">
        <v>2895</v>
      </c>
      <c r="B249" s="527" t="str">
        <f>IF(COUNTIF($A$2:A249,A249)&gt;1,"Doublon","")</f>
        <v>Doublon</v>
      </c>
      <c r="C249" s="115"/>
      <c r="D249" s="660" t="s">
        <v>1116</v>
      </c>
      <c r="E249" s="660"/>
      <c r="F249" s="676" t="str">
        <f>MID(A249,SEARCH("",A249)+1,99)</f>
        <v>avidLagercrantz</v>
      </c>
      <c r="G249" s="676"/>
      <c r="H249" s="814" t="str">
        <f>SUBSTITUTE(A249,CHAR(160),CHAR(32))</f>
        <v>DavidLagercrantz</v>
      </c>
      <c r="I249" s="814"/>
      <c r="J249" s="814" t="str">
        <f>TRIM(SUBSTITUTE(CLEAN(Tableau11[[#This Row],[Auteur]]),CHAR(160),CHAR(32)))</f>
        <v>DavidLagercrantz</v>
      </c>
      <c r="K249" s="660" t="str">
        <f>_xlfn.TEXTBEFORE(A249,"")</f>
        <v/>
      </c>
      <c r="L249" s="116" t="s">
        <v>20</v>
      </c>
      <c r="M249" s="119"/>
      <c r="N249" s="276" t="s">
        <v>22</v>
      </c>
      <c r="O249" s="118"/>
      <c r="P249" s="367" t="s">
        <v>2897</v>
      </c>
      <c r="Q249" s="572" t="s">
        <v>206</v>
      </c>
      <c r="R249" s="706" t="s">
        <v>913</v>
      </c>
      <c r="S249" s="389" t="s">
        <v>189</v>
      </c>
      <c r="T249" s="115"/>
      <c r="U249" s="292"/>
      <c r="V249" s="114"/>
      <c r="W249" s="114"/>
      <c r="X249" s="114"/>
      <c r="Y249" s="114"/>
      <c r="Z249" s="114"/>
      <c r="AA249" s="360"/>
      <c r="AB249" s="124"/>
      <c r="AC249" s="114"/>
      <c r="AD249" s="114"/>
      <c r="AE249" s="114"/>
      <c r="AF249" s="114"/>
      <c r="AH249" s="352"/>
      <c r="AI249" s="115"/>
      <c r="AJ249" s="115"/>
      <c r="AK249" s="115"/>
      <c r="AM249" s="643"/>
    </row>
    <row r="250" spans="1:39" ht="12.95" customHeight="1" x14ac:dyDescent="0.15">
      <c r="A250" s="379" t="s">
        <v>2453</v>
      </c>
      <c r="B250" s="527" t="str">
        <f>IF(COUNTIF($A$2:A250,A250)&gt;1,"Doublon","")</f>
        <v/>
      </c>
      <c r="C250" s="122" t="s">
        <v>20</v>
      </c>
      <c r="D250" s="127" t="s">
        <v>305</v>
      </c>
      <c r="E250" s="127"/>
      <c r="F250" s="676" t="str">
        <f>MID(A250,SEARCH("",A250)+1,99)</f>
        <v>avidSKhara</v>
      </c>
      <c r="G250" s="676"/>
      <c r="H250" s="814" t="str">
        <f>SUBSTITUTE(A250,CHAR(160),CHAR(32))</f>
        <v>DavidSKhara</v>
      </c>
      <c r="I250" s="814"/>
      <c r="J250" s="814" t="str">
        <f>TRIM(SUBSTITUTE(CLEAN(Tableau11[[#This Row],[Auteur]]),CHAR(160),CHAR(32)))</f>
        <v>DavidSKhara</v>
      </c>
      <c r="K250" s="801" t="str">
        <f>_xlfn.TEXTBEFORE(A250,"")</f>
        <v/>
      </c>
      <c r="L250" s="114"/>
      <c r="M250" s="300" t="s">
        <v>26</v>
      </c>
      <c r="N250" s="279"/>
      <c r="O250" s="282" t="s">
        <v>30</v>
      </c>
      <c r="P250" s="367" t="s">
        <v>2454</v>
      </c>
      <c r="Q250" s="572" t="s">
        <v>82</v>
      </c>
      <c r="R250" s="704" t="s">
        <v>2409</v>
      </c>
      <c r="S250" s="389" t="s">
        <v>189</v>
      </c>
      <c r="T250" s="115"/>
      <c r="U250" s="292" t="s">
        <v>20</v>
      </c>
      <c r="V250" s="114"/>
      <c r="W250" s="114"/>
      <c r="X250" s="114"/>
      <c r="Y250" s="114"/>
      <c r="Z250" s="379" t="s">
        <v>2453</v>
      </c>
      <c r="AA250" s="131" t="s">
        <v>305</v>
      </c>
      <c r="AB250" s="124"/>
      <c r="AC250" s="114"/>
      <c r="AD250" s="114"/>
      <c r="AE250" s="114"/>
      <c r="AF250" s="114"/>
      <c r="AH250" s="352"/>
      <c r="AI250" s="115"/>
      <c r="AJ250" s="115"/>
      <c r="AK250" s="115"/>
      <c r="AM250" s="643"/>
    </row>
    <row r="251" spans="1:39" ht="12.95" customHeight="1" x14ac:dyDescent="0.15">
      <c r="A251" s="561" t="s">
        <v>2146</v>
      </c>
      <c r="B251" s="527" t="str">
        <f>IF(COUNTIF($A$2:A251,A251)&gt;1,"Doublon","")</f>
        <v/>
      </c>
      <c r="C251" s="125" t="s">
        <v>26</v>
      </c>
      <c r="D251" s="125" t="s">
        <v>849</v>
      </c>
      <c r="F251" s="676" t="str">
        <f>MID(A251,SEARCH("",A251)+1,99)</f>
        <v>avidStuartDavies</v>
      </c>
      <c r="G251" s="676"/>
      <c r="H251" s="814" t="str">
        <f>SUBSTITUTE(A251,CHAR(160),CHAR(32))</f>
        <v>DavidStuartDavies</v>
      </c>
      <c r="I251" s="928" t="str">
        <f>SUBSTITUTE(A251,CHAR(160),"")</f>
        <v>DavidStuartDavies</v>
      </c>
      <c r="J251" s="929" t="str">
        <f>TRIM(SUBSTITUTE(CLEAN(Tableau11[[#This Row],[Auteur]]),CHAR(160),CHAR(32)))</f>
        <v>DavidStuartDavies</v>
      </c>
      <c r="K251" s="125" t="str">
        <f>_xlfn.TEXTBEFORE(A251,"")</f>
        <v/>
      </c>
      <c r="M251" s="119"/>
      <c r="O251" s="118"/>
      <c r="P251" s="162" t="s">
        <v>2147</v>
      </c>
      <c r="Q251" s="572" t="s">
        <v>24</v>
      </c>
      <c r="R251" s="706" t="s">
        <v>2113</v>
      </c>
      <c r="S251" s="389" t="s">
        <v>189</v>
      </c>
      <c r="T251" s="302" t="s">
        <v>20</v>
      </c>
      <c r="U251" s="291"/>
      <c r="Z251" s="287" t="s">
        <v>2146</v>
      </c>
      <c r="AA251" s="556" t="s">
        <v>849</v>
      </c>
      <c r="AB251" s="124" t="s">
        <v>26</v>
      </c>
      <c r="AE251" s="125" t="s">
        <v>26</v>
      </c>
      <c r="AF251" s="125" t="s">
        <v>26</v>
      </c>
      <c r="AK251" s="555" t="s">
        <v>1447</v>
      </c>
      <c r="AM251" s="643"/>
    </row>
    <row r="252" spans="1:39" ht="12.95" customHeight="1" x14ac:dyDescent="0.15">
      <c r="A252" s="561" t="s">
        <v>2146</v>
      </c>
      <c r="B252" s="527"/>
      <c r="F252" s="676" t="str">
        <f>MID(A252,SEARCH("",A252)+1,99)</f>
        <v>avidStuartDavies</v>
      </c>
      <c r="G252" s="676"/>
      <c r="H252" s="814" t="str">
        <f>SUBSTITUTE(A252,CHAR(160),CHAR(32))</f>
        <v>DavidStuartDavies</v>
      </c>
      <c r="I252" s="814"/>
      <c r="J252" s="814" t="str">
        <f>TRIM(SUBSTITUTE(CLEAN(Tableau11[[#This Row],[Auteur]]),CHAR(160),CHAR(32)))</f>
        <v>DavidStuartDavies</v>
      </c>
      <c r="K252" s="125" t="str">
        <f>_xlfn.TEXTBEFORE(A252,"")</f>
        <v/>
      </c>
      <c r="M252" s="119"/>
      <c r="O252" s="118"/>
      <c r="P252" s="125" t="s">
        <v>2298</v>
      </c>
      <c r="Q252" s="125" t="s">
        <v>24</v>
      </c>
      <c r="R252" s="704" t="s">
        <v>2113</v>
      </c>
      <c r="S252" s="389" t="s">
        <v>189</v>
      </c>
      <c r="T252" s="302"/>
      <c r="U252" s="291"/>
      <c r="Z252" s="287"/>
      <c r="AA252" s="556"/>
      <c r="AB252" s="124"/>
      <c r="AK252" s="555"/>
      <c r="AM252" s="643"/>
    </row>
    <row r="253" spans="1:39" ht="12.95" customHeight="1" x14ac:dyDescent="0.15">
      <c r="A253" s="357" t="s">
        <v>1415</v>
      </c>
      <c r="B253" s="527" t="str">
        <f>IF(COUNTIF($A$2:A253,A253)&gt;1,"Doublon","")</f>
        <v/>
      </c>
      <c r="C253" s="125" t="s">
        <v>20</v>
      </c>
      <c r="D253" s="125" t="s">
        <v>748</v>
      </c>
      <c r="F253" s="676" t="str">
        <f>MID(A253,SEARCH("",A253)+1,99)</f>
        <v>eanKoontz</v>
      </c>
      <c r="G253" s="676"/>
      <c r="H253" s="814" t="str">
        <f>SUBSTITUTE(A253,CHAR(160),CHAR(32))</f>
        <v>DeanKoontz</v>
      </c>
      <c r="I253" s="814"/>
      <c r="J253" s="814" t="str">
        <f>TRIM(SUBSTITUTE(CLEAN(Tableau11[[#This Row],[Auteur]]),CHAR(160),CHAR(32)))</f>
        <v>DeanKoontz</v>
      </c>
      <c r="K253" s="125" t="str">
        <f>_xlfn.TEXTBEFORE(A253,"")</f>
        <v/>
      </c>
      <c r="L253" s="122" t="s">
        <v>26</v>
      </c>
      <c r="M253" s="119" t="s">
        <v>20</v>
      </c>
      <c r="N253" s="290" t="s">
        <v>22</v>
      </c>
      <c r="O253" s="286" t="s">
        <v>30</v>
      </c>
      <c r="P253" s="125" t="s">
        <v>1416</v>
      </c>
      <c r="Q253" s="125" t="s">
        <v>74</v>
      </c>
      <c r="R253" s="704" t="s">
        <v>1266</v>
      </c>
      <c r="S253" s="468" t="s">
        <v>189</v>
      </c>
      <c r="T253" s="374"/>
      <c r="U253" s="291"/>
      <c r="Z253" s="357" t="s">
        <v>1415</v>
      </c>
      <c r="AA253" s="287" t="s">
        <v>748</v>
      </c>
      <c r="AM253" s="643"/>
    </row>
    <row r="254" spans="1:39" ht="12.95" customHeight="1" x14ac:dyDescent="0.15">
      <c r="A254" s="284" t="s">
        <v>1417</v>
      </c>
      <c r="B254" s="527" t="str">
        <f>IF(COUNTIF($A$2:A254,A254)&gt;1,"Doublon","")</f>
        <v/>
      </c>
      <c r="C254" s="115"/>
      <c r="D254" s="127" t="s">
        <v>306</v>
      </c>
      <c r="E254" s="127"/>
      <c r="F254" s="676" t="str">
        <f>MID(A254,SEARCH("",A254)+1,99)</f>
        <v>eanR.Kootz</v>
      </c>
      <c r="G254" s="676"/>
      <c r="H254" s="814" t="str">
        <f>SUBSTITUTE(A254,CHAR(160),CHAR(32))</f>
        <v>DeanR.Kootz</v>
      </c>
      <c r="I254" s="814"/>
      <c r="J254" s="814" t="str">
        <f>TRIM(SUBSTITUTE(CLEAN(Tableau11[[#This Row],[Auteur]]),CHAR(160),CHAR(32)))</f>
        <v>DeanR.Kootz</v>
      </c>
      <c r="K254" s="801" t="str">
        <f>_xlfn.TEXTBEFORE(A254,"")</f>
        <v/>
      </c>
      <c r="L254" s="114"/>
      <c r="M254" s="119"/>
      <c r="N254" s="279"/>
      <c r="O254" s="118"/>
      <c r="P254" s="133" t="s">
        <v>1418</v>
      </c>
      <c r="Q254" s="125" t="s">
        <v>74</v>
      </c>
      <c r="R254" s="704" t="s">
        <v>1266</v>
      </c>
      <c r="S254" s="389" t="s">
        <v>189</v>
      </c>
      <c r="T254" s="115"/>
      <c r="U254" s="129"/>
      <c r="V254" s="114"/>
      <c r="W254" s="114"/>
      <c r="X254" s="114"/>
      <c r="Y254" s="114"/>
      <c r="Z254" s="114"/>
      <c r="AA254" s="127"/>
      <c r="AB254" s="124"/>
      <c r="AC254" s="114"/>
      <c r="AD254" s="114"/>
      <c r="AE254" s="114"/>
      <c r="AF254" s="114"/>
      <c r="AH254" s="352"/>
      <c r="AI254" s="115"/>
      <c r="AJ254" s="115"/>
      <c r="AK254" s="115"/>
      <c r="AM254" s="643"/>
    </row>
    <row r="255" spans="1:39" ht="12.95" customHeight="1" x14ac:dyDescent="0.15">
      <c r="A255" s="284" t="s">
        <v>1417</v>
      </c>
      <c r="B255" s="527" t="str">
        <f>IF(COUNTIF($A$2:A255,A255)&gt;1,"Doublon","")</f>
        <v>Doublon</v>
      </c>
      <c r="C255" s="115"/>
      <c r="D255" s="127" t="s">
        <v>306</v>
      </c>
      <c r="E255" s="127"/>
      <c r="F255" s="676" t="str">
        <f>MID(A255,SEARCH("",A255)+1,99)</f>
        <v>eanR.Kootz</v>
      </c>
      <c r="G255" s="676"/>
      <c r="H255" s="814" t="str">
        <f>SUBSTITUTE(A255,CHAR(160),CHAR(32))</f>
        <v>DeanR.Kootz</v>
      </c>
      <c r="I255" s="814"/>
      <c r="J255" s="814" t="str">
        <f>TRIM(SUBSTITUTE(CLEAN(Tableau11[[#This Row],[Auteur]]),CHAR(160),CHAR(32)))</f>
        <v>DeanR.Kootz</v>
      </c>
      <c r="K255" s="801" t="str">
        <f>_xlfn.TEXTBEFORE(A255,"")</f>
        <v/>
      </c>
      <c r="L255" s="114"/>
      <c r="M255" s="119"/>
      <c r="N255" s="279"/>
      <c r="O255" s="118"/>
      <c r="P255" s="133" t="s">
        <v>1419</v>
      </c>
      <c r="Q255" s="125" t="s">
        <v>74</v>
      </c>
      <c r="R255" s="704" t="s">
        <v>1266</v>
      </c>
      <c r="S255" s="389" t="s">
        <v>189</v>
      </c>
      <c r="T255" s="115"/>
      <c r="U255" s="129"/>
      <c r="V255" s="114"/>
      <c r="W255" s="114"/>
      <c r="X255" s="114"/>
      <c r="Y255" s="114"/>
      <c r="Z255" s="114"/>
      <c r="AA255" s="127"/>
      <c r="AB255" s="124"/>
      <c r="AC255" s="114"/>
      <c r="AD255" s="114"/>
      <c r="AE255" s="114"/>
      <c r="AF255" s="114"/>
      <c r="AH255" s="352"/>
      <c r="AI255" s="115"/>
      <c r="AJ255" s="115"/>
      <c r="AK255" s="115"/>
      <c r="AM255" s="643"/>
    </row>
    <row r="256" spans="1:39" ht="12.95" customHeight="1" x14ac:dyDescent="0.15">
      <c r="A256" s="284" t="s">
        <v>1417</v>
      </c>
      <c r="B256" s="527" t="str">
        <f>IF(COUNTIF($A$2:A256,A256)&gt;1,"Doublon","")</f>
        <v>Doublon</v>
      </c>
      <c r="C256" s="122" t="s">
        <v>20</v>
      </c>
      <c r="D256" s="127" t="s">
        <v>306</v>
      </c>
      <c r="E256" s="127"/>
      <c r="F256" s="676" t="str">
        <f>MID(A256,SEARCH("",A256)+1,99)</f>
        <v>eanR.Kootz</v>
      </c>
      <c r="G256" s="676"/>
      <c r="H256" s="814" t="str">
        <f>SUBSTITUTE(A256,CHAR(160),CHAR(32))</f>
        <v>DeanR.Kootz</v>
      </c>
      <c r="I256" s="814"/>
      <c r="J256" s="814" t="str">
        <f>TRIM(SUBSTITUTE(CLEAN(Tableau11[[#This Row],[Auteur]]),CHAR(160),CHAR(32)))</f>
        <v>DeanR.Kootz</v>
      </c>
      <c r="K256" s="801" t="str">
        <f>_xlfn.TEXTBEFORE(A256,"")</f>
        <v/>
      </c>
      <c r="L256" s="114"/>
      <c r="M256" s="119"/>
      <c r="N256" s="279"/>
      <c r="O256" s="118"/>
      <c r="P256" s="133" t="s">
        <v>1420</v>
      </c>
      <c r="Q256" s="572" t="s">
        <v>74</v>
      </c>
      <c r="R256" s="704" t="s">
        <v>1266</v>
      </c>
      <c r="S256" s="389" t="s">
        <v>189</v>
      </c>
      <c r="T256" s="115"/>
      <c r="U256" s="129"/>
      <c r="V256" s="114"/>
      <c r="W256" s="114"/>
      <c r="X256" s="114"/>
      <c r="Y256" s="116" t="s">
        <v>30</v>
      </c>
      <c r="Z256" s="284" t="s">
        <v>1417</v>
      </c>
      <c r="AA256" s="131" t="s">
        <v>306</v>
      </c>
      <c r="AB256" s="124"/>
      <c r="AC256" s="114"/>
      <c r="AD256" s="114"/>
      <c r="AE256" s="114"/>
      <c r="AF256" s="114"/>
      <c r="AH256" s="352"/>
      <c r="AI256" s="115"/>
      <c r="AJ256" s="115"/>
      <c r="AK256" s="115"/>
      <c r="AM256" s="643"/>
    </row>
    <row r="257" spans="1:39" ht="12.95" customHeight="1" x14ac:dyDescent="0.15">
      <c r="A257" s="284" t="s">
        <v>2977</v>
      </c>
      <c r="B257" s="527" t="str">
        <f>IF(COUNTIF($A$2:A257,A257)&gt;1,"Doublon","")</f>
        <v/>
      </c>
      <c r="C257" s="115"/>
      <c r="D257" s="127" t="s">
        <v>307</v>
      </c>
      <c r="E257" s="127"/>
      <c r="F257" s="676" t="str">
        <f>MID(A257,SEARCH("",A257)+1,99)</f>
        <v>elta4:</v>
      </c>
      <c r="G257" s="676"/>
      <c r="H257" s="814" t="str">
        <f>SUBSTITUTE(A257,CHAR(160),CHAR(32))</f>
        <v>Delta4:</v>
      </c>
      <c r="I257" s="814"/>
      <c r="J257" s="814" t="str">
        <f>TRIM(SUBSTITUTE(CLEAN(Tableau11[[#This Row],[Auteur]]),CHAR(160),CHAR(32)))</f>
        <v>Delta4:</v>
      </c>
      <c r="K257" s="801" t="str">
        <f>_xlfn.TEXTBEFORE(A257,"")</f>
        <v/>
      </c>
      <c r="L257" s="114"/>
      <c r="M257" s="119"/>
      <c r="N257" s="279"/>
      <c r="O257" s="118"/>
      <c r="P257" s="294"/>
      <c r="Q257" s="575"/>
      <c r="R257" s="706"/>
      <c r="S257" s="389" t="s">
        <v>189</v>
      </c>
      <c r="T257" s="118"/>
      <c r="U257" s="129"/>
      <c r="V257" s="114"/>
      <c r="W257" s="114"/>
      <c r="X257" s="114"/>
      <c r="Y257" s="114"/>
      <c r="Z257" s="284" t="s">
        <v>2977</v>
      </c>
      <c r="AA257" s="131" t="s">
        <v>307</v>
      </c>
      <c r="AB257" s="124"/>
      <c r="AC257" s="114"/>
      <c r="AD257" s="114"/>
      <c r="AE257" s="114"/>
      <c r="AF257" s="114"/>
      <c r="AH257" s="352"/>
      <c r="AI257" s="115"/>
      <c r="AJ257" s="115"/>
      <c r="AK257" s="115"/>
      <c r="AM257" s="643"/>
    </row>
    <row r="258" spans="1:39" ht="12.95" customHeight="1" x14ac:dyDescent="0.15">
      <c r="A258" s="283" t="s">
        <v>1421</v>
      </c>
      <c r="B258" s="527" t="str">
        <f>IF(COUNTIF($A$2:A258,A258)&gt;1,"Doublon","")</f>
        <v/>
      </c>
      <c r="C258" s="115"/>
      <c r="D258" s="411" t="s">
        <v>309</v>
      </c>
      <c r="E258" s="411"/>
      <c r="F258" s="676" t="str">
        <f>MID(A258,SEARCH("",A258)+1,99)</f>
        <v>ennisLehane</v>
      </c>
      <c r="G258" s="676"/>
      <c r="H258" s="814" t="str">
        <f>SUBSTITUTE(A258,CHAR(160),CHAR(32))</f>
        <v>DennisLehane</v>
      </c>
      <c r="I258" s="814"/>
      <c r="J258" s="814" t="str">
        <f>TRIM(SUBSTITUTE(CLEAN(Tableau11[[#This Row],[Auteur]]),CHAR(160),CHAR(32)))</f>
        <v>DennisLehane</v>
      </c>
      <c r="K258" s="804" t="str">
        <f>_xlfn.TEXTBEFORE(A258,"")</f>
        <v/>
      </c>
      <c r="L258" s="116" t="s">
        <v>26</v>
      </c>
      <c r="M258" s="119"/>
      <c r="N258" s="276" t="s">
        <v>22</v>
      </c>
      <c r="O258" s="118"/>
      <c r="P258" s="467" t="s">
        <v>1422</v>
      </c>
      <c r="Q258" s="572" t="s">
        <v>74</v>
      </c>
      <c r="R258" s="704" t="s">
        <v>1266</v>
      </c>
      <c r="S258" s="389" t="s">
        <v>189</v>
      </c>
      <c r="T258" s="115"/>
      <c r="U258" s="129"/>
      <c r="V258" s="114"/>
      <c r="W258" s="114"/>
      <c r="X258" s="114"/>
      <c r="Y258" s="114"/>
      <c r="Z258" s="114"/>
      <c r="AA258" s="411"/>
      <c r="AB258" s="124"/>
      <c r="AC258" s="114"/>
      <c r="AD258" s="114"/>
      <c r="AE258" s="114"/>
      <c r="AF258" s="114"/>
      <c r="AH258" s="352"/>
      <c r="AI258" s="115"/>
      <c r="AJ258" s="115"/>
      <c r="AK258" s="115"/>
      <c r="AM258" s="643"/>
    </row>
    <row r="259" spans="1:39" ht="12.95" customHeight="1" x14ac:dyDescent="0.15">
      <c r="A259" s="283" t="s">
        <v>1421</v>
      </c>
      <c r="B259" s="527" t="str">
        <f>IF(COUNTIF($A$2:A259,A259)&gt;1,"Doublon","")</f>
        <v>Doublon</v>
      </c>
      <c r="C259" s="115"/>
      <c r="D259" s="411" t="s">
        <v>309</v>
      </c>
      <c r="E259" s="411"/>
      <c r="F259" s="676" t="str">
        <f>MID(A259,SEARCH("",A259)+1,99)</f>
        <v>ennisLehane</v>
      </c>
      <c r="G259" s="676"/>
      <c r="H259" s="814" t="str">
        <f>SUBSTITUTE(A259,CHAR(160),CHAR(32))</f>
        <v>DennisLehane</v>
      </c>
      <c r="I259" s="814"/>
      <c r="J259" s="814" t="str">
        <f>TRIM(SUBSTITUTE(CLEAN(Tableau11[[#This Row],[Auteur]]),CHAR(160),CHAR(32)))</f>
        <v>DennisLehane</v>
      </c>
      <c r="K259" s="804" t="str">
        <f>_xlfn.TEXTBEFORE(A259,"")</f>
        <v/>
      </c>
      <c r="L259" s="116" t="s">
        <v>26</v>
      </c>
      <c r="M259" s="119"/>
      <c r="N259" s="276" t="s">
        <v>22</v>
      </c>
      <c r="O259" s="118"/>
      <c r="P259" s="467" t="s">
        <v>1423</v>
      </c>
      <c r="Q259" s="572" t="s">
        <v>74</v>
      </c>
      <c r="R259" s="704" t="s">
        <v>1266</v>
      </c>
      <c r="S259" s="389" t="s">
        <v>189</v>
      </c>
      <c r="T259" s="115"/>
      <c r="U259" s="129"/>
      <c r="V259" s="114"/>
      <c r="W259" s="114"/>
      <c r="X259" s="114"/>
      <c r="Y259" s="114"/>
      <c r="Z259" s="114"/>
      <c r="AA259" s="411"/>
      <c r="AB259" s="124"/>
      <c r="AC259" s="114"/>
      <c r="AD259" s="114"/>
      <c r="AE259" s="114"/>
      <c r="AF259" s="114"/>
      <c r="AH259" s="352"/>
      <c r="AI259" s="115"/>
      <c r="AJ259" s="115"/>
      <c r="AK259" s="115"/>
      <c r="AM259" s="643"/>
    </row>
    <row r="260" spans="1:39" ht="15.95" customHeight="1" x14ac:dyDescent="0.15">
      <c r="A260" s="471" t="s">
        <v>1421</v>
      </c>
      <c r="B260" s="527" t="str">
        <f>IF(COUNTIF($A$2:A260,A260)&gt;1,"Doublon","")</f>
        <v>Doublon</v>
      </c>
      <c r="C260" s="115"/>
      <c r="D260" s="127" t="s">
        <v>309</v>
      </c>
      <c r="E260" s="127"/>
      <c r="F260" s="676" t="str">
        <f>MID(A260,SEARCH("",A260)+1,99)</f>
        <v>ennisLehane</v>
      </c>
      <c r="G260" s="676"/>
      <c r="H260" s="814" t="str">
        <f>SUBSTITUTE(A260,CHAR(160),CHAR(32))</f>
        <v>DennisLehane</v>
      </c>
      <c r="I260" s="814"/>
      <c r="J260" s="814" t="str">
        <f>TRIM(SUBSTITUTE(CLEAN(Tableau11[[#This Row],[Auteur]]),CHAR(160),CHAR(32)))</f>
        <v>DennisLehane</v>
      </c>
      <c r="K260" s="801" t="str">
        <f>_xlfn.TEXTBEFORE(A260,"")</f>
        <v/>
      </c>
      <c r="L260" s="278"/>
      <c r="M260" s="119"/>
      <c r="N260" s="298"/>
      <c r="O260" s="282" t="s">
        <v>30</v>
      </c>
      <c r="P260" s="467" t="s">
        <v>1424</v>
      </c>
      <c r="Q260" s="572" t="s">
        <v>74</v>
      </c>
      <c r="R260" s="704" t="s">
        <v>1266</v>
      </c>
      <c r="S260" s="389" t="s">
        <v>189</v>
      </c>
      <c r="T260" s="115"/>
      <c r="U260" s="129"/>
      <c r="V260" s="114"/>
      <c r="W260" s="114"/>
      <c r="X260" s="116" t="s">
        <v>30</v>
      </c>
      <c r="Y260" s="114"/>
      <c r="Z260" s="114"/>
      <c r="AA260" s="127"/>
      <c r="AB260" s="124"/>
      <c r="AC260" s="116"/>
      <c r="AD260" s="116"/>
      <c r="AE260" s="116"/>
      <c r="AF260" s="116"/>
      <c r="AH260" s="352"/>
      <c r="AI260" s="115"/>
      <c r="AJ260" s="115"/>
      <c r="AK260" s="115"/>
      <c r="AM260" s="643"/>
    </row>
    <row r="261" spans="1:39" ht="12.95" customHeight="1" x14ac:dyDescent="0.15">
      <c r="A261" s="284" t="s">
        <v>1421</v>
      </c>
      <c r="B261" s="527" t="str">
        <f>IF(COUNTIF($A$2:A261,A261)&gt;1,"Doublon","")</f>
        <v>Doublon</v>
      </c>
      <c r="C261" s="115"/>
      <c r="D261" s="411" t="s">
        <v>309</v>
      </c>
      <c r="E261" s="411"/>
      <c r="F261" s="676" t="str">
        <f>MID(A261,SEARCH("",A261)+1,99)</f>
        <v>ennisLehane</v>
      </c>
      <c r="G261" s="676"/>
      <c r="H261" s="814" t="str">
        <f>SUBSTITUTE(A261,CHAR(160),CHAR(32))</f>
        <v>DennisLehane</v>
      </c>
      <c r="I261" s="814"/>
      <c r="J261" s="814" t="str">
        <f>TRIM(SUBSTITUTE(CLEAN(Tableau11[[#This Row],[Auteur]]),CHAR(160),CHAR(32)))</f>
        <v>DennisLehane</v>
      </c>
      <c r="K261" s="804" t="str">
        <f>_xlfn.TEXTBEFORE(A261,"")</f>
        <v/>
      </c>
      <c r="L261" s="114"/>
      <c r="M261" s="119"/>
      <c r="N261" s="279"/>
      <c r="O261" s="118"/>
      <c r="P261" s="467" t="s">
        <v>313</v>
      </c>
      <c r="Q261" s="572" t="s">
        <v>74</v>
      </c>
      <c r="R261" s="704" t="s">
        <v>1266</v>
      </c>
      <c r="S261" s="389" t="s">
        <v>189</v>
      </c>
      <c r="T261" s="115"/>
      <c r="U261" s="129"/>
      <c r="V261" s="114"/>
      <c r="W261" s="114"/>
      <c r="X261" s="114"/>
      <c r="Y261" s="114"/>
      <c r="Z261" s="114"/>
      <c r="AA261" s="411"/>
      <c r="AB261" s="124"/>
      <c r="AC261" s="114"/>
      <c r="AD261" s="114"/>
      <c r="AE261" s="114"/>
      <c r="AF261" s="114"/>
      <c r="AH261" s="352"/>
      <c r="AI261" s="115"/>
      <c r="AJ261" s="115"/>
      <c r="AK261" s="115"/>
      <c r="AM261" s="643"/>
    </row>
    <row r="262" spans="1:39" ht="12.95" customHeight="1" x14ac:dyDescent="0.15">
      <c r="A262" s="284" t="s">
        <v>1421</v>
      </c>
      <c r="B262" s="527" t="str">
        <f>IF(COUNTIF($A$2:A262,A262)&gt;1,"Doublon","")</f>
        <v>Doublon</v>
      </c>
      <c r="C262" s="115"/>
      <c r="D262" s="411" t="s">
        <v>309</v>
      </c>
      <c r="E262" s="411"/>
      <c r="F262" s="676" t="str">
        <f>MID(A262,SEARCH("",A262)+1,99)</f>
        <v>ennisLehane</v>
      </c>
      <c r="G262" s="676"/>
      <c r="H262" s="814" t="str">
        <f>SUBSTITUTE(A262,CHAR(160),CHAR(32))</f>
        <v>DennisLehane</v>
      </c>
      <c r="I262" s="814"/>
      <c r="J262" s="814" t="str">
        <f>TRIM(SUBSTITUTE(CLEAN(Tableau11[[#This Row],[Auteur]]),CHAR(160),CHAR(32)))</f>
        <v>DennisLehane</v>
      </c>
      <c r="K262" s="804" t="str">
        <f>_xlfn.TEXTBEFORE(A262,"")</f>
        <v/>
      </c>
      <c r="L262" s="114"/>
      <c r="M262" s="119"/>
      <c r="N262" s="279"/>
      <c r="O262" s="118"/>
      <c r="P262" s="467" t="s">
        <v>1425</v>
      </c>
      <c r="Q262" s="572" t="s">
        <v>74</v>
      </c>
      <c r="R262" s="704" t="s">
        <v>1266</v>
      </c>
      <c r="S262" s="389" t="s">
        <v>189</v>
      </c>
      <c r="T262" s="115"/>
      <c r="U262" s="129"/>
      <c r="V262" s="114"/>
      <c r="W262" s="114"/>
      <c r="X262" s="114"/>
      <c r="Y262" s="114"/>
      <c r="Z262" s="114"/>
      <c r="AA262" s="411"/>
      <c r="AB262" s="124"/>
      <c r="AC262" s="114"/>
      <c r="AD262" s="114"/>
      <c r="AE262" s="114"/>
      <c r="AF262" s="114"/>
      <c r="AH262" s="352"/>
      <c r="AI262" s="115"/>
      <c r="AJ262" s="115"/>
      <c r="AK262" s="115"/>
      <c r="AM262" s="643"/>
    </row>
    <row r="263" spans="1:39" ht="12.95" customHeight="1" x14ac:dyDescent="0.15">
      <c r="A263" s="284" t="s">
        <v>1421</v>
      </c>
      <c r="B263" s="527" t="str">
        <f>IF(COUNTIF($A$2:A263,A263)&gt;1,"Doublon","")</f>
        <v>Doublon</v>
      </c>
      <c r="C263" s="115"/>
      <c r="D263" s="411" t="s">
        <v>309</v>
      </c>
      <c r="E263" s="411"/>
      <c r="F263" s="676" t="str">
        <f>MID(A263,SEARCH("",A263)+1,99)</f>
        <v>ennisLehane</v>
      </c>
      <c r="G263" s="676"/>
      <c r="H263" s="814" t="str">
        <f>SUBSTITUTE(A263,CHAR(160),CHAR(32))</f>
        <v>DennisLehane</v>
      </c>
      <c r="I263" s="814"/>
      <c r="J263" s="814" t="str">
        <f>TRIM(SUBSTITUTE(CLEAN(Tableau11[[#This Row],[Auteur]]),CHAR(160),CHAR(32)))</f>
        <v>DennisLehane</v>
      </c>
      <c r="K263" s="804" t="str">
        <f>_xlfn.TEXTBEFORE(A263,"")</f>
        <v/>
      </c>
      <c r="L263" s="115"/>
      <c r="M263" s="119"/>
      <c r="N263" s="298"/>
      <c r="O263" s="118"/>
      <c r="P263" s="469" t="s">
        <v>314</v>
      </c>
      <c r="Q263" s="572" t="s">
        <v>74</v>
      </c>
      <c r="R263" s="704" t="s">
        <v>1266</v>
      </c>
      <c r="S263" s="389" t="s">
        <v>189</v>
      </c>
      <c r="T263" s="115"/>
      <c r="U263" s="291"/>
      <c r="V263" s="115"/>
      <c r="W263" s="115"/>
      <c r="X263" s="115"/>
      <c r="Y263" s="115"/>
      <c r="Z263" s="115"/>
      <c r="AA263" s="411"/>
      <c r="AB263" s="351" t="s">
        <v>26</v>
      </c>
      <c r="AC263" s="115"/>
      <c r="AD263" s="115"/>
      <c r="AE263" s="115"/>
      <c r="AF263" s="115"/>
      <c r="AH263" s="352"/>
      <c r="AI263" s="115"/>
      <c r="AJ263" s="122" t="s">
        <v>26</v>
      </c>
      <c r="AK263" s="115"/>
      <c r="AM263" s="643"/>
    </row>
    <row r="264" spans="1:39" ht="12.95" customHeight="1" x14ac:dyDescent="0.15">
      <c r="A264" s="284" t="s">
        <v>1421</v>
      </c>
      <c r="B264" s="527" t="str">
        <f>IF(COUNTIF($A$2:A264,A264)&gt;1,"Doublon","")</f>
        <v>Doublon</v>
      </c>
      <c r="C264" s="115"/>
      <c r="D264" s="411" t="s">
        <v>309</v>
      </c>
      <c r="E264" s="411"/>
      <c r="F264" s="676" t="str">
        <f>MID(A264,SEARCH("",A264)+1,99)</f>
        <v>ennisLehane</v>
      </c>
      <c r="G264" s="676"/>
      <c r="H264" s="814" t="str">
        <f>SUBSTITUTE(A264,CHAR(160),CHAR(32))</f>
        <v>DennisLehane</v>
      </c>
      <c r="I264" s="814"/>
      <c r="J264" s="814" t="str">
        <f>TRIM(SUBSTITUTE(CLEAN(Tableau11[[#This Row],[Auteur]]),CHAR(160),CHAR(32)))</f>
        <v>DennisLehane</v>
      </c>
      <c r="K264" s="804" t="str">
        <f>_xlfn.TEXTBEFORE(A264,"")</f>
        <v/>
      </c>
      <c r="L264" s="114"/>
      <c r="M264" s="119"/>
      <c r="N264" s="279"/>
      <c r="O264" s="118"/>
      <c r="P264" s="467" t="s">
        <v>312</v>
      </c>
      <c r="Q264" s="572" t="s">
        <v>74</v>
      </c>
      <c r="R264" s="704" t="s">
        <v>1266</v>
      </c>
      <c r="S264" s="389" t="s">
        <v>189</v>
      </c>
      <c r="T264" s="115"/>
      <c r="U264" s="129"/>
      <c r="V264" s="114"/>
      <c r="W264" s="114"/>
      <c r="X264" s="114"/>
      <c r="Y264" s="114"/>
      <c r="Z264" s="114"/>
      <c r="AA264" s="411"/>
      <c r="AB264" s="124"/>
      <c r="AC264" s="114"/>
      <c r="AD264" s="114"/>
      <c r="AE264" s="114"/>
      <c r="AF264" s="114"/>
      <c r="AH264" s="352"/>
      <c r="AI264" s="115"/>
      <c r="AJ264" s="115"/>
      <c r="AK264" s="115"/>
      <c r="AM264" s="643"/>
    </row>
    <row r="265" spans="1:39" ht="12.95" customHeight="1" x14ac:dyDescent="0.15">
      <c r="A265" s="284" t="s">
        <v>1421</v>
      </c>
      <c r="B265" s="527" t="str">
        <f>IF(COUNTIF($A$2:A265,A265)&gt;1,"Doublon","")</f>
        <v>Doublon</v>
      </c>
      <c r="C265" s="115"/>
      <c r="D265" s="411" t="s">
        <v>309</v>
      </c>
      <c r="E265" s="411"/>
      <c r="F265" s="676" t="str">
        <f>MID(A265,SEARCH("",A265)+1,99)</f>
        <v>ennisLehane</v>
      </c>
      <c r="G265" s="676"/>
      <c r="H265" s="814" t="str">
        <f>SUBSTITUTE(A265,CHAR(160),CHAR(32))</f>
        <v>DennisLehane</v>
      </c>
      <c r="I265" s="814"/>
      <c r="J265" s="814" t="str">
        <f>TRIM(SUBSTITUTE(CLEAN(Tableau11[[#This Row],[Auteur]]),CHAR(160),CHAR(32)))</f>
        <v>DennisLehane</v>
      </c>
      <c r="K265" s="804" t="str">
        <f>_xlfn.TEXTBEFORE(A265,"")</f>
        <v/>
      </c>
      <c r="L265" s="115"/>
      <c r="M265" s="119"/>
      <c r="N265" s="298"/>
      <c r="O265" s="118"/>
      <c r="P265" s="469" t="s">
        <v>1426</v>
      </c>
      <c r="Q265" s="572" t="s">
        <v>74</v>
      </c>
      <c r="R265" s="704" t="s">
        <v>1266</v>
      </c>
      <c r="S265" s="389" t="s">
        <v>189</v>
      </c>
      <c r="T265" s="115"/>
      <c r="U265" s="291"/>
      <c r="V265" s="115"/>
      <c r="W265" s="115"/>
      <c r="X265" s="115"/>
      <c r="Y265" s="115"/>
      <c r="Z265" s="115"/>
      <c r="AA265" s="411"/>
      <c r="AB265" s="351" t="s">
        <v>26</v>
      </c>
      <c r="AC265" s="115"/>
      <c r="AD265" s="115"/>
      <c r="AE265" s="115"/>
      <c r="AF265" s="115"/>
      <c r="AH265" s="352"/>
      <c r="AI265" s="115"/>
      <c r="AJ265" s="122" t="s">
        <v>26</v>
      </c>
      <c r="AK265" s="115"/>
      <c r="AM265" s="643"/>
    </row>
    <row r="266" spans="1:39" ht="12.95" customHeight="1" x14ac:dyDescent="0.15">
      <c r="A266" s="283" t="s">
        <v>1421</v>
      </c>
      <c r="B266" s="527" t="str">
        <f>IF(COUNTIF($A$2:A266,A266)&gt;1,"Doublon","")</f>
        <v>Doublon</v>
      </c>
      <c r="C266" s="122" t="s">
        <v>20</v>
      </c>
      <c r="D266" s="411" t="s">
        <v>309</v>
      </c>
      <c r="E266" s="411"/>
      <c r="F266" s="676" t="str">
        <f>MID(A266,SEARCH("",A266)+1,99)</f>
        <v>ennisLehane</v>
      </c>
      <c r="G266" s="676"/>
      <c r="H266" s="814" t="str">
        <f>SUBSTITUTE(A266,CHAR(160),CHAR(32))</f>
        <v>DennisLehane</v>
      </c>
      <c r="I266" s="814"/>
      <c r="J266" s="814" t="str">
        <f>TRIM(SUBSTITUTE(CLEAN(Tableau11[[#This Row],[Auteur]]),CHAR(160),CHAR(32)))</f>
        <v>DennisLehane</v>
      </c>
      <c r="K266" s="804" t="str">
        <f>_xlfn.TEXTBEFORE(A266,"")</f>
        <v/>
      </c>
      <c r="L266" s="122" t="s">
        <v>26</v>
      </c>
      <c r="M266" s="119"/>
      <c r="N266" s="290" t="s">
        <v>22</v>
      </c>
      <c r="O266" s="282" t="s">
        <v>30</v>
      </c>
      <c r="P266" s="467" t="s">
        <v>1427</v>
      </c>
      <c r="Q266" s="572" t="s">
        <v>74</v>
      </c>
      <c r="R266" s="704" t="s">
        <v>1266</v>
      </c>
      <c r="S266" s="389" t="s">
        <v>189</v>
      </c>
      <c r="T266" s="122"/>
      <c r="U266" s="291"/>
      <c r="V266" s="115"/>
      <c r="W266" s="115"/>
      <c r="X266" s="122" t="s">
        <v>26</v>
      </c>
      <c r="Y266" s="115"/>
      <c r="Z266" s="283" t="s">
        <v>1421</v>
      </c>
      <c r="AA266" s="470" t="s">
        <v>309</v>
      </c>
      <c r="AB266" s="351" t="s">
        <v>26</v>
      </c>
      <c r="AC266" s="122"/>
      <c r="AD266" s="122"/>
      <c r="AE266" s="122"/>
      <c r="AF266" s="122"/>
      <c r="AH266" s="352"/>
      <c r="AI266" s="115"/>
      <c r="AJ266" s="122" t="s">
        <v>26</v>
      </c>
      <c r="AK266" s="122" t="s">
        <v>267</v>
      </c>
      <c r="AM266" s="643"/>
    </row>
    <row r="267" spans="1:39" ht="12.95" customHeight="1" x14ac:dyDescent="0.15">
      <c r="A267" s="473" t="s">
        <v>1254</v>
      </c>
      <c r="B267" s="527" t="str">
        <f>IF(COUNTIF($A$2:A267,A267)&gt;1,"Doublon","")</f>
        <v/>
      </c>
      <c r="C267" s="115"/>
      <c r="D267" s="127" t="s">
        <v>316</v>
      </c>
      <c r="E267" s="127"/>
      <c r="F267" s="676" t="str">
        <f>MID(A267,SEARCH("",A267)+1,99)</f>
        <v>eonMeyer</v>
      </c>
      <c r="G267" s="676"/>
      <c r="H267" s="814" t="str">
        <f>SUBSTITUTE(A267,CHAR(160),CHAR(32))</f>
        <v>DeonMeyer</v>
      </c>
      <c r="I267" s="814"/>
      <c r="J267" s="814" t="str">
        <f>TRIM(SUBSTITUTE(CLEAN(Tableau11[[#This Row],[Auteur]]),CHAR(160),CHAR(32)))</f>
        <v>DeonMeyer</v>
      </c>
      <c r="K267" s="801" t="str">
        <f>_xlfn.TEXTBEFORE(A267,"")</f>
        <v/>
      </c>
      <c r="L267" s="116" t="s">
        <v>20</v>
      </c>
      <c r="M267" s="119"/>
      <c r="N267" s="290" t="s">
        <v>22</v>
      </c>
      <c r="O267" s="118"/>
      <c r="P267" s="323" t="s">
        <v>1255</v>
      </c>
      <c r="Q267" s="127" t="s">
        <v>1256</v>
      </c>
      <c r="R267" s="704" t="s">
        <v>1257</v>
      </c>
      <c r="S267" s="389" t="s">
        <v>189</v>
      </c>
      <c r="T267" s="115"/>
      <c r="U267" s="291"/>
      <c r="V267" s="115"/>
      <c r="W267" s="115"/>
      <c r="X267" s="115"/>
      <c r="Y267" s="115"/>
      <c r="Z267" s="115"/>
      <c r="AA267" s="127"/>
      <c r="AB267" s="124"/>
      <c r="AC267" s="115"/>
      <c r="AD267" s="115"/>
      <c r="AE267" s="115"/>
      <c r="AF267" s="115"/>
      <c r="AH267" s="352"/>
      <c r="AI267" s="115"/>
      <c r="AJ267" s="115"/>
      <c r="AK267" s="115"/>
      <c r="AM267" s="643"/>
    </row>
    <row r="268" spans="1:39" ht="12.95" customHeight="1" x14ac:dyDescent="0.15">
      <c r="A268" s="296" t="s">
        <v>1254</v>
      </c>
      <c r="B268" s="527" t="str">
        <f>IF(COUNTIF($A$2:A268,A268)&gt;1,"Doublon","")</f>
        <v>Doublon</v>
      </c>
      <c r="C268" s="115"/>
      <c r="D268" s="127" t="s">
        <v>316</v>
      </c>
      <c r="E268" s="127"/>
      <c r="F268" s="676" t="str">
        <f>MID(A268,SEARCH("",A268)+1,99)</f>
        <v>eonMeyer</v>
      </c>
      <c r="G268" s="676"/>
      <c r="H268" s="814" t="str">
        <f>SUBSTITUTE(A268,CHAR(160),CHAR(32))</f>
        <v>DeonMeyer</v>
      </c>
      <c r="I268" s="814"/>
      <c r="J268" s="814" t="str">
        <f>TRIM(SUBSTITUTE(CLEAN(Tableau11[[#This Row],[Auteur]]),CHAR(160),CHAR(32)))</f>
        <v>DeonMeyer</v>
      </c>
      <c r="K268" s="801" t="str">
        <f>_xlfn.TEXTBEFORE(A268,"")</f>
        <v/>
      </c>
      <c r="L268" s="114"/>
      <c r="M268" s="119"/>
      <c r="N268" s="279"/>
      <c r="O268" s="118"/>
      <c r="P268" s="325" t="s">
        <v>1258</v>
      </c>
      <c r="Q268" s="127" t="s">
        <v>1256</v>
      </c>
      <c r="R268" s="704" t="s">
        <v>1257</v>
      </c>
      <c r="S268" s="389" t="s">
        <v>189</v>
      </c>
      <c r="T268" s="302" t="s">
        <v>20</v>
      </c>
      <c r="U268" s="129"/>
      <c r="V268" s="114"/>
      <c r="W268" s="114"/>
      <c r="X268" s="116" t="s">
        <v>30</v>
      </c>
      <c r="Y268" s="114"/>
      <c r="Z268" s="114"/>
      <c r="AA268" s="127"/>
      <c r="AB268" s="124"/>
      <c r="AC268" s="116"/>
      <c r="AD268" s="116"/>
      <c r="AE268" s="116"/>
      <c r="AF268" s="116"/>
      <c r="AH268" s="352"/>
      <c r="AI268" s="115"/>
      <c r="AJ268" s="115"/>
      <c r="AK268" s="115"/>
      <c r="AM268" s="643"/>
    </row>
    <row r="269" spans="1:39" ht="12.95" customHeight="1" x14ac:dyDescent="0.15">
      <c r="A269" s="472" t="s">
        <v>1254</v>
      </c>
      <c r="B269" s="527" t="str">
        <f>IF(COUNTIF($A$2:A269,A269)&gt;1,"Doublon","")</f>
        <v>Doublon</v>
      </c>
      <c r="C269" s="122" t="s">
        <v>20</v>
      </c>
      <c r="D269" s="127" t="s">
        <v>316</v>
      </c>
      <c r="E269" s="127"/>
      <c r="F269" s="676" t="str">
        <f>MID(A269,SEARCH("",A269)+1,99)</f>
        <v>eonMeyer</v>
      </c>
      <c r="G269" s="676"/>
      <c r="H269" s="814" t="str">
        <f>SUBSTITUTE(A269,CHAR(160),CHAR(32))</f>
        <v>DeonMeyer</v>
      </c>
      <c r="I269" s="814"/>
      <c r="J269" s="814" t="str">
        <f>TRIM(SUBSTITUTE(CLEAN(Tableau11[[#This Row],[Auteur]]),CHAR(160),CHAR(32)))</f>
        <v>DeonMeyer</v>
      </c>
      <c r="K269" s="801" t="str">
        <f>_xlfn.TEXTBEFORE(A269,"")</f>
        <v/>
      </c>
      <c r="L269" s="116" t="s">
        <v>20</v>
      </c>
      <c r="M269" s="119"/>
      <c r="N269" s="290" t="s">
        <v>22</v>
      </c>
      <c r="O269" s="118"/>
      <c r="P269" s="323" t="s">
        <v>1259</v>
      </c>
      <c r="Q269" s="127" t="s">
        <v>1256</v>
      </c>
      <c r="R269" s="704" t="s">
        <v>1257</v>
      </c>
      <c r="S269" s="389" t="s">
        <v>189</v>
      </c>
      <c r="T269" s="115"/>
      <c r="U269" s="291"/>
      <c r="V269" s="115"/>
      <c r="W269" s="115"/>
      <c r="X269" s="115"/>
      <c r="Y269" s="115"/>
      <c r="Z269" s="472" t="s">
        <v>1254</v>
      </c>
      <c r="AA269" s="131" t="s">
        <v>316</v>
      </c>
      <c r="AB269" s="124"/>
      <c r="AC269" s="115"/>
      <c r="AD269" s="115"/>
      <c r="AE269" s="115"/>
      <c r="AF269" s="115"/>
      <c r="AH269" s="352"/>
      <c r="AI269" s="115"/>
      <c r="AJ269" s="115"/>
      <c r="AK269" s="115"/>
      <c r="AM269" s="643"/>
    </row>
    <row r="270" spans="1:39" ht="14.1" customHeight="1" x14ac:dyDescent="0.15">
      <c r="A270" s="284" t="s">
        <v>2455</v>
      </c>
      <c r="B270" s="527" t="str">
        <f>IF(COUNTIF($A$2:A270,A270)&gt;1,"Doublon","")</f>
        <v/>
      </c>
      <c r="C270" s="122" t="s">
        <v>20</v>
      </c>
      <c r="D270" s="127" t="s">
        <v>319</v>
      </c>
      <c r="E270" s="127"/>
      <c r="F270" s="676" t="str">
        <f>MID(A270,SEARCH("",A270)+1,99)</f>
        <v>idierDaeninckx</v>
      </c>
      <c r="G270" s="676"/>
      <c r="H270" s="814" t="str">
        <f>SUBSTITUTE(A270,CHAR(160),CHAR(32))</f>
        <v>DidierDaeninckx</v>
      </c>
      <c r="I270" s="814"/>
      <c r="J270" s="814" t="str">
        <f>TRIM(SUBSTITUTE(CLEAN(Tableau11[[#This Row],[Auteur]]),CHAR(160),CHAR(32)))</f>
        <v>DidierDaeninckx</v>
      </c>
      <c r="K270" s="801" t="str">
        <f>_xlfn.TEXTBEFORE(A270,"")</f>
        <v/>
      </c>
      <c r="L270" s="114"/>
      <c r="M270" s="119"/>
      <c r="N270" s="279"/>
      <c r="O270" s="118"/>
      <c r="P270" s="133" t="s">
        <v>2456</v>
      </c>
      <c r="Q270" s="572" t="s">
        <v>47</v>
      </c>
      <c r="R270" s="704" t="s">
        <v>2409</v>
      </c>
      <c r="S270" s="389" t="s">
        <v>189</v>
      </c>
      <c r="T270" s="115"/>
      <c r="U270" s="129"/>
      <c r="V270" s="114"/>
      <c r="W270" s="114"/>
      <c r="X270" s="114"/>
      <c r="Y270" s="114"/>
      <c r="Z270" s="284" t="s">
        <v>2455</v>
      </c>
      <c r="AA270" s="131" t="s">
        <v>319</v>
      </c>
      <c r="AB270" s="124"/>
      <c r="AC270" s="114"/>
      <c r="AD270" s="114"/>
      <c r="AE270" s="114"/>
      <c r="AF270" s="114"/>
      <c r="AH270" s="352"/>
      <c r="AI270" s="115"/>
      <c r="AJ270" s="115"/>
      <c r="AK270" s="115"/>
      <c r="AM270" s="643"/>
    </row>
    <row r="271" spans="1:39" ht="12.95" customHeight="1" x14ac:dyDescent="0.15">
      <c r="A271" s="284" t="s">
        <v>2455</v>
      </c>
      <c r="B271" s="527" t="str">
        <f>IF(COUNTIF($A$2:A271,A271)&gt;1,"Doublon","")</f>
        <v>Doublon</v>
      </c>
      <c r="C271" s="115"/>
      <c r="D271" s="127" t="s">
        <v>319</v>
      </c>
      <c r="E271" s="127"/>
      <c r="F271" s="676" t="str">
        <f>MID(A271,SEARCH("",A271)+1,99)</f>
        <v>idierDaeninckx</v>
      </c>
      <c r="G271" s="676"/>
      <c r="H271" s="814" t="str">
        <f>SUBSTITUTE(A271,CHAR(160),CHAR(32))</f>
        <v>DidierDaeninckx</v>
      </c>
      <c r="I271" s="814"/>
      <c r="J271" s="814" t="str">
        <f>TRIM(SUBSTITUTE(CLEAN(Tableau11[[#This Row],[Auteur]]),CHAR(160),CHAR(32)))</f>
        <v>DidierDaeninckx</v>
      </c>
      <c r="K271" s="801" t="str">
        <f>_xlfn.TEXTBEFORE(A271,"")</f>
        <v/>
      </c>
      <c r="L271" s="114"/>
      <c r="M271" s="119"/>
      <c r="N271" s="279"/>
      <c r="O271" s="118"/>
      <c r="P271" s="133" t="s">
        <v>2457</v>
      </c>
      <c r="Q271" s="572" t="s">
        <v>47</v>
      </c>
      <c r="R271" s="704" t="s">
        <v>2409</v>
      </c>
      <c r="S271" s="389" t="s">
        <v>189</v>
      </c>
      <c r="T271" s="115"/>
      <c r="U271" s="129"/>
      <c r="V271" s="114"/>
      <c r="W271" s="114"/>
      <c r="X271" s="114"/>
      <c r="Y271" s="114"/>
      <c r="Z271" s="114"/>
      <c r="AA271" s="127"/>
      <c r="AB271" s="124"/>
      <c r="AC271" s="114"/>
      <c r="AD271" s="114"/>
      <c r="AE271" s="114"/>
      <c r="AF271" s="114"/>
      <c r="AH271" s="352"/>
      <c r="AI271" s="115"/>
      <c r="AJ271" s="115"/>
      <c r="AK271" s="115"/>
      <c r="AM271" s="643"/>
    </row>
    <row r="272" spans="1:39" ht="12.95" customHeight="1" x14ac:dyDescent="0.15">
      <c r="A272" s="687" t="s">
        <v>1852</v>
      </c>
      <c r="C272" s="122" t="s">
        <v>20</v>
      </c>
      <c r="F272" s="676" t="str">
        <f>MID(A272,SEARCH("",A272)+1,99)</f>
        <v>iegoAgrimbau</v>
      </c>
      <c r="G272" s="676"/>
      <c r="H272" s="814" t="str">
        <f>SUBSTITUTE(A272,CHAR(160),CHAR(32))</f>
        <v>DiegoAgrimbau</v>
      </c>
      <c r="I272" s="814"/>
      <c r="J272" s="814" t="str">
        <f>TRIM(SUBSTITUTE(CLEAN(Tableau11[[#This Row],[Auteur]]),CHAR(160),CHAR(32)))</f>
        <v>DiegoAgrimbau</v>
      </c>
      <c r="K272" s="125" t="str">
        <f>_xlfn.TEXTBEFORE(A272,"")</f>
        <v/>
      </c>
      <c r="M272" s="119"/>
      <c r="O272" s="118"/>
      <c r="Q272" s="634" t="s">
        <v>275</v>
      </c>
      <c r="R272" s="705" t="s">
        <v>1843</v>
      </c>
      <c r="S272" s="389" t="s">
        <v>189</v>
      </c>
      <c r="AM272" s="643"/>
    </row>
    <row r="273" spans="1:39" ht="12.95" customHeight="1" x14ac:dyDescent="0.2">
      <c r="A273" s="652" t="s">
        <v>1853</v>
      </c>
      <c r="C273" s="122" t="s">
        <v>20</v>
      </c>
      <c r="D273" s="624" t="s">
        <v>1108</v>
      </c>
      <c r="E273" s="624"/>
      <c r="F273" s="676" t="str">
        <f>MID(A273,SEARCH("",A273)+1,99)</f>
        <v>﻿DiegoPASZKOWSKI</v>
      </c>
      <c r="G273" s="676"/>
      <c r="H273" s="814" t="str">
        <f>SUBSTITUTE(A273,CHAR(160),CHAR(32))</f>
        <v>﻿﻿DiegoPASZKOWSKI</v>
      </c>
      <c r="I273" s="814"/>
      <c r="J273" s="814" t="str">
        <f>TRIM(SUBSTITUTE(CLEAN(Tableau11[[#This Row],[Auteur]]),CHAR(160),CHAR(32)))</f>
        <v>﻿﻿DiegoPASZKOWSKI</v>
      </c>
      <c r="K273" s="624" t="str">
        <f>_xlfn.TEXTBEFORE(A273,"")</f>
        <v/>
      </c>
      <c r="M273" s="119"/>
      <c r="O273" s="118"/>
      <c r="Q273" s="634" t="s">
        <v>275</v>
      </c>
      <c r="R273" s="705" t="s">
        <v>1843</v>
      </c>
      <c r="S273" s="389" t="s">
        <v>189</v>
      </c>
      <c r="AM273" s="643"/>
    </row>
    <row r="274" spans="1:39" ht="12.95" customHeight="1" x14ac:dyDescent="0.15">
      <c r="A274" s="652" t="s">
        <v>2030</v>
      </c>
      <c r="C274" s="122" t="s">
        <v>20</v>
      </c>
      <c r="D274" s="675" t="s">
        <v>2031</v>
      </c>
      <c r="E274" s="676" t="s">
        <v>2031</v>
      </c>
      <c r="F274" s="676" t="str">
        <f>MID(A274,SEARCH("",A274)+1,99)</f>
        <v>﻿DiegoTRELLESPAZ</v>
      </c>
      <c r="G274" s="676"/>
      <c r="H274" s="814" t="str">
        <f>SUBSTITUTE(A274,CHAR(160),CHAR(32))</f>
        <v>﻿﻿DiegoTRELLESPAZ</v>
      </c>
      <c r="I274" s="814"/>
      <c r="J274" s="814" t="str">
        <f>TRIM(SUBSTITUTE(CLEAN(Tableau11[[#This Row],[Auteur]]),CHAR(160),CHAR(32)))</f>
        <v>﻿﻿DiegoTRELLESPAZ</v>
      </c>
      <c r="K274" s="676" t="str">
        <f>_xlfn.TEXTBEFORE(A274,"")</f>
        <v/>
      </c>
      <c r="M274" s="119"/>
      <c r="O274" s="118"/>
      <c r="Q274" s="669" t="s">
        <v>1120</v>
      </c>
      <c r="R274" s="708" t="s">
        <v>1843</v>
      </c>
      <c r="S274" s="389" t="s">
        <v>189</v>
      </c>
      <c r="AM274" s="643"/>
    </row>
    <row r="275" spans="1:39" ht="12.95" customHeight="1" x14ac:dyDescent="0.25">
      <c r="A275" s="615" t="s">
        <v>2093</v>
      </c>
      <c r="C275" s="122" t="s">
        <v>20</v>
      </c>
      <c r="D275" s="660" t="s">
        <v>1873</v>
      </c>
      <c r="E275" s="660"/>
      <c r="F275" s="676" t="str">
        <f>MID(A275,SEARCH("",A275)+1,99)</f>
        <v>iegoTrellesPaz</v>
      </c>
      <c r="G275" s="676"/>
      <c r="H275" s="814" t="str">
        <f>SUBSTITUTE(A275,CHAR(160),CHAR(32))</f>
        <v>DiegoTrellesPaz</v>
      </c>
      <c r="I275" s="814"/>
      <c r="J275" s="814" t="str">
        <f>TRIM(SUBSTITUTE(CLEAN(Tableau11[[#This Row],[Auteur]]),CHAR(160),CHAR(32)))</f>
        <v>DiegoTrellesPaz</v>
      </c>
      <c r="K275" s="660" t="str">
        <f>_xlfn.TEXTBEFORE(A275,"")</f>
        <v/>
      </c>
      <c r="M275" s="119"/>
      <c r="O275" s="118"/>
      <c r="Q275" s="281" t="s">
        <v>2090</v>
      </c>
      <c r="R275" s="708" t="s">
        <v>2087</v>
      </c>
      <c r="S275" s="389" t="s">
        <v>189</v>
      </c>
      <c r="Z275" s="281" t="s">
        <v>2091</v>
      </c>
      <c r="AM275" s="643"/>
    </row>
    <row r="276" spans="1:39" ht="12.95" customHeight="1" x14ac:dyDescent="0.15">
      <c r="A276" s="283" t="s">
        <v>196</v>
      </c>
      <c r="B276" s="527" t="str">
        <f>IF(COUNTIF($A$2:A276,A276)&gt;1,"Doublon","")</f>
        <v/>
      </c>
      <c r="C276" s="122" t="s">
        <v>20</v>
      </c>
      <c r="D276" s="403" t="s">
        <v>196</v>
      </c>
      <c r="E276" s="403"/>
      <c r="F276" s="676" t="str">
        <f>MID(A276,SEARCH("",A276)+1,99)</f>
        <v>oa</v>
      </c>
      <c r="G276" s="676"/>
      <c r="H276" s="814" t="str">
        <f>SUBSTITUTE(A276,CHAR(160),CHAR(32))</f>
        <v>Doa</v>
      </c>
      <c r="I276" s="814"/>
      <c r="J276" s="814" t="str">
        <f>TRIM(SUBSTITUTE(CLEAN(Tableau11[[#This Row],[Auteur]]),CHAR(160),CHAR(32)))</f>
        <v>Doa</v>
      </c>
      <c r="K276" s="807" t="str">
        <f>_xlfn.TEXTBEFORE(A276,"")</f>
        <v/>
      </c>
      <c r="L276" s="116" t="s">
        <v>20</v>
      </c>
      <c r="M276" s="119"/>
      <c r="N276" s="276" t="s">
        <v>22</v>
      </c>
      <c r="O276" s="286"/>
      <c r="P276" s="327" t="s">
        <v>2458</v>
      </c>
      <c r="Q276" s="572" t="s">
        <v>82</v>
      </c>
      <c r="R276" s="704" t="s">
        <v>2409</v>
      </c>
      <c r="S276" s="389" t="s">
        <v>189</v>
      </c>
      <c r="T276" s="404" t="s">
        <v>20</v>
      </c>
      <c r="U276" s="291"/>
      <c r="V276" s="114"/>
      <c r="W276" s="114"/>
      <c r="X276" s="114"/>
      <c r="Y276" s="114"/>
      <c r="Z276" s="283" t="s">
        <v>196</v>
      </c>
      <c r="AA276" s="405" t="s">
        <v>196</v>
      </c>
      <c r="AB276" s="124"/>
      <c r="AC276" s="114"/>
      <c r="AD276" s="114"/>
      <c r="AE276" s="114"/>
      <c r="AF276" s="114"/>
      <c r="AH276" s="352"/>
      <c r="AI276" s="115"/>
      <c r="AJ276" s="115"/>
      <c r="AK276" s="115"/>
      <c r="AM276" s="643"/>
    </row>
    <row r="277" spans="1:39" ht="12.95" customHeight="1" x14ac:dyDescent="0.15">
      <c r="A277" s="283" t="s">
        <v>196</v>
      </c>
      <c r="B277" s="527" t="str">
        <f>IF(COUNTIF($A$2:A277,A277)&gt;1,"Doublon","")</f>
        <v>Doublon</v>
      </c>
      <c r="C277" s="115"/>
      <c r="D277" s="127" t="s">
        <v>196</v>
      </c>
      <c r="E277" s="127"/>
      <c r="F277" s="676" t="str">
        <f>MID(A277,SEARCH("",A277)+1,99)</f>
        <v>oa</v>
      </c>
      <c r="G277" s="676"/>
      <c r="H277" s="814" t="str">
        <f>SUBSTITUTE(A277,CHAR(160),CHAR(32))</f>
        <v>Doa</v>
      </c>
      <c r="I277" s="814"/>
      <c r="J277" s="814" t="str">
        <f>TRIM(SUBSTITUTE(CLEAN(Tableau11[[#This Row],[Auteur]]),CHAR(160),CHAR(32)))</f>
        <v>Doa</v>
      </c>
      <c r="K277" s="801" t="str">
        <f>_xlfn.TEXTBEFORE(A277,"")</f>
        <v/>
      </c>
      <c r="L277" s="116" t="s">
        <v>20</v>
      </c>
      <c r="M277" s="119"/>
      <c r="N277" s="276" t="s">
        <v>22</v>
      </c>
      <c r="O277" s="118"/>
      <c r="P277" s="327" t="s">
        <v>2459</v>
      </c>
      <c r="Q277" s="572" t="s">
        <v>82</v>
      </c>
      <c r="R277" s="704" t="s">
        <v>2409</v>
      </c>
      <c r="S277" s="389" t="s">
        <v>189</v>
      </c>
      <c r="T277" s="115"/>
      <c r="U277" s="129"/>
      <c r="V277" s="114"/>
      <c r="W277" s="114"/>
      <c r="X277" s="114"/>
      <c r="Y277" s="114"/>
      <c r="Z277" s="114"/>
      <c r="AA277" s="127"/>
      <c r="AB277" s="124"/>
      <c r="AC277" s="114"/>
      <c r="AD277" s="114"/>
      <c r="AE277" s="114"/>
      <c r="AF277" s="114"/>
      <c r="AH277" s="352"/>
      <c r="AI277" s="115"/>
      <c r="AJ277" s="115"/>
      <c r="AK277" s="115"/>
      <c r="AM277" s="643"/>
    </row>
    <row r="278" spans="1:39" ht="12.95" customHeight="1" x14ac:dyDescent="0.15">
      <c r="A278" s="283" t="s">
        <v>196</v>
      </c>
      <c r="B278" s="527" t="str">
        <f>IF(COUNTIF($A$2:A278,A278)&gt;1,"Doublon","")</f>
        <v>Doublon</v>
      </c>
      <c r="C278" s="115"/>
      <c r="D278" s="403" t="s">
        <v>196</v>
      </c>
      <c r="E278" s="403"/>
      <c r="F278" s="676" t="str">
        <f>MID(A278,SEARCH("",A278)+1,99)</f>
        <v>oa</v>
      </c>
      <c r="G278" s="676"/>
      <c r="H278" s="814" t="str">
        <f>SUBSTITUTE(A278,CHAR(160),CHAR(32))</f>
        <v>Doa</v>
      </c>
      <c r="I278" s="814"/>
      <c r="J278" s="814" t="str">
        <f>TRIM(SUBSTITUTE(CLEAN(Tableau11[[#This Row],[Auteur]]),CHAR(160),CHAR(32)))</f>
        <v>Doa</v>
      </c>
      <c r="K278" s="807" t="str">
        <f>_xlfn.TEXTBEFORE(A278,"")</f>
        <v/>
      </c>
      <c r="L278" s="116" t="s">
        <v>20</v>
      </c>
      <c r="M278" s="119"/>
      <c r="N278" s="276" t="s">
        <v>22</v>
      </c>
      <c r="O278" s="118"/>
      <c r="P278" s="327" t="s">
        <v>2460</v>
      </c>
      <c r="Q278" s="572" t="s">
        <v>82</v>
      </c>
      <c r="R278" s="704" t="s">
        <v>2409</v>
      </c>
      <c r="S278" s="389" t="s">
        <v>189</v>
      </c>
      <c r="T278" s="115"/>
      <c r="U278" s="129"/>
      <c r="V278" s="114"/>
      <c r="W278" s="114"/>
      <c r="X278" s="114"/>
      <c r="Y278" s="114"/>
      <c r="Z278" s="114"/>
      <c r="AA278" s="403"/>
      <c r="AB278" s="124"/>
      <c r="AC278" s="114"/>
      <c r="AD278" s="114"/>
      <c r="AE278" s="114"/>
      <c r="AF278" s="114"/>
      <c r="AH278" s="352"/>
      <c r="AI278" s="115"/>
      <c r="AJ278" s="115"/>
      <c r="AK278" s="115"/>
      <c r="AM278" s="643"/>
    </row>
    <row r="279" spans="1:39" ht="12.95" customHeight="1" x14ac:dyDescent="0.15">
      <c r="A279" s="283" t="s">
        <v>196</v>
      </c>
      <c r="B279" s="527" t="str">
        <f>IF(COUNTIF($A$2:A279,A279)&gt;1,"Doublon","")</f>
        <v>Doublon</v>
      </c>
      <c r="C279" s="115"/>
      <c r="D279" s="403" t="s">
        <v>196</v>
      </c>
      <c r="E279" s="403"/>
      <c r="F279" s="676" t="str">
        <f>MID(A279,SEARCH("",A279)+1,99)</f>
        <v>oa</v>
      </c>
      <c r="G279" s="676"/>
      <c r="H279" s="814" t="str">
        <f>SUBSTITUTE(A279,CHAR(160),CHAR(32))</f>
        <v>Doa</v>
      </c>
      <c r="I279" s="814"/>
      <c r="J279" s="814" t="str">
        <f>TRIM(SUBSTITUTE(CLEAN(Tableau11[[#This Row],[Auteur]]),CHAR(160),CHAR(32)))</f>
        <v>Doa</v>
      </c>
      <c r="K279" s="807" t="str">
        <f>_xlfn.TEXTBEFORE(A279,"")</f>
        <v/>
      </c>
      <c r="L279" s="116" t="s">
        <v>20</v>
      </c>
      <c r="M279" s="119"/>
      <c r="N279" s="276" t="s">
        <v>22</v>
      </c>
      <c r="O279" s="118"/>
      <c r="P279" s="327" t="s">
        <v>2461</v>
      </c>
      <c r="Q279" s="572" t="s">
        <v>82</v>
      </c>
      <c r="R279" s="704" t="s">
        <v>2409</v>
      </c>
      <c r="S279" s="389" t="s">
        <v>189</v>
      </c>
      <c r="T279" s="115"/>
      <c r="U279" s="129"/>
      <c r="V279" s="114"/>
      <c r="W279" s="114"/>
      <c r="X279" s="114"/>
      <c r="Y279" s="114"/>
      <c r="Z279" s="114"/>
      <c r="AA279" s="403"/>
      <c r="AB279" s="124"/>
      <c r="AC279" s="114"/>
      <c r="AD279" s="114"/>
      <c r="AE279" s="114"/>
      <c r="AF279" s="114"/>
      <c r="AH279" s="352"/>
      <c r="AI279" s="115"/>
      <c r="AJ279" s="115"/>
      <c r="AK279" s="115"/>
      <c r="AM279" s="643"/>
    </row>
    <row r="280" spans="1:39" ht="12.95" customHeight="1" x14ac:dyDescent="0.2">
      <c r="A280" s="552" t="s">
        <v>2053</v>
      </c>
      <c r="D280" s="624" t="str">
        <f>RIGHT(A280,LEN(A280)-SEARCH("",A280))</f>
        <v>ohertyPaul</v>
      </c>
      <c r="E280" s="624"/>
      <c r="F280" s="676" t="str">
        <f>MID(A280,SEARCH("",A280)+1,99)</f>
        <v>ohertyPaul</v>
      </c>
      <c r="G280" s="676"/>
      <c r="H280" s="814" t="str">
        <f>SUBSTITUTE(A280,CHAR(160),CHAR(32))</f>
        <v>DohertyPaul</v>
      </c>
      <c r="I280" s="814"/>
      <c r="J280" s="814" t="str">
        <f>TRIM(SUBSTITUTE(CLEAN(Tableau11[[#This Row],[Auteur]]),CHAR(160),CHAR(32)))</f>
        <v>DohertyPaul</v>
      </c>
      <c r="K280" s="624" t="str">
        <f>_xlfn.TEXTBEFORE(A280,"")</f>
        <v/>
      </c>
      <c r="M280" s="119"/>
      <c r="O280" s="118"/>
      <c r="Q280" s="659" t="s">
        <v>1089</v>
      </c>
      <c r="R280" s="707" t="s">
        <v>1060</v>
      </c>
      <c r="S280" s="389" t="s">
        <v>189</v>
      </c>
      <c r="Z280" s="281" t="s">
        <v>1060</v>
      </c>
      <c r="AM280" s="643"/>
    </row>
    <row r="281" spans="1:39" ht="12.95" customHeight="1" x14ac:dyDescent="0.15">
      <c r="A281" s="358" t="s">
        <v>2394</v>
      </c>
      <c r="B281" s="527" t="str">
        <f>IF(COUNTIF($A$2:A281,A281)&gt;1,"Doublon","")</f>
        <v/>
      </c>
      <c r="C281" s="122" t="s">
        <v>20</v>
      </c>
      <c r="D281" s="127" t="s">
        <v>65</v>
      </c>
      <c r="E281" s="127"/>
      <c r="F281" s="676" t="str">
        <f>MID(A281,SEARCH("",A281)+1,99)</f>
        <v>oloresRedondo</v>
      </c>
      <c r="G281" s="676"/>
      <c r="H281" s="814" t="str">
        <f>SUBSTITUTE(A281,CHAR(160),CHAR(32))</f>
        <v>DoloresRedondo</v>
      </c>
      <c r="I281" s="814"/>
      <c r="J281" s="814" t="str">
        <f>TRIM(SUBSTITUTE(CLEAN(Tableau11[[#This Row],[Auteur]]),CHAR(160),CHAR(32)))</f>
        <v>DoloresRedondo</v>
      </c>
      <c r="K281" s="801" t="str">
        <f>_xlfn.TEXTBEFORE(A281,"")</f>
        <v/>
      </c>
      <c r="L281" s="116" t="s">
        <v>29</v>
      </c>
      <c r="M281" s="121" t="s">
        <v>20</v>
      </c>
      <c r="N281" s="276" t="s">
        <v>22</v>
      </c>
      <c r="O281" s="118"/>
      <c r="P281" s="301" t="s">
        <v>2395</v>
      </c>
      <c r="Q281" s="572" t="s">
        <v>67</v>
      </c>
      <c r="R281" s="704" t="s">
        <v>2380</v>
      </c>
      <c r="S281" s="388" t="s">
        <v>25</v>
      </c>
      <c r="T281" s="115"/>
      <c r="U281" s="129"/>
      <c r="V281" s="114"/>
      <c r="W281" s="114"/>
      <c r="X281" s="114"/>
      <c r="Y281" s="114"/>
      <c r="Z281" s="355" t="s">
        <v>2394</v>
      </c>
      <c r="AA281" s="131" t="s">
        <v>65</v>
      </c>
      <c r="AB281" s="124"/>
      <c r="AC281" s="114"/>
      <c r="AD281" s="114"/>
      <c r="AE281" s="114"/>
      <c r="AF281" s="114"/>
      <c r="AH281" s="352"/>
      <c r="AI281" s="115"/>
      <c r="AJ281" s="115"/>
      <c r="AK281" s="115"/>
      <c r="AM281" s="643"/>
    </row>
    <row r="282" spans="1:39" ht="12.95" customHeight="1" x14ac:dyDescent="0.15">
      <c r="A282" s="232" t="s">
        <v>2394</v>
      </c>
      <c r="B282" s="527" t="str">
        <f>IF(COUNTIF($A$2:A282,A282)&gt;1,"Doublon","")</f>
        <v>Doublon</v>
      </c>
      <c r="C282" s="115"/>
      <c r="D282" s="127" t="s">
        <v>65</v>
      </c>
      <c r="E282" s="127"/>
      <c r="F282" s="676" t="str">
        <f>MID(A282,SEARCH("",A282)+1,99)</f>
        <v>oloresRedondo</v>
      </c>
      <c r="G282" s="676"/>
      <c r="H282" s="814" t="str">
        <f>SUBSTITUTE(A282,CHAR(160),CHAR(32))</f>
        <v>DoloresRedondo</v>
      </c>
      <c r="I282" s="814"/>
      <c r="J282" s="814" t="str">
        <f>TRIM(SUBSTITUTE(CLEAN(Tableau11[[#This Row],[Auteur]]),CHAR(160),CHAR(32)))</f>
        <v>DoloresRedondo</v>
      </c>
      <c r="K282" s="801" t="str">
        <f>_xlfn.TEXTBEFORE(A282,"")</f>
        <v/>
      </c>
      <c r="L282" s="116" t="s">
        <v>20</v>
      </c>
      <c r="M282" s="119"/>
      <c r="N282" s="276" t="s">
        <v>22</v>
      </c>
      <c r="O282" s="118"/>
      <c r="P282" s="301" t="s">
        <v>2396</v>
      </c>
      <c r="Q282" s="572" t="s">
        <v>67</v>
      </c>
      <c r="R282" s="704" t="s">
        <v>2380</v>
      </c>
      <c r="S282" s="388" t="s">
        <v>25</v>
      </c>
      <c r="T282" s="115"/>
      <c r="U282" s="129"/>
      <c r="V282" s="114"/>
      <c r="W282" s="114"/>
      <c r="X282" s="114"/>
      <c r="Y282" s="114"/>
      <c r="Z282" s="114"/>
      <c r="AA282" s="127"/>
      <c r="AB282" s="124"/>
      <c r="AC282" s="114"/>
      <c r="AD282" s="114"/>
      <c r="AE282" s="114"/>
      <c r="AF282" s="114"/>
      <c r="AH282" s="352"/>
      <c r="AI282" s="115"/>
      <c r="AJ282" s="115"/>
      <c r="AK282" s="115"/>
      <c r="AM282" s="643"/>
    </row>
    <row r="283" spans="1:39" ht="16.350000000000001" customHeight="1" x14ac:dyDescent="0.2">
      <c r="A283" s="232" t="s">
        <v>2394</v>
      </c>
      <c r="F283" s="676" t="str">
        <f>MID(A283,SEARCH("",A283)+1,99)</f>
        <v>oloresRedondo</v>
      </c>
      <c r="G283" s="676"/>
      <c r="H283" s="814" t="str">
        <f>SUBSTITUTE(A283,CHAR(160),CHAR(32))</f>
        <v>DoloresRedondo</v>
      </c>
      <c r="I283" s="814"/>
      <c r="J283" s="814" t="str">
        <f>TRIM(SUBSTITUTE(CLEAN(Tableau11[[#This Row],[Auteur]]),CHAR(160),CHAR(32)))</f>
        <v>DoloresRedondo</v>
      </c>
      <c r="K283" s="125" t="str">
        <f>_xlfn.TEXTBEFORE(A283,"")</f>
        <v/>
      </c>
      <c r="M283" s="119"/>
      <c r="O283" s="118"/>
      <c r="P283" s="652" t="s">
        <v>2953</v>
      </c>
      <c r="Q283" s="127" t="s">
        <v>67</v>
      </c>
      <c r="S283" s="388" t="s">
        <v>25</v>
      </c>
      <c r="U283" s="291"/>
      <c r="AA283" s="655" t="str">
        <f>RIGHT(A283,LEN(A283)-SEARCH("",A283))</f>
        <v>oloresRedondo</v>
      </c>
      <c r="AM283" s="643"/>
    </row>
    <row r="284" spans="1:39" ht="18" customHeight="1" x14ac:dyDescent="0.2">
      <c r="A284" s="232" t="s">
        <v>2394</v>
      </c>
      <c r="F284" s="676" t="str">
        <f>MID(A284,SEARCH("",A284)+1,99)</f>
        <v>oloresRedondo</v>
      </c>
      <c r="G284" s="676"/>
      <c r="H284" s="814" t="str">
        <f>SUBSTITUTE(A284,CHAR(160),CHAR(32))</f>
        <v>DoloresRedondo</v>
      </c>
      <c r="I284" s="814"/>
      <c r="J284" s="814" t="str">
        <f>TRIM(SUBSTITUTE(CLEAN(Tableau11[[#This Row],[Auteur]]),CHAR(160),CHAR(32)))</f>
        <v>DoloresRedondo</v>
      </c>
      <c r="K284" s="125" t="str">
        <f>_xlfn.TEXTBEFORE(A284,"")</f>
        <v/>
      </c>
      <c r="M284" s="119"/>
      <c r="O284" s="118"/>
      <c r="P284" s="652" t="s">
        <v>2954</v>
      </c>
      <c r="Q284" s="127" t="s">
        <v>67</v>
      </c>
      <c r="S284" s="388" t="s">
        <v>25</v>
      </c>
      <c r="U284" s="291"/>
      <c r="AA284" s="655" t="str">
        <f>RIGHT(A284,LEN(A284)-SEARCH("",A284))</f>
        <v>oloresRedondo</v>
      </c>
      <c r="AM284" s="643"/>
    </row>
    <row r="285" spans="1:39" ht="17.45" customHeight="1" x14ac:dyDescent="0.2">
      <c r="A285" s="232" t="s">
        <v>2394</v>
      </c>
      <c r="F285" s="676" t="str">
        <f>MID(A285,SEARCH("",A285)+1,99)</f>
        <v>oloresRedondo</v>
      </c>
      <c r="G285" s="676"/>
      <c r="H285" s="814" t="str">
        <f>SUBSTITUTE(A285,CHAR(160),CHAR(32))</f>
        <v>DoloresRedondo</v>
      </c>
      <c r="I285" s="814"/>
      <c r="J285" s="814" t="str">
        <f>TRIM(SUBSTITUTE(CLEAN(Tableau11[[#This Row],[Auteur]]),CHAR(160),CHAR(32)))</f>
        <v>DoloresRedondo</v>
      </c>
      <c r="K285" s="125" t="str">
        <f>_xlfn.TEXTBEFORE(A285,"")</f>
        <v/>
      </c>
      <c r="M285" s="119"/>
      <c r="O285" s="118"/>
      <c r="P285" s="652" t="s">
        <v>2955</v>
      </c>
      <c r="Q285" s="127" t="s">
        <v>67</v>
      </c>
      <c r="S285" s="388" t="s">
        <v>25</v>
      </c>
      <c r="U285" s="291"/>
      <c r="AA285" s="655" t="str">
        <f>RIGHT(A285,LEN(A285)-SEARCH("",A285))</f>
        <v>oloresRedondo</v>
      </c>
      <c r="AM285" s="643"/>
    </row>
    <row r="286" spans="1:39" ht="17.45" customHeight="1" x14ac:dyDescent="0.15">
      <c r="A286" s="730" t="s">
        <v>1766</v>
      </c>
      <c r="C286" s="115" t="s">
        <v>20</v>
      </c>
      <c r="F286" s="676" t="str">
        <f>MID(A286,SEARCH("",A286)+1,99)</f>
        <v>ominicBellavance</v>
      </c>
      <c r="G286" s="676"/>
      <c r="H286" s="814" t="str">
        <f>SUBSTITUTE(A286,CHAR(160),CHAR(32))</f>
        <v>DominicBellavance</v>
      </c>
      <c r="I286" s="814"/>
      <c r="J286" s="814" t="str">
        <f>TRIM(SUBSTITUTE(CLEAN(Tableau11[[#This Row],[Auteur]]),CHAR(160),CHAR(32)))</f>
        <v>DominicBellavance</v>
      </c>
      <c r="K286" s="125" t="str">
        <f>_xlfn.TEXTBEFORE(A286,"")</f>
        <v/>
      </c>
      <c r="Q286" s="125" t="s">
        <v>426</v>
      </c>
      <c r="R286" s="705" t="s">
        <v>1266</v>
      </c>
      <c r="S286" s="398" t="s">
        <v>189</v>
      </c>
      <c r="AM286" s="643"/>
    </row>
    <row r="287" spans="1:39" ht="18" customHeight="1" x14ac:dyDescent="0.15">
      <c r="A287" s="349" t="s">
        <v>2462</v>
      </c>
      <c r="B287" s="527" t="str">
        <f>IF(COUNTIF($A$2:A287,A287)&gt;1,"Doublon","")</f>
        <v/>
      </c>
      <c r="C287" s="122" t="s">
        <v>20</v>
      </c>
      <c r="D287" s="127" t="s">
        <v>324</v>
      </c>
      <c r="E287" s="127"/>
      <c r="F287" s="676" t="str">
        <f>MID(A287,SEARCH("",A287)+1,99)</f>
        <v>ominiqueMaisons</v>
      </c>
      <c r="G287" s="676"/>
      <c r="H287" s="814" t="str">
        <f>SUBSTITUTE(A287,CHAR(160),CHAR(32))</f>
        <v>DominiqueMaisons</v>
      </c>
      <c r="I287" s="814"/>
      <c r="J287" s="814" t="str">
        <f>TRIM(SUBSTITUTE(CLEAN(Tableau11[[#This Row],[Auteur]]),CHAR(160),CHAR(32)))</f>
        <v>DominiqueMaisons</v>
      </c>
      <c r="K287" s="801" t="str">
        <f>_xlfn.TEXTBEFORE(A287,"")</f>
        <v/>
      </c>
      <c r="L287" s="114"/>
      <c r="M287" s="119"/>
      <c r="N287" s="276" t="s">
        <v>22</v>
      </c>
      <c r="O287" s="118"/>
      <c r="P287" s="367" t="s">
        <v>2463</v>
      </c>
      <c r="Q287" s="572" t="s">
        <v>82</v>
      </c>
      <c r="R287" s="704" t="s">
        <v>2409</v>
      </c>
      <c r="S287" s="389" t="s">
        <v>189</v>
      </c>
      <c r="T287" s="115"/>
      <c r="U287" s="129"/>
      <c r="V287" s="114"/>
      <c r="W287" s="114"/>
      <c r="X287" s="114"/>
      <c r="Y287" s="114"/>
      <c r="Z287" s="349" t="s">
        <v>2462</v>
      </c>
      <c r="AA287" s="131" t="s">
        <v>324</v>
      </c>
      <c r="AB287" s="124"/>
      <c r="AC287" s="114"/>
      <c r="AD287" s="114"/>
      <c r="AE287" s="114"/>
      <c r="AF287" s="114"/>
      <c r="AH287" s="352"/>
      <c r="AI287" s="115"/>
      <c r="AJ287" s="115"/>
      <c r="AK287" s="115"/>
      <c r="AM287" s="643"/>
    </row>
    <row r="288" spans="1:39" ht="12.95" customHeight="1" x14ac:dyDescent="0.15">
      <c r="A288" s="297" t="s">
        <v>2464</v>
      </c>
      <c r="B288" s="527" t="str">
        <f>IF(COUNTIF($A$2:A288,A288)&gt;1,"Doublon","")</f>
        <v/>
      </c>
      <c r="C288" s="122" t="s">
        <v>20</v>
      </c>
      <c r="D288" s="127" t="s">
        <v>326</v>
      </c>
      <c r="E288" s="127"/>
      <c r="F288" s="676" t="str">
        <f>MID(A288,SEARCH("",A288)+1,99)</f>
        <v>ominiqueManotti</v>
      </c>
      <c r="G288" s="676"/>
      <c r="H288" s="814" t="str">
        <f>SUBSTITUTE(A288,CHAR(160),CHAR(32))</f>
        <v>DominiqueManotti</v>
      </c>
      <c r="I288" s="814"/>
      <c r="J288" s="814" t="str">
        <f>TRIM(SUBSTITUTE(CLEAN(Tableau11[[#This Row],[Auteur]]),CHAR(160),CHAR(32)))</f>
        <v>DominiqueManotti</v>
      </c>
      <c r="K288" s="801" t="str">
        <f>_xlfn.TEXTBEFORE(A288,"")</f>
        <v/>
      </c>
      <c r="L288" s="114"/>
      <c r="M288" s="119"/>
      <c r="N288" s="279"/>
      <c r="O288" s="118"/>
      <c r="P288" s="133" t="s">
        <v>2465</v>
      </c>
      <c r="Q288" s="572" t="s">
        <v>47</v>
      </c>
      <c r="R288" s="704" t="s">
        <v>2409</v>
      </c>
      <c r="S288" s="389" t="s">
        <v>189</v>
      </c>
      <c r="T288" s="115"/>
      <c r="U288" s="129"/>
      <c r="V288" s="114"/>
      <c r="W288" s="114"/>
      <c r="X288" s="114"/>
      <c r="Y288" s="114"/>
      <c r="Z288" s="297" t="s">
        <v>2464</v>
      </c>
      <c r="AA288" s="131" t="s">
        <v>326</v>
      </c>
      <c r="AB288" s="124"/>
      <c r="AC288" s="114"/>
      <c r="AD288" s="114"/>
      <c r="AE288" s="114"/>
      <c r="AF288" s="114"/>
      <c r="AH288" s="352"/>
      <c r="AI288" s="115"/>
      <c r="AJ288" s="115"/>
      <c r="AK288" s="115"/>
      <c r="AM288" s="643"/>
    </row>
    <row r="289" spans="1:39" ht="12.95" customHeight="1" x14ac:dyDescent="0.15">
      <c r="A289" s="125" t="s">
        <v>2464</v>
      </c>
      <c r="B289" s="527" t="str">
        <f>IF(COUNTIF($A$2:A289,A289)&gt;1,"Doublon","")</f>
        <v>Doublon</v>
      </c>
      <c r="C289" s="122" t="s">
        <v>20</v>
      </c>
      <c r="D289" s="127" t="s">
        <v>538</v>
      </c>
      <c r="E289" s="127"/>
      <c r="F289" s="676" t="str">
        <f>MID(A289,SEARCH("",A289)+1,99)</f>
        <v>ominiqueManotti</v>
      </c>
      <c r="G289" s="676"/>
      <c r="H289" s="814" t="str">
        <f>SUBSTITUTE(A289,CHAR(160),CHAR(32))</f>
        <v>DominiqueManotti</v>
      </c>
      <c r="I289" s="814"/>
      <c r="J289" s="814" t="str">
        <f>TRIM(SUBSTITUTE(CLEAN(Tableau11[[#This Row],[Auteur]]),CHAR(160),CHAR(32)))</f>
        <v>DominiqueManotti</v>
      </c>
      <c r="K289" s="801" t="str">
        <f>_xlfn.TEXTBEFORE(A289,"")</f>
        <v/>
      </c>
      <c r="L289" s="114"/>
      <c r="M289" s="119"/>
      <c r="N289" s="279"/>
      <c r="O289" s="118"/>
      <c r="P289" s="294"/>
      <c r="Q289" s="572" t="s">
        <v>72</v>
      </c>
      <c r="R289" s="704" t="s">
        <v>915</v>
      </c>
      <c r="S289" s="389" t="s">
        <v>189</v>
      </c>
      <c r="T289" s="115"/>
      <c r="U289" s="129"/>
      <c r="V289" s="114"/>
      <c r="W289" s="114"/>
      <c r="X289" s="116" t="s">
        <v>30</v>
      </c>
      <c r="Y289" s="114"/>
      <c r="Z289" s="284" t="s">
        <v>2864</v>
      </c>
      <c r="AA289" s="131" t="s">
        <v>538</v>
      </c>
      <c r="AB289" s="124"/>
      <c r="AC289" s="116"/>
      <c r="AD289" s="116"/>
      <c r="AE289" s="116"/>
      <c r="AF289" s="116"/>
      <c r="AH289" s="352"/>
      <c r="AI289" s="115"/>
      <c r="AJ289" s="115"/>
      <c r="AK289" s="115"/>
      <c r="AM289" s="643"/>
    </row>
    <row r="290" spans="1:39" ht="18" customHeight="1" x14ac:dyDescent="0.15">
      <c r="A290" s="288" t="s">
        <v>2466</v>
      </c>
      <c r="B290" s="527" t="str">
        <f>IF(COUNTIF($A$2:A290,A290)&gt;1,"Doublon","")</f>
        <v/>
      </c>
      <c r="C290" s="122" t="s">
        <v>20</v>
      </c>
      <c r="D290" s="127" t="s">
        <v>327</v>
      </c>
      <c r="E290" s="127"/>
      <c r="F290" s="676" t="str">
        <f>MID(A290,SEARCH("",A290)+1,99)</f>
        <v>ominiqueSylvain</v>
      </c>
      <c r="G290" s="676"/>
      <c r="H290" s="814" t="str">
        <f>SUBSTITUTE(A290,CHAR(160),CHAR(32))</f>
        <v>DominiqueSylvain</v>
      </c>
      <c r="I290" s="814"/>
      <c r="J290" s="814" t="str">
        <f>TRIM(SUBSTITUTE(CLEAN(Tableau11[[#This Row],[Auteur]]),CHAR(160),CHAR(32)))</f>
        <v>DominiqueSylvain</v>
      </c>
      <c r="K290" s="801" t="str">
        <f>_xlfn.TEXTBEFORE(A290,"")</f>
        <v/>
      </c>
      <c r="L290" s="114"/>
      <c r="M290" s="119"/>
      <c r="N290" s="279"/>
      <c r="O290" s="118"/>
      <c r="P290" s="294" t="s">
        <v>829</v>
      </c>
      <c r="Q290" s="572" t="s">
        <v>47</v>
      </c>
      <c r="R290" s="704" t="s">
        <v>2409</v>
      </c>
      <c r="S290" s="389" t="s">
        <v>189</v>
      </c>
      <c r="T290" s="115"/>
      <c r="U290" s="129"/>
      <c r="V290" s="114"/>
      <c r="W290" s="114"/>
      <c r="X290" s="114"/>
      <c r="Y290" s="114"/>
      <c r="Z290" s="288" t="s">
        <v>2466</v>
      </c>
      <c r="AA290" s="131" t="s">
        <v>327</v>
      </c>
      <c r="AB290" s="124"/>
      <c r="AC290" s="114"/>
      <c r="AD290" s="114"/>
      <c r="AE290" s="114"/>
      <c r="AF290" s="114"/>
      <c r="AH290" s="352"/>
      <c r="AI290" s="115"/>
      <c r="AJ290" s="115"/>
      <c r="AK290" s="115"/>
      <c r="AM290" s="643"/>
    </row>
    <row r="291" spans="1:39" ht="12.95" customHeight="1" x14ac:dyDescent="0.15">
      <c r="A291" s="284" t="s">
        <v>1428</v>
      </c>
      <c r="B291" s="527" t="str">
        <f>IF(COUNTIF($A$2:A291,A291)&gt;1,"Doublon","")</f>
        <v/>
      </c>
      <c r="C291" s="122" t="s">
        <v>20</v>
      </c>
      <c r="D291" s="127" t="s">
        <v>328</v>
      </c>
      <c r="E291" s="127"/>
      <c r="F291" s="676" t="str">
        <f>MID(A291,SEARCH("",A291)+1,99)</f>
        <v>onaldRayPollock</v>
      </c>
      <c r="G291" s="676"/>
      <c r="H291" s="814" t="str">
        <f>SUBSTITUTE(A291,CHAR(160),CHAR(32))</f>
        <v>DonaldRayPollock</v>
      </c>
      <c r="I291" s="814"/>
      <c r="J291" s="814" t="str">
        <f>TRIM(SUBSTITUTE(CLEAN(Tableau11[[#This Row],[Auteur]]),CHAR(160),CHAR(32)))</f>
        <v>DonaldRayPollock</v>
      </c>
      <c r="K291" s="801" t="str">
        <f>_xlfn.TEXTBEFORE(A291,"")</f>
        <v/>
      </c>
      <c r="L291" s="114"/>
      <c r="M291" s="119"/>
      <c r="N291" s="276" t="s">
        <v>22</v>
      </c>
      <c r="O291" s="282" t="s">
        <v>30</v>
      </c>
      <c r="P291" s="133" t="s">
        <v>1429</v>
      </c>
      <c r="Q291" s="572" t="s">
        <v>74</v>
      </c>
      <c r="R291" s="704" t="s">
        <v>1266</v>
      </c>
      <c r="S291" s="389" t="s">
        <v>189</v>
      </c>
      <c r="T291" s="115"/>
      <c r="U291" s="129"/>
      <c r="V291" s="114"/>
      <c r="W291" s="114"/>
      <c r="X291" s="114"/>
      <c r="Y291" s="114"/>
      <c r="Z291" s="284" t="s">
        <v>1428</v>
      </c>
      <c r="AA291" s="131" t="s">
        <v>328</v>
      </c>
      <c r="AB291" s="124"/>
      <c r="AC291" s="114"/>
      <c r="AD291" s="114"/>
      <c r="AE291" s="114"/>
      <c r="AF291" s="114"/>
      <c r="AH291" s="352"/>
      <c r="AI291" s="115"/>
      <c r="AJ291" s="115"/>
      <c r="AK291" s="115"/>
      <c r="AM291" s="643"/>
    </row>
    <row r="292" spans="1:39" ht="12.95" customHeight="1" x14ac:dyDescent="0.15">
      <c r="A292" s="379" t="s">
        <v>1289</v>
      </c>
      <c r="B292" s="527" t="str">
        <f>IF(COUNTIF($A$2:A292,A292)&gt;1,"Doublon","")</f>
        <v/>
      </c>
      <c r="C292" s="122" t="s">
        <v>20</v>
      </c>
      <c r="D292" s="127" t="s">
        <v>329</v>
      </c>
      <c r="E292" s="127"/>
      <c r="F292" s="676" t="str">
        <f>MID(A292,SEARCH("",A292)+1,99)</f>
        <v>onaldWestlake</v>
      </c>
      <c r="G292" s="676"/>
      <c r="H292" s="814" t="str">
        <f>SUBSTITUTE(A292,CHAR(160),CHAR(32))</f>
        <v>DonaldWestlake</v>
      </c>
      <c r="I292" s="814"/>
      <c r="J292" s="814" t="str">
        <f>TRIM(SUBSTITUTE(CLEAN(Tableau11[[#This Row],[Auteur]]),CHAR(160),CHAR(32)))</f>
        <v>DonaldWestlake</v>
      </c>
      <c r="K292" s="801" t="str">
        <f>_xlfn.TEXTBEFORE(A292,"")</f>
        <v/>
      </c>
      <c r="L292" s="114"/>
      <c r="M292" s="119"/>
      <c r="N292" s="279"/>
      <c r="O292" s="118"/>
      <c r="P292" s="280" t="s">
        <v>1290</v>
      </c>
      <c r="Q292" s="572" t="s">
        <v>85</v>
      </c>
      <c r="R292" s="704" t="s">
        <v>1266</v>
      </c>
      <c r="S292" s="389" t="s">
        <v>189</v>
      </c>
      <c r="T292" s="115"/>
      <c r="U292" s="129"/>
      <c r="V292" s="114"/>
      <c r="W292" s="114"/>
      <c r="X292" s="114"/>
      <c r="Y292" s="114"/>
      <c r="Z292" s="379" t="s">
        <v>1289</v>
      </c>
      <c r="AA292" s="131" t="s">
        <v>329</v>
      </c>
      <c r="AB292" s="124"/>
      <c r="AC292" s="114"/>
      <c r="AD292" s="114"/>
      <c r="AE292" s="114"/>
      <c r="AF292" s="114"/>
      <c r="AH292" s="352"/>
      <c r="AI292" s="115"/>
      <c r="AJ292" s="115"/>
      <c r="AK292" s="115"/>
      <c r="AM292" s="643"/>
    </row>
    <row r="293" spans="1:39" ht="12.95" customHeight="1" x14ac:dyDescent="0.15">
      <c r="A293" s="287" t="s">
        <v>1289</v>
      </c>
      <c r="B293" s="527" t="str">
        <f>IF(COUNTIF($A$2:A293,A293)&gt;1,"Doublon","")</f>
        <v>Doublon</v>
      </c>
      <c r="C293" s="122" t="s">
        <v>20</v>
      </c>
      <c r="D293" s="125" t="s">
        <v>872</v>
      </c>
      <c r="F293" s="676" t="str">
        <f>MID(A293,SEARCH("",A293)+1,99)</f>
        <v>onaldWestlake</v>
      </c>
      <c r="G293" s="676"/>
      <c r="H293" s="814" t="str">
        <f>SUBSTITUTE(A293,CHAR(160),CHAR(32))</f>
        <v>DonaldWestlake</v>
      </c>
      <c r="I293" s="814"/>
      <c r="J293" s="814" t="str">
        <f>TRIM(SUBSTITUTE(CLEAN(Tableau11[[#This Row],[Auteur]]),CHAR(160),CHAR(32)))</f>
        <v>DonaldWestlake</v>
      </c>
      <c r="K293" s="125" t="str">
        <f>_xlfn.TEXTBEFORE(A293,"")</f>
        <v/>
      </c>
      <c r="M293" s="119"/>
      <c r="O293" s="118"/>
      <c r="Q293" s="574" t="s">
        <v>28</v>
      </c>
      <c r="R293" s="706" t="s">
        <v>2113</v>
      </c>
      <c r="S293" s="519" t="s">
        <v>189</v>
      </c>
      <c r="T293" s="299"/>
      <c r="U293" s="129"/>
      <c r="Z293" s="125" t="s">
        <v>2320</v>
      </c>
      <c r="AA293" s="125" t="s">
        <v>872</v>
      </c>
      <c r="AB293" s="124"/>
      <c r="AM293" s="643" t="s">
        <v>26</v>
      </c>
    </row>
    <row r="294" spans="1:39" ht="12.95" customHeight="1" x14ac:dyDescent="0.15">
      <c r="A294" s="357" t="s">
        <v>2865</v>
      </c>
      <c r="B294" s="527" t="str">
        <f>IF(COUNTIF($A$2:A294,A294)&gt;1,"Doublon","")</f>
        <v/>
      </c>
      <c r="C294" s="122" t="s">
        <v>20</v>
      </c>
      <c r="D294" s="125" t="s">
        <v>330</v>
      </c>
      <c r="F294" s="676" t="str">
        <f>MID(A294,SEARCH("",A294)+1,99)</f>
        <v>onatoCarrisi</v>
      </c>
      <c r="G294" s="676"/>
      <c r="H294" s="814" t="str">
        <f>SUBSTITUTE(A294,CHAR(160),CHAR(32))</f>
        <v>DonatoCarrisi</v>
      </c>
      <c r="I294" s="814"/>
      <c r="J294" s="814" t="str">
        <f>TRIM(SUBSTITUTE(CLEAN(Tableau11[[#This Row],[Auteur]]),CHAR(160),CHAR(32)))</f>
        <v>DonatoCarrisi</v>
      </c>
      <c r="K294" s="125" t="str">
        <f>_xlfn.TEXTBEFORE(A294,"")</f>
        <v/>
      </c>
      <c r="L294" s="122" t="s">
        <v>26</v>
      </c>
      <c r="M294" s="119"/>
      <c r="N294" s="290" t="s">
        <v>22</v>
      </c>
      <c r="O294" s="286"/>
      <c r="P294" s="125" t="s">
        <v>752</v>
      </c>
      <c r="Q294" s="572" t="s">
        <v>72</v>
      </c>
      <c r="R294" s="704" t="s">
        <v>915</v>
      </c>
      <c r="S294" s="389" t="s">
        <v>189</v>
      </c>
      <c r="T294" s="374" t="s">
        <v>20</v>
      </c>
      <c r="U294" s="291"/>
      <c r="Z294" s="357"/>
      <c r="AM294" s="643"/>
    </row>
    <row r="295" spans="1:39" ht="12.95" customHeight="1" x14ac:dyDescent="0.15">
      <c r="A295" s="357" t="s">
        <v>2865</v>
      </c>
      <c r="B295" s="527" t="str">
        <f>IF(COUNTIF($A$2:A295,A295)&gt;1,"Doublon","")</f>
        <v>Doublon</v>
      </c>
      <c r="D295" s="125" t="s">
        <v>330</v>
      </c>
      <c r="F295" s="676" t="str">
        <f>MID(A295,SEARCH("",A295)+1,99)</f>
        <v>onatoCarrisi</v>
      </c>
      <c r="G295" s="676"/>
      <c r="H295" s="814" t="str">
        <f>SUBSTITUTE(A295,CHAR(160),CHAR(32))</f>
        <v>DonatoCarrisi</v>
      </c>
      <c r="I295" s="814"/>
      <c r="J295" s="814" t="str">
        <f>TRIM(SUBSTITUTE(CLEAN(Tableau11[[#This Row],[Auteur]]),CHAR(160),CHAR(32)))</f>
        <v>DonatoCarrisi</v>
      </c>
      <c r="K295" s="125" t="str">
        <f>_xlfn.TEXTBEFORE(A295,"")</f>
        <v/>
      </c>
      <c r="L295" s="122" t="s">
        <v>26</v>
      </c>
      <c r="M295" s="119"/>
      <c r="N295" s="290" t="s">
        <v>22</v>
      </c>
      <c r="O295" s="286"/>
      <c r="P295" s="125" t="s">
        <v>753</v>
      </c>
      <c r="Q295" s="572" t="s">
        <v>72</v>
      </c>
      <c r="R295" s="704" t="s">
        <v>915</v>
      </c>
      <c r="S295" s="389" t="s">
        <v>189</v>
      </c>
      <c r="T295" s="374" t="s">
        <v>20</v>
      </c>
      <c r="U295" s="291"/>
      <c r="AM295" s="643"/>
    </row>
    <row r="296" spans="1:39" ht="12.95" customHeight="1" x14ac:dyDescent="0.15">
      <c r="A296" s="552" t="s">
        <v>2865</v>
      </c>
      <c r="B296" s="527" t="str">
        <f>IF(COUNTIF($A$2:A296,A296)&gt;1,"Doublon","")</f>
        <v>Doublon</v>
      </c>
      <c r="C296" s="122"/>
      <c r="D296" s="127" t="s">
        <v>330</v>
      </c>
      <c r="E296" s="127"/>
      <c r="F296" s="676" t="str">
        <f>MID(A296,SEARCH("",A296)+1,99)</f>
        <v>onatoCarrisi</v>
      </c>
      <c r="G296" s="676"/>
      <c r="H296" s="814" t="str">
        <f>SUBSTITUTE(A296,CHAR(160),CHAR(32))</f>
        <v>DonatoCarrisi</v>
      </c>
      <c r="I296" s="814"/>
      <c r="J296" s="814" t="str">
        <f>TRIM(SUBSTITUTE(CLEAN(Tableau11[[#This Row],[Auteur]]),CHAR(160),CHAR(32)))</f>
        <v>DonatoCarrisi</v>
      </c>
      <c r="K296" s="801" t="str">
        <f>_xlfn.TEXTBEFORE(A296,"")</f>
        <v/>
      </c>
      <c r="L296" s="122" t="s">
        <v>20</v>
      </c>
      <c r="M296" s="362" t="s">
        <v>26</v>
      </c>
      <c r="N296" s="290" t="s">
        <v>22</v>
      </c>
      <c r="O296" s="282" t="s">
        <v>30</v>
      </c>
      <c r="P296" s="368" t="s">
        <v>2866</v>
      </c>
      <c r="Q296" s="127" t="s">
        <v>188</v>
      </c>
      <c r="R296" s="704" t="s">
        <v>915</v>
      </c>
      <c r="S296" s="389" t="s">
        <v>189</v>
      </c>
      <c r="T296" s="115"/>
      <c r="U296" s="291"/>
      <c r="V296" s="115"/>
      <c r="W296" s="115"/>
      <c r="X296" s="115"/>
      <c r="Y296" s="115"/>
      <c r="Z296" s="283" t="s">
        <v>2865</v>
      </c>
      <c r="AA296" s="131" t="s">
        <v>330</v>
      </c>
      <c r="AB296" s="124"/>
      <c r="AC296" s="115"/>
      <c r="AD296" s="115"/>
      <c r="AE296" s="115"/>
      <c r="AF296" s="115"/>
      <c r="AH296" s="352"/>
      <c r="AI296" s="115"/>
      <c r="AJ296" s="115"/>
      <c r="AK296" s="115"/>
      <c r="AM296" s="643"/>
    </row>
    <row r="297" spans="1:39" ht="12.95" customHeight="1" x14ac:dyDescent="0.15">
      <c r="A297" s="552" t="s">
        <v>2865</v>
      </c>
      <c r="B297" s="527" t="str">
        <f>IF(COUNTIF($A$2:A297,A297)&gt;1,"Doublon","")</f>
        <v>Doublon</v>
      </c>
      <c r="C297" s="115"/>
      <c r="D297" s="127" t="s">
        <v>330</v>
      </c>
      <c r="E297" s="127"/>
      <c r="F297" s="676" t="str">
        <f>MID(A297,SEARCH("",A297)+1,99)</f>
        <v>onatoCarrisi</v>
      </c>
      <c r="G297" s="676"/>
      <c r="H297" s="814" t="str">
        <f>SUBSTITUTE(A297,CHAR(160),CHAR(32))</f>
        <v>DonatoCarrisi</v>
      </c>
      <c r="I297" s="814"/>
      <c r="J297" s="814" t="str">
        <f>TRIM(SUBSTITUTE(CLEAN(Tableau11[[#This Row],[Auteur]]),CHAR(160),CHAR(32)))</f>
        <v>DonatoCarrisi</v>
      </c>
      <c r="K297" s="801" t="str">
        <f>_xlfn.TEXTBEFORE(A297,"")</f>
        <v/>
      </c>
      <c r="L297" s="115"/>
      <c r="M297" s="119"/>
      <c r="N297" s="298"/>
      <c r="O297" s="282" t="s">
        <v>30</v>
      </c>
      <c r="P297" s="368" t="s">
        <v>2867</v>
      </c>
      <c r="Q297" s="127" t="s">
        <v>188</v>
      </c>
      <c r="R297" s="704" t="s">
        <v>915</v>
      </c>
      <c r="S297" s="389" t="s">
        <v>189</v>
      </c>
      <c r="T297" s="115"/>
      <c r="U297" s="291"/>
      <c r="V297" s="115"/>
      <c r="W297" s="115"/>
      <c r="X297" s="115"/>
      <c r="Y297" s="115"/>
      <c r="Z297" s="115"/>
      <c r="AA297" s="127"/>
      <c r="AB297" s="124"/>
      <c r="AC297" s="115"/>
      <c r="AD297" s="115"/>
      <c r="AE297" s="115"/>
      <c r="AF297" s="115"/>
      <c r="AH297" s="352"/>
      <c r="AI297" s="115"/>
      <c r="AJ297" s="115"/>
      <c r="AK297" s="115"/>
      <c r="AM297" s="643"/>
    </row>
    <row r="298" spans="1:39" ht="12.95" customHeight="1" x14ac:dyDescent="0.15">
      <c r="A298" s="288" t="s">
        <v>1683</v>
      </c>
      <c r="B298" s="527" t="str">
        <f>IF(COUNTIF($A$2:A298,A298)&gt;1,"Doublon","")</f>
        <v/>
      </c>
      <c r="C298" s="115"/>
      <c r="D298" s="127" t="s">
        <v>70</v>
      </c>
      <c r="E298" s="127"/>
      <c r="F298" s="676" t="str">
        <f>MID(A298,SEARCH("",A298)+1,99)</f>
        <v>onnaLeon</v>
      </c>
      <c r="G298" s="676"/>
      <c r="H298" s="814" t="str">
        <f>SUBSTITUTE(A298,CHAR(160),CHAR(32))</f>
        <v>DonnaLeon</v>
      </c>
      <c r="I298" s="814"/>
      <c r="J298" s="814" t="str">
        <f>TRIM(SUBSTITUTE(CLEAN(Tableau11[[#This Row],[Auteur]]),CHAR(160),CHAR(32)))</f>
        <v>DonnaLeon</v>
      </c>
      <c r="K298" s="801" t="str">
        <f>_xlfn.TEXTBEFORE(A298,"")</f>
        <v/>
      </c>
      <c r="L298" s="116" t="s">
        <v>20</v>
      </c>
      <c r="M298" s="119"/>
      <c r="N298" s="276" t="s">
        <v>22</v>
      </c>
      <c r="O298" s="118"/>
      <c r="P298" s="280" t="s">
        <v>1684</v>
      </c>
      <c r="Q298" s="572" t="s">
        <v>42</v>
      </c>
      <c r="R298" s="704" t="s">
        <v>1266</v>
      </c>
      <c r="S298" s="388" t="s">
        <v>25</v>
      </c>
      <c r="T298" s="115"/>
      <c r="U298" s="129"/>
      <c r="V298" s="114"/>
      <c r="W298" s="114"/>
      <c r="X298" s="114"/>
      <c r="Y298" s="114"/>
      <c r="Z298" s="116"/>
      <c r="AA298" s="127"/>
      <c r="AB298" s="124"/>
      <c r="AC298" s="114"/>
      <c r="AD298" s="114"/>
      <c r="AE298" s="114"/>
      <c r="AF298" s="114"/>
      <c r="AH298" s="352"/>
      <c r="AI298" s="115"/>
      <c r="AJ298" s="115"/>
      <c r="AK298" s="115"/>
      <c r="AM298" s="643"/>
    </row>
    <row r="299" spans="1:39" ht="12.95" customHeight="1" x14ac:dyDescent="0.15">
      <c r="A299" s="288" t="s">
        <v>1683</v>
      </c>
      <c r="B299" s="527" t="str">
        <f>IF(COUNTIF($A$2:A299,A299)&gt;1,"Doublon","")</f>
        <v>Doublon</v>
      </c>
      <c r="C299" s="122"/>
      <c r="D299" s="127" t="s">
        <v>70</v>
      </c>
      <c r="E299" s="127"/>
      <c r="F299" s="676" t="str">
        <f>MID(A299,SEARCH("",A299)+1,99)</f>
        <v>onnaLeon</v>
      </c>
      <c r="G299" s="676"/>
      <c r="H299" s="814" t="str">
        <f>SUBSTITUTE(A299,CHAR(160),CHAR(32))</f>
        <v>DonnaLeon</v>
      </c>
      <c r="I299" s="814"/>
      <c r="J299" s="814" t="str">
        <f>TRIM(SUBSTITUTE(CLEAN(Tableau11[[#This Row],[Auteur]]),CHAR(160),CHAR(32)))</f>
        <v>DonnaLeon</v>
      </c>
      <c r="K299" s="801" t="str">
        <f>_xlfn.TEXTBEFORE(A299,"")</f>
        <v/>
      </c>
      <c r="L299" s="114"/>
      <c r="M299" s="119"/>
      <c r="N299" s="279"/>
      <c r="O299" s="118"/>
      <c r="P299" s="133" t="s">
        <v>2871</v>
      </c>
      <c r="Q299" s="572" t="s">
        <v>854</v>
      </c>
      <c r="R299" s="704" t="s">
        <v>915</v>
      </c>
      <c r="S299" s="388" t="s">
        <v>25</v>
      </c>
      <c r="T299" s="115"/>
      <c r="U299" s="129"/>
      <c r="V299" s="114"/>
      <c r="W299" s="114"/>
      <c r="X299" s="114"/>
      <c r="Y299" s="116" t="s">
        <v>30</v>
      </c>
      <c r="Z299" s="288" t="s">
        <v>1683</v>
      </c>
      <c r="AA299" s="131" t="s">
        <v>70</v>
      </c>
      <c r="AB299" s="124"/>
      <c r="AC299" s="114"/>
      <c r="AD299" s="114"/>
      <c r="AE299" s="114"/>
      <c r="AF299" s="114"/>
      <c r="AH299" s="352"/>
      <c r="AI299" s="115"/>
      <c r="AJ299" s="115"/>
      <c r="AK299" s="115"/>
      <c r="AM299" s="643"/>
    </row>
    <row r="300" spans="1:39" ht="14.1" customHeight="1" x14ac:dyDescent="0.15">
      <c r="A300" s="357" t="s">
        <v>1685</v>
      </c>
      <c r="B300" s="527" t="str">
        <f>IF(COUNTIF($A$2:A300,A300)&gt;1,"Doublon","")</f>
        <v/>
      </c>
      <c r="C300" s="125" t="s">
        <v>20</v>
      </c>
      <c r="D300" s="125" t="s">
        <v>750</v>
      </c>
      <c r="F300" s="676" t="str">
        <f>MID(A300,SEARCH("",A300)+1,99)</f>
        <v>onnaTartt</v>
      </c>
      <c r="G300" s="676"/>
      <c r="H300" s="814" t="str">
        <f>SUBSTITUTE(A300,CHAR(160),CHAR(32))</f>
        <v>DonnaTartt</v>
      </c>
      <c r="I300" s="814"/>
      <c r="J300" s="814" t="str">
        <f>TRIM(SUBSTITUTE(CLEAN(Tableau11[[#This Row],[Auteur]]),CHAR(160),CHAR(32)))</f>
        <v>DonnaTartt</v>
      </c>
      <c r="K300" s="125" t="str">
        <f>_xlfn.TEXTBEFORE(A300,"")</f>
        <v/>
      </c>
      <c r="L300" s="122" t="s">
        <v>26</v>
      </c>
      <c r="M300" s="119"/>
      <c r="N300" s="290" t="s">
        <v>22</v>
      </c>
      <c r="O300" s="286" t="s">
        <v>30</v>
      </c>
      <c r="P300" s="125" t="s">
        <v>1686</v>
      </c>
      <c r="Q300" s="572" t="s">
        <v>42</v>
      </c>
      <c r="R300" s="704" t="s">
        <v>1266</v>
      </c>
      <c r="S300" s="390" t="s">
        <v>25</v>
      </c>
      <c r="T300" s="374"/>
      <c r="U300" s="291"/>
      <c r="Z300" s="357" t="s">
        <v>1685</v>
      </c>
      <c r="AA300" s="287" t="s">
        <v>750</v>
      </c>
      <c r="AM300" s="643"/>
    </row>
    <row r="301" spans="1:39" ht="12.95" customHeight="1" x14ac:dyDescent="0.15">
      <c r="A301" s="608" t="s">
        <v>1752</v>
      </c>
      <c r="B301" s="527" t="str">
        <f>IF(COUNTIF($A$2:A301,A301)&gt;1,"Doublon","")</f>
        <v/>
      </c>
      <c r="C301" s="122" t="s">
        <v>20</v>
      </c>
      <c r="D301" s="125" t="s">
        <v>868</v>
      </c>
      <c r="F301" s="676" t="str">
        <f>MID(A301,SEARCH("",A301)+1,99)</f>
        <v>orothéeLizion</v>
      </c>
      <c r="G301" s="676"/>
      <c r="H301" s="814" t="str">
        <f>SUBSTITUTE(A301,CHAR(160),CHAR(32))</f>
        <v>DorothéeLizion</v>
      </c>
      <c r="I301" s="814"/>
      <c r="J301" s="814" t="str">
        <f>TRIM(SUBSTITUTE(CLEAN(Tableau11[[#This Row],[Auteur]]),CHAR(160),CHAR(32)))</f>
        <v>DorothéeLizion</v>
      </c>
      <c r="K301" s="125" t="str">
        <f>_xlfn.TEXTBEFORE(A301,"")</f>
        <v/>
      </c>
      <c r="M301" s="119"/>
      <c r="O301" s="118"/>
      <c r="Q301" s="574" t="s">
        <v>92</v>
      </c>
      <c r="R301" s="704" t="s">
        <v>1266</v>
      </c>
      <c r="S301" s="388" t="s">
        <v>25</v>
      </c>
      <c r="T301" s="299"/>
      <c r="U301" s="129"/>
      <c r="Z301" s="125" t="s">
        <v>1674</v>
      </c>
      <c r="AA301" s="125" t="s">
        <v>868</v>
      </c>
      <c r="AB301" s="124"/>
      <c r="AM301" s="643" t="s">
        <v>26</v>
      </c>
    </row>
    <row r="302" spans="1:39" ht="12.95" customHeight="1" x14ac:dyDescent="0.15">
      <c r="A302" s="552" t="s">
        <v>1264</v>
      </c>
      <c r="B302" s="527" t="str">
        <f>IF(COUNTIF($A$2:A302,A302)&gt;1,"Doublon","")</f>
        <v/>
      </c>
      <c r="C302" s="122" t="s">
        <v>20</v>
      </c>
      <c r="D302" s="127" t="s">
        <v>1265</v>
      </c>
      <c r="E302" s="127"/>
      <c r="F302" s="676" t="str">
        <f>MID(A302,SEARCH("",A302)+1,99)</f>
        <v>ouglasKennedy</v>
      </c>
      <c r="G302" s="676"/>
      <c r="H302" s="814" t="str">
        <f>SUBSTITUTE(A302,CHAR(160),CHAR(32))</f>
        <v>DouglasKennedy</v>
      </c>
      <c r="I302" s="814"/>
      <c r="J302" s="814" t="str">
        <f>TRIM(SUBSTITUTE(CLEAN(Tableau11[[#This Row],[Auteur]]),CHAR(160),CHAR(32)))</f>
        <v>DouglasKennedy</v>
      </c>
      <c r="K302" s="801" t="str">
        <f>_xlfn.TEXTBEFORE(A302,"")</f>
        <v/>
      </c>
      <c r="L302" s="122" t="s">
        <v>29</v>
      </c>
      <c r="M302" s="362" t="s">
        <v>26</v>
      </c>
      <c r="N302" s="290" t="s">
        <v>22</v>
      </c>
      <c r="O302" s="282" t="s">
        <v>30</v>
      </c>
      <c r="P302" s="367" t="s">
        <v>331</v>
      </c>
      <c r="Q302" s="127" t="s">
        <v>85</v>
      </c>
      <c r="R302" s="704" t="s">
        <v>1266</v>
      </c>
      <c r="S302" s="389" t="s">
        <v>189</v>
      </c>
      <c r="T302" s="285"/>
      <c r="U302" s="291"/>
      <c r="V302" s="115"/>
      <c r="W302" s="115"/>
      <c r="X302" s="115"/>
      <c r="Y302" s="115"/>
      <c r="Z302" s="552" t="s">
        <v>1264</v>
      </c>
      <c r="AA302" s="131" t="s">
        <v>1265</v>
      </c>
      <c r="AB302" s="124" t="s">
        <v>20</v>
      </c>
      <c r="AC302" s="115"/>
      <c r="AD302" s="115"/>
      <c r="AE302" s="115"/>
      <c r="AF302" s="115"/>
      <c r="AH302" s="352"/>
      <c r="AI302" s="115"/>
      <c r="AJ302" s="115"/>
      <c r="AK302" s="122" t="s">
        <v>22</v>
      </c>
      <c r="AL302" s="528" t="s">
        <v>20</v>
      </c>
      <c r="AM302" s="643"/>
    </row>
    <row r="303" spans="1:39" ht="12.95" customHeight="1" x14ac:dyDescent="0.15">
      <c r="A303" s="474" t="s">
        <v>1264</v>
      </c>
      <c r="B303" s="527" t="str">
        <f>IF(COUNTIF($A$2:A303,A303)&gt;1,"Doublon","")</f>
        <v>Doublon</v>
      </c>
      <c r="C303" s="115"/>
      <c r="D303" s="127" t="s">
        <v>1265</v>
      </c>
      <c r="E303" s="127"/>
      <c r="F303" s="676" t="str">
        <f>MID(A303,SEARCH("",A303)+1,99)</f>
        <v>ouglasKennedy</v>
      </c>
      <c r="G303" s="676"/>
      <c r="H303" s="814" t="str">
        <f>SUBSTITUTE(A303,CHAR(160),CHAR(32))</f>
        <v>DouglasKennedy</v>
      </c>
      <c r="I303" s="814"/>
      <c r="J303" s="814" t="str">
        <f>TRIM(SUBSTITUTE(CLEAN(Tableau11[[#This Row],[Auteur]]),CHAR(160),CHAR(32)))</f>
        <v>DouglasKennedy</v>
      </c>
      <c r="K303" s="801" t="str">
        <f>_xlfn.TEXTBEFORE(A303,"")</f>
        <v/>
      </c>
      <c r="L303" s="115"/>
      <c r="M303" s="119"/>
      <c r="N303" s="298" t="s">
        <v>22</v>
      </c>
      <c r="O303" s="282" t="s">
        <v>30</v>
      </c>
      <c r="P303" s="367" t="s">
        <v>1291</v>
      </c>
      <c r="Q303" s="127" t="s">
        <v>85</v>
      </c>
      <c r="R303" s="704" t="s">
        <v>1266</v>
      </c>
      <c r="S303" s="389" t="s">
        <v>189</v>
      </c>
      <c r="T303" s="115"/>
      <c r="U303" s="291"/>
      <c r="V303" s="115"/>
      <c r="W303" s="115"/>
      <c r="X303" s="115"/>
      <c r="Y303" s="115"/>
      <c r="Z303" s="115"/>
      <c r="AA303" s="127"/>
      <c r="AB303" s="124"/>
      <c r="AC303" s="115"/>
      <c r="AD303" s="115"/>
      <c r="AE303" s="115"/>
      <c r="AF303" s="115"/>
      <c r="AH303" s="352"/>
      <c r="AI303" s="115"/>
      <c r="AJ303" s="115"/>
      <c r="AK303" s="115"/>
      <c r="AM303" s="643"/>
    </row>
    <row r="304" spans="1:39" ht="12.95" customHeight="1" x14ac:dyDescent="0.15">
      <c r="A304" s="475" t="s">
        <v>1264</v>
      </c>
      <c r="B304" s="527" t="str">
        <f>IF(COUNTIF($A$2:A304,A304)&gt;1,"Doublon","")</f>
        <v>Doublon</v>
      </c>
      <c r="C304" s="115"/>
      <c r="D304" s="310" t="s">
        <v>1265</v>
      </c>
      <c r="E304" s="310"/>
      <c r="F304" s="676" t="str">
        <f>MID(A304,SEARCH("",A304)+1,99)</f>
        <v>ouglasKennedy</v>
      </c>
      <c r="G304" s="676"/>
      <c r="H304" s="814" t="str">
        <f>SUBSTITUTE(A304,CHAR(160),CHAR(32))</f>
        <v>DouglasKennedy</v>
      </c>
      <c r="I304" s="814"/>
      <c r="J304" s="814" t="str">
        <f>TRIM(SUBSTITUTE(CLEAN(Tableau11[[#This Row],[Auteur]]),CHAR(160),CHAR(32)))</f>
        <v>DouglasKennedy</v>
      </c>
      <c r="K304" s="802" t="str">
        <f>_xlfn.TEXTBEFORE(A304,"")</f>
        <v/>
      </c>
      <c r="L304" s="115"/>
      <c r="M304" s="119"/>
      <c r="N304" s="298" t="s">
        <v>30</v>
      </c>
      <c r="O304" s="282" t="s">
        <v>30</v>
      </c>
      <c r="P304" s="476" t="s">
        <v>1292</v>
      </c>
      <c r="Q304" s="127" t="s">
        <v>85</v>
      </c>
      <c r="R304" s="704" t="s">
        <v>1266</v>
      </c>
      <c r="S304" s="389" t="s">
        <v>189</v>
      </c>
      <c r="T304" s="115"/>
      <c r="U304" s="291"/>
      <c r="V304" s="115"/>
      <c r="W304" s="115"/>
      <c r="X304" s="115"/>
      <c r="Y304" s="115"/>
      <c r="Z304" s="115"/>
      <c r="AA304" s="310"/>
      <c r="AB304" s="124"/>
      <c r="AC304" s="115"/>
      <c r="AD304" s="115"/>
      <c r="AE304" s="115"/>
      <c r="AF304" s="115"/>
      <c r="AH304" s="352"/>
      <c r="AI304" s="115"/>
      <c r="AJ304" s="115"/>
      <c r="AK304" s="115"/>
      <c r="AM304" s="643"/>
    </row>
    <row r="305" spans="1:39" ht="12.95" customHeight="1" x14ac:dyDescent="0.15">
      <c r="A305" s="474" t="s">
        <v>1264</v>
      </c>
      <c r="B305" s="527" t="str">
        <f>IF(COUNTIF($A$2:A305,A305)&gt;1,"Doublon","")</f>
        <v>Doublon</v>
      </c>
      <c r="C305" s="122"/>
      <c r="D305" s="127" t="s">
        <v>1265</v>
      </c>
      <c r="E305" s="127"/>
      <c r="F305" s="676" t="str">
        <f>MID(A305,SEARCH("",A305)+1,99)</f>
        <v>ouglasKennedy</v>
      </c>
      <c r="G305" s="676"/>
      <c r="H305" s="814" t="str">
        <f>SUBSTITUTE(A305,CHAR(160),CHAR(32))</f>
        <v>DouglasKennedy</v>
      </c>
      <c r="I305" s="814"/>
      <c r="J305" s="814" t="str">
        <f>TRIM(SUBSTITUTE(CLEAN(Tableau11[[#This Row],[Auteur]]),CHAR(160),CHAR(32)))</f>
        <v>DouglasKennedy</v>
      </c>
      <c r="K305" s="801" t="str">
        <f>_xlfn.TEXTBEFORE(A305,"")</f>
        <v/>
      </c>
      <c r="L305" s="114" t="s">
        <v>20</v>
      </c>
      <c r="M305" s="119"/>
      <c r="N305" s="279" t="s">
        <v>22</v>
      </c>
      <c r="O305" s="118" t="s">
        <v>30</v>
      </c>
      <c r="P305" s="133" t="s">
        <v>1430</v>
      </c>
      <c r="Q305" s="572" t="s">
        <v>74</v>
      </c>
      <c r="R305" s="704" t="s">
        <v>1266</v>
      </c>
      <c r="S305" s="389" t="s">
        <v>189</v>
      </c>
      <c r="T305" s="115"/>
      <c r="U305" s="129"/>
      <c r="V305" s="114"/>
      <c r="W305" s="114"/>
      <c r="X305" s="114"/>
      <c r="Y305" s="116"/>
      <c r="Z305" s="288"/>
      <c r="AA305" s="131"/>
      <c r="AB305" s="124"/>
      <c r="AC305" s="114"/>
      <c r="AD305" s="114"/>
      <c r="AE305" s="114"/>
      <c r="AF305" s="114"/>
      <c r="AH305" s="352"/>
      <c r="AI305" s="115"/>
      <c r="AJ305" s="115"/>
      <c r="AK305" s="115"/>
      <c r="AM305" s="643"/>
    </row>
    <row r="306" spans="1:39" ht="12.95" customHeight="1" x14ac:dyDescent="0.15">
      <c r="A306" s="475" t="s">
        <v>1264</v>
      </c>
      <c r="B306" s="527" t="str">
        <f>IF(COUNTIF($A$2:A306,A306)&gt;1,"Doublon","")</f>
        <v>Doublon</v>
      </c>
      <c r="C306" s="122" t="s">
        <v>20</v>
      </c>
      <c r="D306" s="310" t="s">
        <v>1265</v>
      </c>
      <c r="E306" s="310"/>
      <c r="F306" s="676" t="str">
        <f>MID(A306,SEARCH("",A306)+1,99)</f>
        <v>ouglasKennedy</v>
      </c>
      <c r="G306" s="676"/>
      <c r="H306" s="814" t="str">
        <f>SUBSTITUTE(A306,CHAR(160),CHAR(32))</f>
        <v>DouglasKennedy</v>
      </c>
      <c r="I306" s="814"/>
      <c r="J306" s="814" t="str">
        <f>TRIM(SUBSTITUTE(CLEAN(Tableau11[[#This Row],[Auteur]]),CHAR(160),CHAR(32)))</f>
        <v>DouglasKennedy</v>
      </c>
      <c r="K306" s="802" t="str">
        <f>_xlfn.TEXTBEFORE(A306,"")</f>
        <v/>
      </c>
      <c r="L306" s="122"/>
      <c r="M306" s="362"/>
      <c r="N306" s="290" t="s">
        <v>22</v>
      </c>
      <c r="O306" s="282"/>
      <c r="P306" s="367" t="s">
        <v>1432</v>
      </c>
      <c r="Q306" s="127" t="s">
        <v>74</v>
      </c>
      <c r="R306" s="704" t="s">
        <v>1266</v>
      </c>
      <c r="S306" s="389" t="s">
        <v>189</v>
      </c>
      <c r="T306" s="285"/>
      <c r="U306" s="291"/>
      <c r="V306" s="115"/>
      <c r="W306" s="115"/>
      <c r="X306" s="115"/>
      <c r="Y306" s="115"/>
      <c r="Z306" s="475"/>
      <c r="AA306" s="131"/>
      <c r="AB306" s="124"/>
      <c r="AC306" s="115"/>
      <c r="AD306" s="115"/>
      <c r="AE306" s="115"/>
      <c r="AF306" s="115"/>
      <c r="AH306" s="352"/>
      <c r="AI306" s="115"/>
      <c r="AJ306" s="115"/>
      <c r="AK306" s="122"/>
      <c r="AM306" s="643"/>
    </row>
    <row r="307" spans="1:39" ht="12.95" customHeight="1" x14ac:dyDescent="0.15">
      <c r="A307" s="232" t="s">
        <v>1433</v>
      </c>
      <c r="B307" s="527" t="str">
        <f>IF(COUNTIF($A$2:A307,A307)&gt;1,"Doublon","")</f>
        <v/>
      </c>
      <c r="C307" s="122" t="s">
        <v>20</v>
      </c>
      <c r="D307" s="310" t="s">
        <v>781</v>
      </c>
      <c r="E307" s="310"/>
      <c r="F307" s="676" t="str">
        <f>MID(A307,SEARCH("",A307)+1,99)</f>
        <v>ouglasPreston</v>
      </c>
      <c r="G307" s="676"/>
      <c r="H307" s="814" t="str">
        <f>SUBSTITUTE(A307,CHAR(160),CHAR(32))</f>
        <v>DouglasPreston</v>
      </c>
      <c r="I307" s="814"/>
      <c r="J307" s="814" t="str">
        <f>TRIM(SUBSTITUTE(CLEAN(Tableau11[[#This Row],[Auteur]]),CHAR(160),CHAR(32)))</f>
        <v>DouglasPreston</v>
      </c>
      <c r="K307" s="802" t="str">
        <f>_xlfn.TEXTBEFORE(A307,"")</f>
        <v/>
      </c>
      <c r="L307" s="115"/>
      <c r="M307" s="119"/>
      <c r="N307" s="290"/>
      <c r="O307" s="342"/>
      <c r="P307" s="406" t="s">
        <v>1434</v>
      </c>
      <c r="Q307" s="125" t="s">
        <v>74</v>
      </c>
      <c r="R307" s="704" t="s">
        <v>1266</v>
      </c>
      <c r="S307" s="389" t="s">
        <v>189</v>
      </c>
      <c r="T307" s="374" t="s">
        <v>20</v>
      </c>
      <c r="U307" s="291"/>
      <c r="V307" s="115"/>
      <c r="W307" s="115"/>
      <c r="X307" s="115"/>
      <c r="Y307" s="115"/>
      <c r="Z307" s="232" t="s">
        <v>1433</v>
      </c>
      <c r="AA307" s="335" t="s">
        <v>781</v>
      </c>
      <c r="AB307" s="124"/>
      <c r="AC307" s="115"/>
      <c r="AD307" s="115"/>
      <c r="AE307" s="115"/>
      <c r="AF307" s="115"/>
      <c r="AH307" s="352"/>
      <c r="AI307" s="115"/>
      <c r="AJ307" s="115"/>
      <c r="AK307" s="115"/>
      <c r="AM307" s="643"/>
    </row>
    <row r="308" spans="1:39" ht="12.95" customHeight="1" x14ac:dyDescent="0.15">
      <c r="A308" s="232" t="s">
        <v>1293</v>
      </c>
      <c r="B308" s="527" t="str">
        <f>IF(COUNTIF($A$2:A308,A308)&gt;1,"Doublon","")</f>
        <v/>
      </c>
      <c r="C308" s="115"/>
      <c r="D308" s="310" t="s">
        <v>1294</v>
      </c>
      <c r="E308" s="310"/>
      <c r="F308" s="676" t="str">
        <f>MID(A308,SEARCH("",A308)+1,99)</f>
        <v>ouglasPreston/LincolnChild</v>
      </c>
      <c r="G308" s="676"/>
      <c r="H308" s="814" t="str">
        <f>SUBSTITUTE(A308,CHAR(160),CHAR(32))</f>
        <v>DouglasPreston/LincolnChild</v>
      </c>
      <c r="I308" s="814"/>
      <c r="J308" s="814" t="str">
        <f>TRIM(SUBSTITUTE(CLEAN(Tableau11[[#This Row],[Auteur]]),CHAR(160),CHAR(32)))</f>
        <v>DouglasPreston/LincolnChild</v>
      </c>
      <c r="K308" s="802" t="str">
        <f>_xlfn.TEXTBEFORE(A308,"")</f>
        <v/>
      </c>
      <c r="L308" s="115"/>
      <c r="M308" s="119"/>
      <c r="N308" s="290" t="s">
        <v>22</v>
      </c>
      <c r="O308" s="342"/>
      <c r="P308" s="476" t="s">
        <v>1295</v>
      </c>
      <c r="Q308" s="127" t="s">
        <v>85</v>
      </c>
      <c r="R308" s="704" t="s">
        <v>1266</v>
      </c>
      <c r="S308" s="389" t="s">
        <v>189</v>
      </c>
      <c r="T308" s="115"/>
      <c r="U308" s="291"/>
      <c r="V308" s="115"/>
      <c r="W308" s="115"/>
      <c r="X308" s="115"/>
      <c r="Y308" s="115"/>
      <c r="Z308" s="115"/>
      <c r="AA308" s="310"/>
      <c r="AB308" s="124"/>
      <c r="AC308" s="115"/>
      <c r="AD308" s="115"/>
      <c r="AE308" s="115"/>
      <c r="AF308" s="115"/>
      <c r="AH308" s="352"/>
      <c r="AI308" s="115"/>
      <c r="AJ308" s="115"/>
      <c r="AK308" s="115"/>
      <c r="AM308" s="643"/>
    </row>
    <row r="309" spans="1:39" ht="12.95" customHeight="1" x14ac:dyDescent="0.15">
      <c r="A309" s="232" t="s">
        <v>1293</v>
      </c>
      <c r="B309" s="527" t="str">
        <f>IF(COUNTIF($A$2:A309,A309)&gt;1,"Doublon","")</f>
        <v>Doublon</v>
      </c>
      <c r="C309" s="115"/>
      <c r="D309" s="310" t="s">
        <v>1294</v>
      </c>
      <c r="E309" s="310"/>
      <c r="F309" s="676" t="str">
        <f>MID(A309,SEARCH("",A309)+1,99)</f>
        <v>ouglasPreston/LincolnChild</v>
      </c>
      <c r="G309" s="676"/>
      <c r="H309" s="814" t="str">
        <f>SUBSTITUTE(A309,CHAR(160),CHAR(32))</f>
        <v>DouglasPreston/LincolnChild</v>
      </c>
      <c r="I309" s="814"/>
      <c r="J309" s="814" t="str">
        <f>TRIM(SUBSTITUTE(CLEAN(Tableau11[[#This Row],[Auteur]]),CHAR(160),CHAR(32)))</f>
        <v>DouglasPreston/LincolnChild</v>
      </c>
      <c r="K309" s="802" t="str">
        <f>_xlfn.TEXTBEFORE(A309,"")</f>
        <v/>
      </c>
      <c r="L309" s="115"/>
      <c r="M309" s="300" t="s">
        <v>26</v>
      </c>
      <c r="N309" s="290" t="s">
        <v>22</v>
      </c>
      <c r="O309" s="342"/>
      <c r="P309" s="406" t="s">
        <v>1296</v>
      </c>
      <c r="Q309" s="127" t="s">
        <v>85</v>
      </c>
      <c r="R309" s="704" t="s">
        <v>1266</v>
      </c>
      <c r="S309" s="389" t="s">
        <v>189</v>
      </c>
      <c r="T309" s="115"/>
      <c r="U309" s="291"/>
      <c r="V309" s="115"/>
      <c r="W309" s="115"/>
      <c r="X309" s="115"/>
      <c r="Y309" s="115"/>
      <c r="Z309" s="115"/>
      <c r="AA309" s="310"/>
      <c r="AB309" s="124"/>
      <c r="AC309" s="115"/>
      <c r="AD309" s="115"/>
      <c r="AE309" s="115"/>
      <c r="AF309" s="115"/>
      <c r="AH309" s="352"/>
      <c r="AI309" s="115"/>
      <c r="AJ309" s="115"/>
      <c r="AK309" s="115"/>
      <c r="AM309" s="643"/>
    </row>
    <row r="310" spans="1:39" ht="12.95" customHeight="1" x14ac:dyDescent="0.15">
      <c r="A310" s="232" t="s">
        <v>1293</v>
      </c>
      <c r="B310" s="527" t="str">
        <f>IF(COUNTIF($A$2:A310,A310)&gt;1,"Doublon","")</f>
        <v>Doublon</v>
      </c>
      <c r="C310" s="115"/>
      <c r="D310" s="310" t="s">
        <v>1294</v>
      </c>
      <c r="E310" s="310"/>
      <c r="F310" s="676" t="str">
        <f>MID(A310,SEARCH("",A310)+1,99)</f>
        <v>ouglasPreston/LincolnChild</v>
      </c>
      <c r="G310" s="676"/>
      <c r="H310" s="814" t="str">
        <f>SUBSTITUTE(A310,CHAR(160),CHAR(32))</f>
        <v>DouglasPreston/LincolnChild</v>
      </c>
      <c r="I310" s="814"/>
      <c r="J310" s="814" t="str">
        <f>TRIM(SUBSTITUTE(CLEAN(Tableau11[[#This Row],[Auteur]]),CHAR(160),CHAR(32)))</f>
        <v>DouglasPreston/LincolnChild</v>
      </c>
      <c r="K310" s="802" t="str">
        <f>_xlfn.TEXTBEFORE(A310,"")</f>
        <v/>
      </c>
      <c r="L310" s="115"/>
      <c r="M310" s="119"/>
      <c r="N310" s="290" t="s">
        <v>22</v>
      </c>
      <c r="O310" s="342"/>
      <c r="P310" s="406" t="s">
        <v>1297</v>
      </c>
      <c r="Q310" s="127" t="s">
        <v>85</v>
      </c>
      <c r="R310" s="704" t="s">
        <v>1266</v>
      </c>
      <c r="S310" s="389" t="s">
        <v>189</v>
      </c>
      <c r="T310" s="115"/>
      <c r="U310" s="291"/>
      <c r="V310" s="115"/>
      <c r="W310" s="115"/>
      <c r="X310" s="115"/>
      <c r="Y310" s="115"/>
      <c r="Z310" s="115"/>
      <c r="AA310" s="310"/>
      <c r="AB310" s="124"/>
      <c r="AC310" s="115"/>
      <c r="AD310" s="115"/>
      <c r="AE310" s="115"/>
      <c r="AF310" s="115"/>
      <c r="AH310" s="352"/>
      <c r="AI310" s="115"/>
      <c r="AJ310" s="115"/>
      <c r="AK310" s="115"/>
      <c r="AM310" s="643"/>
    </row>
    <row r="311" spans="1:39" ht="12.95" customHeight="1" x14ac:dyDescent="0.15">
      <c r="A311" s="232" t="s">
        <v>1293</v>
      </c>
      <c r="B311" s="527" t="str">
        <f>IF(COUNTIF($A$2:A311,A311)&gt;1,"Doublon","")</f>
        <v>Doublon</v>
      </c>
      <c r="C311" s="115"/>
      <c r="D311" s="310" t="s">
        <v>1294</v>
      </c>
      <c r="E311" s="310"/>
      <c r="F311" s="676" t="str">
        <f>MID(A311,SEARCH("",A311)+1,99)</f>
        <v>ouglasPreston/LincolnChild</v>
      </c>
      <c r="G311" s="676"/>
      <c r="H311" s="814" t="str">
        <f>SUBSTITUTE(A311,CHAR(160),CHAR(32))</f>
        <v>DouglasPreston/LincolnChild</v>
      </c>
      <c r="I311" s="814"/>
      <c r="J311" s="814" t="str">
        <f>TRIM(SUBSTITUTE(CLEAN(Tableau11[[#This Row],[Auteur]]),CHAR(160),CHAR(32)))</f>
        <v>DouglasPreston/LincolnChild</v>
      </c>
      <c r="K311" s="802" t="str">
        <f>_xlfn.TEXTBEFORE(A311,"")</f>
        <v/>
      </c>
      <c r="L311" s="115"/>
      <c r="M311" s="119"/>
      <c r="N311" s="290" t="s">
        <v>22</v>
      </c>
      <c r="O311" s="342"/>
      <c r="P311" s="406" t="s">
        <v>337</v>
      </c>
      <c r="Q311" s="127" t="s">
        <v>85</v>
      </c>
      <c r="R311" s="704" t="s">
        <v>1266</v>
      </c>
      <c r="S311" s="389" t="s">
        <v>189</v>
      </c>
      <c r="T311" s="115"/>
      <c r="U311" s="291"/>
      <c r="V311" s="115"/>
      <c r="W311" s="115"/>
      <c r="X311" s="115"/>
      <c r="Y311" s="115"/>
      <c r="Z311" s="115"/>
      <c r="AA311" s="310"/>
      <c r="AB311" s="124"/>
      <c r="AC311" s="115"/>
      <c r="AD311" s="115"/>
      <c r="AE311" s="115"/>
      <c r="AF311" s="115"/>
      <c r="AH311" s="352"/>
      <c r="AI311" s="115"/>
      <c r="AJ311" s="115"/>
      <c r="AK311" s="115"/>
      <c r="AM311" s="643"/>
    </row>
    <row r="312" spans="1:39" ht="12.95" customHeight="1" x14ac:dyDescent="0.15">
      <c r="A312" s="232" t="s">
        <v>1293</v>
      </c>
      <c r="B312" s="527" t="str">
        <f>IF(COUNTIF($A$2:A312,A312)&gt;1,"Doublon","")</f>
        <v>Doublon</v>
      </c>
      <c r="C312" s="115"/>
      <c r="D312" s="310" t="s">
        <v>1294</v>
      </c>
      <c r="E312" s="310"/>
      <c r="F312" s="676" t="str">
        <f>MID(A312,SEARCH("",A312)+1,99)</f>
        <v>ouglasPreston/LincolnChild</v>
      </c>
      <c r="G312" s="676"/>
      <c r="H312" s="814" t="str">
        <f>SUBSTITUTE(A312,CHAR(160),CHAR(32))</f>
        <v>DouglasPreston/LincolnChild</v>
      </c>
      <c r="I312" s="814"/>
      <c r="J312" s="814" t="str">
        <f>TRIM(SUBSTITUTE(CLEAN(Tableau11[[#This Row],[Auteur]]),CHAR(160),CHAR(32)))</f>
        <v>DouglasPreston/LincolnChild</v>
      </c>
      <c r="K312" s="802" t="str">
        <f>_xlfn.TEXTBEFORE(A312,"")</f>
        <v/>
      </c>
      <c r="L312" s="115"/>
      <c r="M312" s="300" t="s">
        <v>26</v>
      </c>
      <c r="N312" s="290" t="s">
        <v>22</v>
      </c>
      <c r="O312" s="282" t="s">
        <v>30</v>
      </c>
      <c r="P312" s="476" t="s">
        <v>1298</v>
      </c>
      <c r="Q312" s="127" t="s">
        <v>85</v>
      </c>
      <c r="R312" s="704" t="s">
        <v>1266</v>
      </c>
      <c r="S312" s="389" t="s">
        <v>189</v>
      </c>
      <c r="T312" s="115"/>
      <c r="U312" s="291"/>
      <c r="V312" s="115"/>
      <c r="W312" s="115"/>
      <c r="X312" s="115"/>
      <c r="Y312" s="115"/>
      <c r="Z312" s="115"/>
      <c r="AA312" s="310"/>
      <c r="AB312" s="124"/>
      <c r="AC312" s="115"/>
      <c r="AD312" s="115"/>
      <c r="AE312" s="115"/>
      <c r="AF312" s="115"/>
      <c r="AH312" s="352"/>
      <c r="AI312" s="115"/>
      <c r="AJ312" s="115"/>
      <c r="AK312" s="115"/>
      <c r="AM312" s="643"/>
    </row>
    <row r="313" spans="1:39" ht="16.350000000000001" customHeight="1" x14ac:dyDescent="0.15">
      <c r="A313" s="232" t="s">
        <v>1293</v>
      </c>
      <c r="B313" s="527" t="str">
        <f>IF(COUNTIF($A$2:A313,A313)&gt;1,"Doublon","")</f>
        <v>Doublon</v>
      </c>
      <c r="C313" s="115"/>
      <c r="D313" s="310" t="s">
        <v>1294</v>
      </c>
      <c r="E313" s="310"/>
      <c r="F313" s="676" t="str">
        <f>MID(A313,SEARCH("",A313)+1,99)</f>
        <v>ouglasPreston/LincolnChild</v>
      </c>
      <c r="G313" s="676"/>
      <c r="H313" s="814" t="str">
        <f>SUBSTITUTE(A313,CHAR(160),CHAR(32))</f>
        <v>DouglasPreston/LincolnChild</v>
      </c>
      <c r="I313" s="814"/>
      <c r="J313" s="814" t="str">
        <f>TRIM(SUBSTITUTE(CLEAN(Tableau11[[#This Row],[Auteur]]),CHAR(160),CHAR(32)))</f>
        <v>DouglasPreston/LincolnChild</v>
      </c>
      <c r="K313" s="802" t="str">
        <f>_xlfn.TEXTBEFORE(A313,"")</f>
        <v/>
      </c>
      <c r="L313" s="115"/>
      <c r="M313" s="300" t="s">
        <v>26</v>
      </c>
      <c r="N313" s="290" t="s">
        <v>22</v>
      </c>
      <c r="O313" s="282" t="s">
        <v>30</v>
      </c>
      <c r="P313" s="476" t="s">
        <v>1299</v>
      </c>
      <c r="Q313" s="127" t="s">
        <v>85</v>
      </c>
      <c r="R313" s="704" t="s">
        <v>1266</v>
      </c>
      <c r="S313" s="389" t="s">
        <v>189</v>
      </c>
      <c r="T313" s="115"/>
      <c r="U313" s="291"/>
      <c r="V313" s="115"/>
      <c r="W313" s="115"/>
      <c r="X313" s="115"/>
      <c r="Y313" s="115"/>
      <c r="Z313" s="115"/>
      <c r="AA313" s="310"/>
      <c r="AB313" s="124"/>
      <c r="AC313" s="115"/>
      <c r="AD313" s="115"/>
      <c r="AE313" s="115"/>
      <c r="AF313" s="115"/>
      <c r="AH313" s="352"/>
      <c r="AI313" s="115"/>
      <c r="AJ313" s="115"/>
      <c r="AK313" s="115"/>
      <c r="AM313" s="643"/>
    </row>
    <row r="314" spans="1:39" ht="12.95" customHeight="1" x14ac:dyDescent="0.15">
      <c r="A314" s="232" t="s">
        <v>1293</v>
      </c>
      <c r="B314" s="527" t="str">
        <f>IF(COUNTIF($A$2:A314,A314)&gt;1,"Doublon","")</f>
        <v>Doublon</v>
      </c>
      <c r="C314" s="122" t="s">
        <v>20</v>
      </c>
      <c r="D314" s="310" t="s">
        <v>1294</v>
      </c>
      <c r="E314" s="310"/>
      <c r="F314" s="676" t="str">
        <f>MID(A314,SEARCH("",A314)+1,99)</f>
        <v>ouglasPreston/LincolnChild</v>
      </c>
      <c r="G314" s="676"/>
      <c r="H314" s="814" t="str">
        <f>SUBSTITUTE(A314,CHAR(160),CHAR(32))</f>
        <v>DouglasPreston/LincolnChild</v>
      </c>
      <c r="I314" s="814"/>
      <c r="J314" s="814" t="str">
        <f>TRIM(SUBSTITUTE(CLEAN(Tableau11[[#This Row],[Auteur]]),CHAR(160),CHAR(32)))</f>
        <v>DouglasPreston/LincolnChild</v>
      </c>
      <c r="K314" s="802" t="str">
        <f>_xlfn.TEXTBEFORE(A314,"")</f>
        <v/>
      </c>
      <c r="L314" s="115"/>
      <c r="M314" s="119"/>
      <c r="N314" s="290" t="s">
        <v>22</v>
      </c>
      <c r="O314" s="342"/>
      <c r="P314" s="407" t="s">
        <v>1300</v>
      </c>
      <c r="Q314" s="127" t="s">
        <v>85</v>
      </c>
      <c r="R314" s="704" t="s">
        <v>1266</v>
      </c>
      <c r="S314" s="389" t="s">
        <v>189</v>
      </c>
      <c r="T314" s="374" t="s">
        <v>20</v>
      </c>
      <c r="U314" s="291"/>
      <c r="V314" s="115"/>
      <c r="W314" s="115"/>
      <c r="X314" s="115"/>
      <c r="Y314" s="115"/>
      <c r="Z314" s="232" t="s">
        <v>1293</v>
      </c>
      <c r="AA314" s="335" t="s">
        <v>1294</v>
      </c>
      <c r="AB314" s="124"/>
      <c r="AC314" s="115"/>
      <c r="AD314" s="115"/>
      <c r="AE314" s="115"/>
      <c r="AF314" s="115"/>
      <c r="AH314" s="352"/>
      <c r="AI314" s="115"/>
      <c r="AJ314" s="115"/>
      <c r="AK314" s="115"/>
      <c r="AM314" s="643"/>
    </row>
    <row r="315" spans="1:39" ht="12.95" customHeight="1" x14ac:dyDescent="0.15">
      <c r="A315" s="477" t="s">
        <v>1301</v>
      </c>
      <c r="B315" s="527" t="str">
        <f>IF(COUNTIF($A$2:A315,A315)&gt;1,"Doublon","")</f>
        <v/>
      </c>
      <c r="C315" s="122"/>
      <c r="D315" s="127" t="s">
        <v>340</v>
      </c>
      <c r="E315" s="127"/>
      <c r="F315" s="676" t="str">
        <f>MID(A315,SEARCH("",A315)+1,99)</f>
        <v>uaneSwietczynski</v>
      </c>
      <c r="G315" s="676"/>
      <c r="H315" s="814" t="str">
        <f>SUBSTITUTE(A315,CHAR(160),CHAR(32))</f>
        <v>DuaneSwietczynski</v>
      </c>
      <c r="I315" s="814"/>
      <c r="J315" s="814" t="str">
        <f>TRIM(SUBSTITUTE(CLEAN(Tableau11[[#This Row],[Auteur]]),CHAR(160),CHAR(32)))</f>
        <v>DuaneSwietczynski</v>
      </c>
      <c r="K315" s="801" t="str">
        <f>_xlfn.TEXTBEFORE(A315,"")</f>
        <v/>
      </c>
      <c r="L315" s="122" t="s">
        <v>26</v>
      </c>
      <c r="M315" s="119"/>
      <c r="N315" s="290" t="s">
        <v>22</v>
      </c>
      <c r="O315" s="118"/>
      <c r="P315" s="121" t="s">
        <v>1302</v>
      </c>
      <c r="Q315" s="127" t="s">
        <v>85</v>
      </c>
      <c r="R315" s="704" t="s">
        <v>1266</v>
      </c>
      <c r="S315" s="389" t="s">
        <v>189</v>
      </c>
      <c r="T315" s="115"/>
      <c r="U315" s="291"/>
      <c r="V315" s="115"/>
      <c r="W315" s="115"/>
      <c r="X315" s="115"/>
      <c r="Y315" s="115"/>
      <c r="Z315" s="115"/>
      <c r="AA315" s="293"/>
      <c r="AB315" s="124"/>
      <c r="AC315" s="115"/>
      <c r="AD315" s="115"/>
      <c r="AE315" s="115"/>
      <c r="AF315" s="115"/>
      <c r="AH315" s="352"/>
      <c r="AI315" s="115"/>
      <c r="AJ315" s="115"/>
      <c r="AK315" s="115"/>
      <c r="AM315" s="643"/>
    </row>
    <row r="316" spans="1:39" ht="12.95" customHeight="1" x14ac:dyDescent="0.15">
      <c r="A316" s="382" t="s">
        <v>1301</v>
      </c>
      <c r="B316" s="527" t="str">
        <f>IF(COUNTIF($A$2:A316,A316)&gt;1,"Doublon","")</f>
        <v>Doublon</v>
      </c>
      <c r="C316" s="125" t="s">
        <v>20</v>
      </c>
      <c r="D316" s="125" t="s">
        <v>340</v>
      </c>
      <c r="F316" s="676" t="str">
        <f>MID(A316,SEARCH("",A316)+1,99)</f>
        <v>uaneSwietczynski</v>
      </c>
      <c r="G316" s="676"/>
      <c r="H316" s="814" t="str">
        <f>SUBSTITUTE(A316,CHAR(160),CHAR(32))</f>
        <v>DuaneSwietczynski</v>
      </c>
      <c r="I316" s="814"/>
      <c r="J316" s="814" t="str">
        <f>TRIM(SUBSTITUTE(CLEAN(Tableau11[[#This Row],[Auteur]]),CHAR(160),CHAR(32)))</f>
        <v>DuaneSwietczynski</v>
      </c>
      <c r="K316" s="125" t="str">
        <f>_xlfn.TEXTBEFORE(A316,"")</f>
        <v/>
      </c>
      <c r="L316" s="122" t="s">
        <v>26</v>
      </c>
      <c r="M316" s="119"/>
      <c r="N316" s="290" t="s">
        <v>22</v>
      </c>
      <c r="O316" s="286"/>
      <c r="P316" s="125" t="s">
        <v>1302</v>
      </c>
      <c r="Q316" s="125" t="s">
        <v>343</v>
      </c>
      <c r="R316" s="704" t="s">
        <v>1266</v>
      </c>
      <c r="S316" s="398" t="s">
        <v>189</v>
      </c>
      <c r="T316" s="374" t="s">
        <v>20</v>
      </c>
      <c r="U316" s="291"/>
      <c r="Z316" s="382" t="s">
        <v>1301</v>
      </c>
      <c r="AA316" s="387" t="s">
        <v>340</v>
      </c>
      <c r="AM316" s="643"/>
    </row>
    <row r="317" spans="1:39" ht="12.95" customHeight="1" x14ac:dyDescent="0.25">
      <c r="A317" s="618" t="s">
        <v>2076</v>
      </c>
      <c r="C317" s="122" t="s">
        <v>20</v>
      </c>
      <c r="D317" s="660" t="s">
        <v>2077</v>
      </c>
      <c r="E317" s="660"/>
      <c r="F317" s="676" t="str">
        <f>MID(A317,SEARCH("",A317)+1,99)</f>
        <v>.O.Chirovici</v>
      </c>
      <c r="G317" s="676"/>
      <c r="H317" s="814" t="str">
        <f>SUBSTITUTE(A317,CHAR(160),CHAR(32))</f>
        <v>E.O.Chirovici</v>
      </c>
      <c r="I317" s="814"/>
      <c r="J317" s="814" t="str">
        <f>TRIM(SUBSTITUTE(CLEAN(Tableau11[[#This Row],[Auteur]]),CHAR(160),CHAR(32)))</f>
        <v>E.O.Chirovici</v>
      </c>
      <c r="K317" s="660" t="str">
        <f>_xlfn.TEXTBEFORE(A317,"")</f>
        <v/>
      </c>
      <c r="M317" s="119"/>
      <c r="O317" s="118"/>
      <c r="Q317" s="281" t="s">
        <v>1091</v>
      </c>
      <c r="R317" s="779" t="s">
        <v>2073</v>
      </c>
      <c r="S317" s="389" t="s">
        <v>189</v>
      </c>
      <c r="Z317" s="281" t="s">
        <v>1042</v>
      </c>
      <c r="AM317" s="643"/>
    </row>
    <row r="318" spans="1:39" ht="12.95" customHeight="1" x14ac:dyDescent="0.15">
      <c r="A318" s="349" t="s">
        <v>1687</v>
      </c>
      <c r="B318" s="527" t="str">
        <f>IF(COUNTIF($A$2:A318,A318)&gt;1,"Doublon","")</f>
        <v/>
      </c>
      <c r="C318" s="122" t="s">
        <v>20</v>
      </c>
      <c r="D318" s="127" t="s">
        <v>73</v>
      </c>
      <c r="E318" s="127"/>
      <c r="F318" s="676" t="str">
        <f>MID(A318,SEARCH("",A318)+1,99)</f>
        <v>dMacBain</v>
      </c>
      <c r="G318" s="676"/>
      <c r="H318" s="814" t="str">
        <f>SUBSTITUTE(A318,CHAR(160),CHAR(32))</f>
        <v>EdMacBain</v>
      </c>
      <c r="I318" s="814"/>
      <c r="J318" s="814" t="str">
        <f>TRIM(SUBSTITUTE(CLEAN(Tableau11[[#This Row],[Auteur]]),CHAR(160),CHAR(32)))</f>
        <v>EdMacBain</v>
      </c>
      <c r="K318" s="801" t="str">
        <f>_xlfn.TEXTBEFORE(A318,"")</f>
        <v/>
      </c>
      <c r="L318" s="114"/>
      <c r="M318" s="119"/>
      <c r="N318" s="279"/>
      <c r="O318" s="118"/>
      <c r="P318" s="133" t="s">
        <v>1688</v>
      </c>
      <c r="Q318" s="572" t="s">
        <v>42</v>
      </c>
      <c r="R318" s="704" t="s">
        <v>1266</v>
      </c>
      <c r="S318" s="388" t="s">
        <v>189</v>
      </c>
      <c r="T318" s="115"/>
      <c r="U318" s="129"/>
      <c r="V318" s="114"/>
      <c r="W318" s="114"/>
      <c r="X318" s="114"/>
      <c r="Y318" s="116" t="s">
        <v>30</v>
      </c>
      <c r="Z318" s="349" t="s">
        <v>1687</v>
      </c>
      <c r="AA318" s="131" t="s">
        <v>73</v>
      </c>
      <c r="AB318" s="124"/>
      <c r="AC318" s="114"/>
      <c r="AD318" s="114"/>
      <c r="AE318" s="114"/>
      <c r="AF318" s="114"/>
      <c r="AH318" s="352"/>
      <c r="AI318" s="115"/>
      <c r="AJ318" s="115"/>
      <c r="AK318" s="115"/>
      <c r="AM318" s="643"/>
    </row>
    <row r="319" spans="1:39" ht="17.100000000000001" customHeight="1" x14ac:dyDescent="0.2">
      <c r="A319" s="614" t="s">
        <v>1983</v>
      </c>
      <c r="C319" s="122" t="s">
        <v>20</v>
      </c>
      <c r="D319" s="624" t="str">
        <f>RIGHT(A319,LEN(A319)-SEARCH("",A319))</f>
        <v>duardoAntonioParra</v>
      </c>
      <c r="E319" s="624"/>
      <c r="F319" s="676" t="str">
        <f>MID(A319,SEARCH("",A319)+1,99)</f>
        <v>duardoAntonioParra</v>
      </c>
      <c r="G319" s="676"/>
      <c r="H319" s="814" t="str">
        <f>SUBSTITUTE(A319,CHAR(160),CHAR(32))</f>
        <v>EduardoAntonioParra</v>
      </c>
      <c r="I319" s="814"/>
      <c r="J319" s="814" t="str">
        <f>TRIM(SUBSTITUTE(CLEAN(Tableau11[[#This Row],[Auteur]]),CHAR(160),CHAR(32)))</f>
        <v>EduardoAntonioParra</v>
      </c>
      <c r="K319" s="624" t="str">
        <f>_xlfn.TEXTBEFORE(A319,"")</f>
        <v/>
      </c>
      <c r="M319" s="119"/>
      <c r="O319" s="118"/>
      <c r="Q319" s="668" t="s">
        <v>996</v>
      </c>
      <c r="R319" s="705" t="s">
        <v>1843</v>
      </c>
      <c r="S319" s="389" t="s">
        <v>189</v>
      </c>
      <c r="Z319" s="629"/>
      <c r="AM319" s="643"/>
    </row>
    <row r="320" spans="1:39" ht="12.95" customHeight="1" x14ac:dyDescent="0.15">
      <c r="A320" s="652" t="s">
        <v>1984</v>
      </c>
      <c r="C320" s="122" t="s">
        <v>20</v>
      </c>
      <c r="D320" s="675" t="s">
        <v>1171</v>
      </c>
      <c r="E320" s="676" t="s">
        <v>1985</v>
      </c>
      <c r="F320" s="676" t="str">
        <f>MID(A320,SEARCH("",A320)+1,99)</f>
        <v>﻿EduardoAntonioPARRA</v>
      </c>
      <c r="G320" s="676"/>
      <c r="H320" s="814" t="str">
        <f>SUBSTITUTE(A320,CHAR(160),CHAR(32))</f>
        <v>﻿﻿EduardoAntonioPARRA</v>
      </c>
      <c r="I320" s="814"/>
      <c r="J320" s="814" t="str">
        <f>TRIM(SUBSTITUTE(CLEAN(Tableau11[[#This Row],[Auteur]]),CHAR(160),CHAR(32)))</f>
        <v>﻿﻿EduardoAntonioPARRA</v>
      </c>
      <c r="K320" s="676" t="str">
        <f>_xlfn.TEXTBEFORE(A320,"")</f>
        <v/>
      </c>
      <c r="Q320" s="668" t="s">
        <v>996</v>
      </c>
      <c r="R320" s="705" t="s">
        <v>1843</v>
      </c>
      <c r="S320" s="389" t="s">
        <v>189</v>
      </c>
      <c r="AM320" s="643"/>
    </row>
    <row r="321" spans="1:39" ht="14.1" customHeight="1" x14ac:dyDescent="0.2">
      <c r="A321" s="652" t="s">
        <v>1854</v>
      </c>
      <c r="C321" s="122" t="s">
        <v>20</v>
      </c>
      <c r="D321" s="624" t="s">
        <v>1111</v>
      </c>
      <c r="E321" s="624"/>
      <c r="F321" s="676" t="str">
        <f>MID(A321,SEARCH("",A321)+1,99)</f>
        <v>﻿EduardoSACHERI</v>
      </c>
      <c r="G321" s="676"/>
      <c r="H321" s="814" t="str">
        <f>SUBSTITUTE(A321,CHAR(160),CHAR(32))</f>
        <v>﻿﻿EduardoSACHERI</v>
      </c>
      <c r="I321" s="814"/>
      <c r="J321" s="814" t="str">
        <f>TRIM(SUBSTITUTE(CLEAN(Tableau11[[#This Row],[Auteur]]),CHAR(160),CHAR(32)))</f>
        <v>﻿﻿EduardoSACHERI</v>
      </c>
      <c r="K321" s="624" t="str">
        <f>_xlfn.TEXTBEFORE(A321,"")</f>
        <v/>
      </c>
      <c r="M321" s="119"/>
      <c r="O321" s="118"/>
      <c r="Q321" s="634" t="s">
        <v>275</v>
      </c>
      <c r="R321" s="705" t="s">
        <v>1843</v>
      </c>
      <c r="S321" s="389" t="s">
        <v>189</v>
      </c>
      <c r="AM321" s="643"/>
    </row>
    <row r="322" spans="1:39" ht="18" customHeight="1" x14ac:dyDescent="0.15">
      <c r="A322" s="652" t="s">
        <v>1923</v>
      </c>
      <c r="C322" s="122" t="s">
        <v>20</v>
      </c>
      <c r="D322" s="675" t="s">
        <v>1136</v>
      </c>
      <c r="E322" s="676" t="s">
        <v>1136</v>
      </c>
      <c r="F322" s="676" t="str">
        <f>MID(A322,SEARCH("",A322)+1,99)</f>
        <v>dyrAUGUSTO</v>
      </c>
      <c r="G322" s="676"/>
      <c r="H322" s="814" t="str">
        <f>SUBSTITUTE(A322,CHAR(160),CHAR(32))</f>
        <v>EdyrAUGUSTO</v>
      </c>
      <c r="I322" s="814"/>
      <c r="J322" s="814" t="str">
        <f>TRIM(SUBSTITUTE(CLEAN(Tableau11[[#This Row],[Auteur]]),CHAR(160),CHAR(32)))</f>
        <v>EdyrAUGUSTO</v>
      </c>
      <c r="K322" s="676" t="str">
        <f>_xlfn.TEXTBEFORE(A322,"")</f>
        <v/>
      </c>
      <c r="M322" s="119"/>
      <c r="O322" s="118"/>
      <c r="Q322" s="125" t="s">
        <v>860</v>
      </c>
      <c r="R322" s="705" t="s">
        <v>1843</v>
      </c>
      <c r="S322" s="389" t="s">
        <v>189</v>
      </c>
      <c r="AM322" s="643"/>
    </row>
    <row r="323" spans="1:39" ht="12.95" customHeight="1" x14ac:dyDescent="0.2">
      <c r="A323" s="614" t="s">
        <v>1924</v>
      </c>
      <c r="C323" s="122" t="s">
        <v>20</v>
      </c>
      <c r="D323" s="624" t="str">
        <f>RIGHT(A323,LEN(A323)-SEARCH("",A323))</f>
        <v>dyrAugusto</v>
      </c>
      <c r="E323" s="624"/>
      <c r="F323" s="676" t="str">
        <f>MID(A323,SEARCH("",A323)+1,99)</f>
        <v>dyrAugusto</v>
      </c>
      <c r="G323" s="676"/>
      <c r="H323" s="814" t="str">
        <f>SUBSTITUTE(A323,CHAR(160),CHAR(32))</f>
        <v>EdyrAugusto</v>
      </c>
      <c r="I323" s="814"/>
      <c r="J323" s="814" t="str">
        <f>TRIM(SUBSTITUTE(CLEAN(Tableau11[[#This Row],[Auteur]]),CHAR(160),CHAR(32)))</f>
        <v>EdyrAugusto</v>
      </c>
      <c r="K323" s="624" t="str">
        <f>_xlfn.TEXTBEFORE(A323,"")</f>
        <v/>
      </c>
      <c r="M323" s="119"/>
      <c r="O323" s="118"/>
      <c r="Q323" s="125" t="s">
        <v>860</v>
      </c>
      <c r="R323" s="705" t="s">
        <v>1843</v>
      </c>
      <c r="S323" s="389" t="s">
        <v>189</v>
      </c>
      <c r="Z323" s="626"/>
      <c r="AM323" s="643"/>
    </row>
    <row r="324" spans="1:39" ht="14.1" customHeight="1" x14ac:dyDescent="0.15">
      <c r="A324" s="608" t="s">
        <v>2321</v>
      </c>
      <c r="B324" s="527" t="str">
        <f>IF(COUNTIF($A$2:A324,A324)&gt;1,"Doublon","")</f>
        <v/>
      </c>
      <c r="C324" s="122" t="s">
        <v>20</v>
      </c>
      <c r="D324" s="125" t="s">
        <v>798</v>
      </c>
      <c r="F324" s="676" t="str">
        <f>MID(A324,SEARCH("",A324)+1,99)</f>
        <v>lenaArseneva</v>
      </c>
      <c r="G324" s="676"/>
      <c r="H324" s="814" t="str">
        <f>SUBSTITUTE(A324,CHAR(160),CHAR(32))</f>
        <v>ElenaArseneva</v>
      </c>
      <c r="I324" s="814"/>
      <c r="J324" s="814" t="str">
        <f>TRIM(SUBSTITUTE(CLEAN(Tableau11[[#This Row],[Auteur]]),CHAR(160),CHAR(32)))</f>
        <v>ElenaArseneva</v>
      </c>
      <c r="K324" s="125" t="str">
        <f>_xlfn.TEXTBEFORE(A324,"")</f>
        <v/>
      </c>
      <c r="L324" s="162" t="s">
        <v>26</v>
      </c>
      <c r="M324" s="119"/>
      <c r="N324" s="162" t="s">
        <v>22</v>
      </c>
      <c r="O324" s="118"/>
      <c r="Q324" s="572" t="s">
        <v>28</v>
      </c>
      <c r="R324" s="706" t="s">
        <v>2113</v>
      </c>
      <c r="S324" s="388" t="s">
        <v>25</v>
      </c>
      <c r="T324" s="299"/>
      <c r="U324" s="291"/>
      <c r="Z324" s="350" t="s">
        <v>2132</v>
      </c>
      <c r="AA324" s="287" t="s">
        <v>798</v>
      </c>
      <c r="AB324" s="124"/>
      <c r="AF324" s="116" t="s">
        <v>26</v>
      </c>
      <c r="AH324" s="352"/>
      <c r="AM324" s="643"/>
    </row>
    <row r="325" spans="1:39" ht="14.1" customHeight="1" x14ac:dyDescent="0.2">
      <c r="A325" s="922" t="s">
        <v>78</v>
      </c>
      <c r="B325" s="792"/>
      <c r="C325" s="793"/>
      <c r="D325" s="794"/>
      <c r="E325" s="794"/>
      <c r="F325" s="795" t="str">
        <f>MID(A325,SEARCH(" ",A325)+1,99)</f>
        <v>Peters</v>
      </c>
      <c r="G325" s="795"/>
      <c r="H325" s="921" t="str">
        <f>SUBSTITUTE(A325,CHAR(160),CHAR(32))</f>
        <v>Elizabeth Peters</v>
      </c>
      <c r="I325" s="921"/>
      <c r="J325" s="921" t="str">
        <f>TRIM(SUBSTITUTE(CLEAN(Tableau11[[#This Row],[Auteur]]),CHAR(160),CHAR(32)))</f>
        <v>Elizabeth Peters</v>
      </c>
      <c r="K325" s="813" t="str">
        <f>_xlfn.TEXTBEFORE(A325,"")</f>
        <v/>
      </c>
      <c r="M325" s="796"/>
      <c r="O325" s="797"/>
      <c r="P325" s="687" t="s">
        <v>1197</v>
      </c>
      <c r="Q325" s="572" t="s">
        <v>42</v>
      </c>
      <c r="R325" s="704" t="s">
        <v>1266</v>
      </c>
      <c r="S325" s="388" t="s">
        <v>25</v>
      </c>
      <c r="AB325" s="799"/>
      <c r="AD325" s="125" t="s">
        <v>26</v>
      </c>
      <c r="AH325" s="352"/>
      <c r="AI325" s="800"/>
      <c r="AJ325" s="800"/>
      <c r="AK325" s="800"/>
      <c r="AM325" s="643"/>
    </row>
    <row r="326" spans="1:39" ht="14.1" customHeight="1" x14ac:dyDescent="0.2">
      <c r="A326" s="922" t="s">
        <v>78</v>
      </c>
      <c r="B326" s="792"/>
      <c r="C326" s="793"/>
      <c r="D326" s="794"/>
      <c r="E326" s="794"/>
      <c r="F326" s="795" t="str">
        <f>MID(A326,SEARCH(" ",A326)+1,99)</f>
        <v>Peters</v>
      </c>
      <c r="G326" s="795"/>
      <c r="H326" s="921" t="str">
        <f>SUBSTITUTE(A326,CHAR(160),CHAR(32))</f>
        <v>Elizabeth Peters</v>
      </c>
      <c r="I326" s="921"/>
      <c r="J326" s="921" t="str">
        <f>TRIM(SUBSTITUTE(CLEAN(Tableau11[[#This Row],[Auteur]]),CHAR(160),CHAR(32)))</f>
        <v>Elizabeth Peters</v>
      </c>
      <c r="K326" s="813" t="str">
        <f>_xlfn.TEXTBEFORE(A326,"")</f>
        <v/>
      </c>
      <c r="M326" s="796"/>
      <c r="O326" s="797"/>
      <c r="P326" s="687" t="s">
        <v>1202</v>
      </c>
      <c r="Q326" s="572" t="s">
        <v>42</v>
      </c>
      <c r="R326" s="704" t="s">
        <v>1266</v>
      </c>
      <c r="S326" s="388" t="s">
        <v>25</v>
      </c>
      <c r="AB326" s="799"/>
      <c r="AD326" s="125" t="s">
        <v>26</v>
      </c>
      <c r="AH326" s="352"/>
      <c r="AI326" s="800"/>
      <c r="AJ326" s="800"/>
      <c r="AK326" s="800"/>
      <c r="AM326" s="643"/>
    </row>
    <row r="327" spans="1:39" ht="14.1" customHeight="1" x14ac:dyDescent="0.2">
      <c r="A327" s="922" t="s">
        <v>78</v>
      </c>
      <c r="B327" s="792"/>
      <c r="C327" s="793"/>
      <c r="D327" s="794"/>
      <c r="E327" s="794"/>
      <c r="F327" s="795" t="str">
        <f>MID(A327,SEARCH(" ",A327)+1,99)</f>
        <v>Peters</v>
      </c>
      <c r="G327" s="795"/>
      <c r="H327" s="921" t="str">
        <f>SUBSTITUTE(A327,CHAR(160),CHAR(32))</f>
        <v>Elizabeth Peters</v>
      </c>
      <c r="I327" s="921"/>
      <c r="J327" s="921" t="str">
        <f>TRIM(SUBSTITUTE(CLEAN(Tableau11[[#This Row],[Auteur]]),CHAR(160),CHAR(32)))</f>
        <v>Elizabeth Peters</v>
      </c>
      <c r="K327" s="813" t="str">
        <f>_xlfn.TEXTBEFORE(A327,"")</f>
        <v/>
      </c>
      <c r="M327" s="796"/>
      <c r="O327" s="797"/>
      <c r="P327" s="687" t="s">
        <v>1206</v>
      </c>
      <c r="Q327" s="572" t="s">
        <v>42</v>
      </c>
      <c r="R327" s="704" t="s">
        <v>1266</v>
      </c>
      <c r="S327" s="388" t="s">
        <v>25</v>
      </c>
      <c r="AB327" s="799"/>
      <c r="AD327" s="125" t="s">
        <v>26</v>
      </c>
      <c r="AH327" s="352"/>
      <c r="AI327" s="800"/>
      <c r="AJ327" s="800"/>
      <c r="AK327" s="800"/>
      <c r="AM327" s="643"/>
    </row>
    <row r="328" spans="1:39" ht="12.95" customHeight="1" x14ac:dyDescent="0.2">
      <c r="A328" s="922" t="s">
        <v>78</v>
      </c>
      <c r="B328" s="792"/>
      <c r="C328" s="793"/>
      <c r="D328" s="794"/>
      <c r="E328" s="794"/>
      <c r="F328" s="795" t="str">
        <f>MID(A328,SEARCH(" ",A328)+1,99)</f>
        <v>Peters</v>
      </c>
      <c r="G328" s="795"/>
      <c r="H328" s="921" t="str">
        <f>SUBSTITUTE(A328,CHAR(160),CHAR(32))</f>
        <v>Elizabeth Peters</v>
      </c>
      <c r="I328" s="921"/>
      <c r="J328" s="921" t="str">
        <f>TRIM(SUBSTITUTE(CLEAN(Tableau11[[#This Row],[Auteur]]),CHAR(160),CHAR(32)))</f>
        <v>Elizabeth Peters</v>
      </c>
      <c r="K328" s="813" t="str">
        <f>_xlfn.TEXTBEFORE(A328,"")</f>
        <v/>
      </c>
      <c r="M328" s="796"/>
      <c r="O328" s="797"/>
      <c r="P328" s="687" t="s">
        <v>1208</v>
      </c>
      <c r="Q328" s="572" t="s">
        <v>42</v>
      </c>
      <c r="R328" s="704" t="s">
        <v>1266</v>
      </c>
      <c r="S328" s="388" t="s">
        <v>25</v>
      </c>
      <c r="AB328" s="799"/>
      <c r="AD328" s="125" t="s">
        <v>26</v>
      </c>
      <c r="AH328" s="352"/>
      <c r="AI328" s="800"/>
      <c r="AJ328" s="800"/>
      <c r="AK328" s="800"/>
      <c r="AM328" s="643"/>
    </row>
    <row r="329" spans="1:39" ht="12.95" customHeight="1" x14ac:dyDescent="0.15">
      <c r="A329" s="284" t="s">
        <v>1435</v>
      </c>
      <c r="B329" s="527" t="str">
        <f>IF(COUNTIF($A$2:A329,A329)&gt;1,"Doublon","")</f>
        <v/>
      </c>
      <c r="C329" s="115"/>
      <c r="D329" s="127" t="s">
        <v>76</v>
      </c>
      <c r="E329" s="127"/>
      <c r="F329" s="676" t="str">
        <f>MID(A329,SEARCH("",A329)+1,99)</f>
        <v>lizabethGeorge</v>
      </c>
      <c r="G329" s="676"/>
      <c r="H329" s="814" t="str">
        <f>SUBSTITUTE(A329,CHAR(160),CHAR(32))</f>
        <v>ElizabethGeorge</v>
      </c>
      <c r="I329" s="814"/>
      <c r="J329" s="814" t="str">
        <f>TRIM(SUBSTITUTE(CLEAN(Tableau11[[#This Row],[Auteur]]),CHAR(160),CHAR(32)))</f>
        <v>ElizabethGeorge</v>
      </c>
      <c r="K329" s="801" t="str">
        <f>_xlfn.TEXTBEFORE(A329,"")</f>
        <v/>
      </c>
      <c r="L329" s="122" t="s">
        <v>26</v>
      </c>
      <c r="M329" s="119"/>
      <c r="N329" s="290" t="s">
        <v>22</v>
      </c>
      <c r="O329" s="286"/>
      <c r="P329" s="408" t="s">
        <v>1436</v>
      </c>
      <c r="Q329" s="572" t="s">
        <v>74</v>
      </c>
      <c r="R329" s="704" t="s">
        <v>1266</v>
      </c>
      <c r="S329" s="388" t="s">
        <v>25</v>
      </c>
      <c r="T329" s="302" t="s">
        <v>20</v>
      </c>
      <c r="U329" s="129"/>
      <c r="V329" s="114"/>
      <c r="W329" s="114"/>
      <c r="X329" s="114"/>
      <c r="Y329" s="114"/>
      <c r="Z329" s="114"/>
      <c r="AA329" s="127"/>
      <c r="AB329" s="351" t="s">
        <v>26</v>
      </c>
      <c r="AC329" s="114"/>
      <c r="AD329" s="114"/>
      <c r="AE329" s="114"/>
      <c r="AF329" s="114"/>
      <c r="AH329" s="352"/>
      <c r="AI329" s="115"/>
      <c r="AJ329" s="115"/>
      <c r="AK329" s="115"/>
      <c r="AM329" s="643"/>
    </row>
    <row r="330" spans="1:39" ht="12.95" customHeight="1" x14ac:dyDescent="0.15">
      <c r="A330" s="284" t="s">
        <v>1435</v>
      </c>
      <c r="B330" s="527" t="str">
        <f>IF(COUNTIF($A$2:A330,A330)&gt;1,"Doublon","")</f>
        <v>Doublon</v>
      </c>
      <c r="C330" s="115"/>
      <c r="D330" s="127" t="s">
        <v>76</v>
      </c>
      <c r="E330" s="127"/>
      <c r="F330" s="676" t="str">
        <f>MID(A330,SEARCH("",A330)+1,99)</f>
        <v>lizabethGeorge</v>
      </c>
      <c r="G330" s="676"/>
      <c r="H330" s="814" t="str">
        <f>SUBSTITUTE(A330,CHAR(160),CHAR(32))</f>
        <v>ElizabethGeorge</v>
      </c>
      <c r="I330" s="814"/>
      <c r="J330" s="814" t="str">
        <f>TRIM(SUBSTITUTE(CLEAN(Tableau11[[#This Row],[Auteur]]),CHAR(160),CHAR(32)))</f>
        <v>ElizabethGeorge</v>
      </c>
      <c r="K330" s="801" t="str">
        <f>_xlfn.TEXTBEFORE(A330,"")</f>
        <v/>
      </c>
      <c r="L330" s="122" t="s">
        <v>26</v>
      </c>
      <c r="M330" s="119"/>
      <c r="N330" s="409" t="s">
        <v>22</v>
      </c>
      <c r="O330" s="118"/>
      <c r="P330" s="408" t="s">
        <v>1437</v>
      </c>
      <c r="Q330" s="572" t="s">
        <v>74</v>
      </c>
      <c r="R330" s="704" t="s">
        <v>1266</v>
      </c>
      <c r="S330" s="388" t="s">
        <v>25</v>
      </c>
      <c r="T330" s="302" t="s">
        <v>20</v>
      </c>
      <c r="U330" s="129"/>
      <c r="V330" s="114"/>
      <c r="W330" s="114"/>
      <c r="X330" s="114"/>
      <c r="Y330" s="114"/>
      <c r="Z330" s="114"/>
      <c r="AA330" s="127"/>
      <c r="AB330" s="351" t="s">
        <v>26</v>
      </c>
      <c r="AC330" s="114"/>
      <c r="AD330" s="114"/>
      <c r="AE330" s="114"/>
      <c r="AF330" s="114"/>
      <c r="AH330" s="352"/>
      <c r="AI330" s="115"/>
      <c r="AJ330" s="115"/>
      <c r="AK330" s="115"/>
      <c r="AM330" s="643"/>
    </row>
    <row r="331" spans="1:39" ht="12.95" customHeight="1" x14ac:dyDescent="0.15">
      <c r="A331" s="232" t="s">
        <v>1435</v>
      </c>
      <c r="B331" s="527" t="str">
        <f>IF(COUNTIF($A$2:A331,A331)&gt;1,"Doublon","")</f>
        <v>Doublon</v>
      </c>
      <c r="C331" s="122"/>
      <c r="D331" s="127" t="s">
        <v>76</v>
      </c>
      <c r="E331" s="127"/>
      <c r="F331" s="676" t="str">
        <f>MID(A331,SEARCH("",A331)+1,99)</f>
        <v>lizabethGeorge</v>
      </c>
      <c r="G331" s="676"/>
      <c r="H331" s="814" t="str">
        <f>SUBSTITUTE(A331,CHAR(160),CHAR(32))</f>
        <v>ElizabethGeorge</v>
      </c>
      <c r="I331" s="814"/>
      <c r="J331" s="814" t="str">
        <f>TRIM(SUBSTITUTE(CLEAN(Tableau11[[#This Row],[Auteur]]),CHAR(160),CHAR(32)))</f>
        <v>ElizabethGeorge</v>
      </c>
      <c r="K331" s="801" t="str">
        <f>_xlfn.TEXTBEFORE(A331,"")</f>
        <v/>
      </c>
      <c r="L331" s="122" t="s">
        <v>20</v>
      </c>
      <c r="M331" s="119"/>
      <c r="N331" s="409" t="s">
        <v>22</v>
      </c>
      <c r="O331" s="118"/>
      <c r="P331" s="121" t="s">
        <v>1438</v>
      </c>
      <c r="Q331" s="572" t="s">
        <v>74</v>
      </c>
      <c r="R331" s="704" t="s">
        <v>1266</v>
      </c>
      <c r="S331" s="388" t="s">
        <v>25</v>
      </c>
      <c r="T331" s="302" t="s">
        <v>20</v>
      </c>
      <c r="U331" s="291"/>
      <c r="V331" s="115"/>
      <c r="W331" s="115"/>
      <c r="X331" s="115"/>
      <c r="Y331" s="115"/>
      <c r="Z331" s="232"/>
      <c r="AA331" s="131"/>
      <c r="AB331" s="124"/>
      <c r="AC331" s="115"/>
      <c r="AD331" s="115"/>
      <c r="AE331" s="115"/>
      <c r="AF331" s="115"/>
      <c r="AH331" s="352"/>
      <c r="AI331" s="115"/>
      <c r="AJ331" s="115"/>
      <c r="AK331" s="115"/>
      <c r="AM331" s="643"/>
    </row>
    <row r="332" spans="1:39" ht="12.95" customHeight="1" x14ac:dyDescent="0.15">
      <c r="A332" s="284" t="s">
        <v>1435</v>
      </c>
      <c r="B332" s="527" t="str">
        <f>IF(COUNTIF($A$2:A332,A332)&gt;1,"Doublon","")</f>
        <v>Doublon</v>
      </c>
      <c r="C332" s="115"/>
      <c r="D332" s="127" t="s">
        <v>76</v>
      </c>
      <c r="E332" s="127"/>
      <c r="F332" s="676" t="str">
        <f>MID(A332,SEARCH("",A332)+1,99)</f>
        <v>lizabethGeorge</v>
      </c>
      <c r="G332" s="676"/>
      <c r="H332" s="814" t="str">
        <f>SUBSTITUTE(A332,CHAR(160),CHAR(32))</f>
        <v>ElizabethGeorge</v>
      </c>
      <c r="I332" s="814"/>
      <c r="J332" s="814" t="str">
        <f>TRIM(SUBSTITUTE(CLEAN(Tableau11[[#This Row],[Auteur]]),CHAR(160),CHAR(32)))</f>
        <v>ElizabethGeorge</v>
      </c>
      <c r="K332" s="801" t="str">
        <f>_xlfn.TEXTBEFORE(A332,"")</f>
        <v/>
      </c>
      <c r="L332" s="114"/>
      <c r="M332" s="119"/>
      <c r="N332" s="279" t="s">
        <v>30</v>
      </c>
      <c r="O332" s="118"/>
      <c r="P332" s="133" t="s">
        <v>1439</v>
      </c>
      <c r="Q332" s="572" t="s">
        <v>74</v>
      </c>
      <c r="R332" s="704" t="s">
        <v>1266</v>
      </c>
      <c r="S332" s="388" t="s">
        <v>25</v>
      </c>
      <c r="T332" s="115"/>
      <c r="U332" s="129"/>
      <c r="V332" s="114"/>
      <c r="W332" s="114"/>
      <c r="X332" s="114"/>
      <c r="Y332" s="114"/>
      <c r="Z332" s="114"/>
      <c r="AA332" s="127"/>
      <c r="AB332" s="351" t="s">
        <v>26</v>
      </c>
      <c r="AC332" s="114"/>
      <c r="AD332" s="114"/>
      <c r="AE332" s="114"/>
      <c r="AF332" s="114"/>
      <c r="AH332" s="352"/>
      <c r="AI332" s="115"/>
      <c r="AJ332" s="115"/>
      <c r="AK332" s="115"/>
      <c r="AM332" s="643"/>
    </row>
    <row r="333" spans="1:39" ht="12.95" customHeight="1" x14ac:dyDescent="0.15">
      <c r="A333" s="284" t="s">
        <v>1435</v>
      </c>
      <c r="B333" s="527" t="str">
        <f>IF(COUNTIF($A$2:A333,A333)&gt;1,"Doublon","")</f>
        <v>Doublon</v>
      </c>
      <c r="C333" s="115"/>
      <c r="D333" s="127" t="s">
        <v>76</v>
      </c>
      <c r="E333" s="127"/>
      <c r="F333" s="676" t="str">
        <f>MID(A333,SEARCH("",A333)+1,99)</f>
        <v>lizabethGeorge</v>
      </c>
      <c r="G333" s="676"/>
      <c r="H333" s="814" t="str">
        <f>SUBSTITUTE(A333,CHAR(160),CHAR(32))</f>
        <v>ElizabethGeorge</v>
      </c>
      <c r="I333" s="814"/>
      <c r="J333" s="814" t="str">
        <f>TRIM(SUBSTITUTE(CLEAN(Tableau11[[#This Row],[Auteur]]),CHAR(160),CHAR(32)))</f>
        <v>ElizabethGeorge</v>
      </c>
      <c r="K333" s="801" t="str">
        <f>_xlfn.TEXTBEFORE(A333,"")</f>
        <v/>
      </c>
      <c r="L333" s="114"/>
      <c r="M333" s="119"/>
      <c r="N333" s="279"/>
      <c r="O333" s="118" t="s">
        <v>30</v>
      </c>
      <c r="P333" s="122" t="s">
        <v>1440</v>
      </c>
      <c r="Q333" s="572" t="s">
        <v>74</v>
      </c>
      <c r="R333" s="704" t="s">
        <v>1266</v>
      </c>
      <c r="S333" s="388" t="s">
        <v>25</v>
      </c>
      <c r="T333" s="115"/>
      <c r="U333" s="129"/>
      <c r="V333" s="114"/>
      <c r="W333" s="114"/>
      <c r="X333" s="114"/>
      <c r="Y333" s="114"/>
      <c r="Z333" s="114"/>
      <c r="AA333" s="127"/>
      <c r="AB333" s="351" t="s">
        <v>26</v>
      </c>
      <c r="AC333" s="114"/>
      <c r="AD333" s="114"/>
      <c r="AE333" s="114"/>
      <c r="AF333" s="114"/>
      <c r="AH333" s="352"/>
      <c r="AI333" s="115"/>
      <c r="AJ333" s="115"/>
      <c r="AK333" s="115"/>
      <c r="AM333" s="643"/>
    </row>
    <row r="334" spans="1:39" ht="12.95" customHeight="1" x14ac:dyDescent="0.15">
      <c r="A334" s="284" t="s">
        <v>1435</v>
      </c>
      <c r="B334" s="527" t="str">
        <f>IF(COUNTIF($A$2:A334,A334)&gt;1,"Doublon","")</f>
        <v>Doublon</v>
      </c>
      <c r="C334" s="115"/>
      <c r="D334" s="127" t="s">
        <v>76</v>
      </c>
      <c r="E334" s="127"/>
      <c r="F334" s="676" t="str">
        <f>MID(A334,SEARCH("",A334)+1,99)</f>
        <v>lizabethGeorge</v>
      </c>
      <c r="G334" s="676"/>
      <c r="H334" s="814" t="str">
        <f>SUBSTITUTE(A334,CHAR(160),CHAR(32))</f>
        <v>ElizabethGeorge</v>
      </c>
      <c r="I334" s="814"/>
      <c r="J334" s="814" t="str">
        <f>TRIM(SUBSTITUTE(CLEAN(Tableau11[[#This Row],[Auteur]]),CHAR(160),CHAR(32)))</f>
        <v>ElizabethGeorge</v>
      </c>
      <c r="K334" s="801" t="str">
        <f>_xlfn.TEXTBEFORE(A334,"")</f>
        <v/>
      </c>
      <c r="L334" s="114"/>
      <c r="M334" s="119"/>
      <c r="N334" s="279"/>
      <c r="O334" s="118"/>
      <c r="P334" s="133" t="s">
        <v>1441</v>
      </c>
      <c r="Q334" s="572" t="s">
        <v>74</v>
      </c>
      <c r="R334" s="704" t="s">
        <v>1266</v>
      </c>
      <c r="S334" s="388" t="s">
        <v>25</v>
      </c>
      <c r="T334" s="115"/>
      <c r="U334" s="129"/>
      <c r="V334" s="114"/>
      <c r="W334" s="114"/>
      <c r="X334" s="114"/>
      <c r="Y334" s="114"/>
      <c r="Z334" s="114"/>
      <c r="AA334" s="127"/>
      <c r="AB334" s="351" t="s">
        <v>26</v>
      </c>
      <c r="AC334" s="114"/>
      <c r="AD334" s="114"/>
      <c r="AE334" s="114"/>
      <c r="AF334" s="114"/>
      <c r="AH334" s="352"/>
      <c r="AI334" s="115"/>
      <c r="AJ334" s="115"/>
      <c r="AK334" s="115"/>
      <c r="AM334" s="643"/>
    </row>
    <row r="335" spans="1:39" ht="12.95" customHeight="1" x14ac:dyDescent="0.15">
      <c r="A335" s="284" t="s">
        <v>1435</v>
      </c>
      <c r="B335" s="527" t="str">
        <f>IF(COUNTIF($A$2:A335,A335)&gt;1,"Doublon","")</f>
        <v>Doublon</v>
      </c>
      <c r="C335" s="115"/>
      <c r="D335" s="127" t="s">
        <v>76</v>
      </c>
      <c r="E335" s="127"/>
      <c r="F335" s="676" t="str">
        <f>MID(A335,SEARCH("",A335)+1,99)</f>
        <v>lizabethGeorge</v>
      </c>
      <c r="G335" s="676"/>
      <c r="H335" s="814" t="str">
        <f>SUBSTITUTE(A335,CHAR(160),CHAR(32))</f>
        <v>ElizabethGeorge</v>
      </c>
      <c r="I335" s="814"/>
      <c r="J335" s="814" t="str">
        <f>TRIM(SUBSTITUTE(CLEAN(Tableau11[[#This Row],[Auteur]]),CHAR(160),CHAR(32)))</f>
        <v>ElizabethGeorge</v>
      </c>
      <c r="K335" s="801" t="str">
        <f>_xlfn.TEXTBEFORE(A335,"")</f>
        <v/>
      </c>
      <c r="L335" s="114"/>
      <c r="M335" s="119"/>
      <c r="N335" s="279"/>
      <c r="O335" s="118"/>
      <c r="P335" s="133" t="s">
        <v>1442</v>
      </c>
      <c r="Q335" s="572" t="s">
        <v>74</v>
      </c>
      <c r="R335" s="704" t="s">
        <v>1266</v>
      </c>
      <c r="S335" s="388" t="s">
        <v>25</v>
      </c>
      <c r="T335" s="115"/>
      <c r="U335" s="129"/>
      <c r="V335" s="114"/>
      <c r="W335" s="114"/>
      <c r="X335" s="114"/>
      <c r="Y335" s="114"/>
      <c r="Z335" s="114"/>
      <c r="AA335" s="127"/>
      <c r="AB335" s="351" t="s">
        <v>26</v>
      </c>
      <c r="AC335" s="114"/>
      <c r="AD335" s="114"/>
      <c r="AE335" s="114"/>
      <c r="AF335" s="114"/>
      <c r="AH335" s="352"/>
      <c r="AI335" s="115"/>
      <c r="AJ335" s="115"/>
      <c r="AK335" s="115"/>
      <c r="AM335" s="643"/>
    </row>
    <row r="336" spans="1:39" ht="12.95" customHeight="1" x14ac:dyDescent="0.15">
      <c r="A336" s="284" t="s">
        <v>1435</v>
      </c>
      <c r="B336" s="527" t="str">
        <f>IF(COUNTIF($A$2:A336,A336)&gt;1,"Doublon","")</f>
        <v>Doublon</v>
      </c>
      <c r="C336" s="115"/>
      <c r="D336" s="127" t="s">
        <v>76</v>
      </c>
      <c r="E336" s="127"/>
      <c r="F336" s="676" t="str">
        <f>MID(A336,SEARCH("",A336)+1,99)</f>
        <v>lizabethGeorge</v>
      </c>
      <c r="G336" s="676"/>
      <c r="H336" s="814" t="str">
        <f>SUBSTITUTE(A336,CHAR(160),CHAR(32))</f>
        <v>ElizabethGeorge</v>
      </c>
      <c r="I336" s="814"/>
      <c r="J336" s="814" t="str">
        <f>TRIM(SUBSTITUTE(CLEAN(Tableau11[[#This Row],[Auteur]]),CHAR(160),CHAR(32)))</f>
        <v>ElizabethGeorge</v>
      </c>
      <c r="K336" s="801" t="str">
        <f>_xlfn.TEXTBEFORE(A336,"")</f>
        <v/>
      </c>
      <c r="L336" s="114"/>
      <c r="M336" s="119"/>
      <c r="N336" s="279"/>
      <c r="O336" s="118"/>
      <c r="P336" s="133" t="s">
        <v>1443</v>
      </c>
      <c r="Q336" s="572" t="s">
        <v>74</v>
      </c>
      <c r="R336" s="704" t="s">
        <v>1266</v>
      </c>
      <c r="S336" s="388" t="s">
        <v>25</v>
      </c>
      <c r="T336" s="115"/>
      <c r="U336" s="129"/>
      <c r="V336" s="114"/>
      <c r="W336" s="114"/>
      <c r="X336" s="114"/>
      <c r="Y336" s="114"/>
      <c r="Z336" s="114"/>
      <c r="AA336" s="127"/>
      <c r="AB336" s="351" t="s">
        <v>26</v>
      </c>
      <c r="AC336" s="114"/>
      <c r="AD336" s="114"/>
      <c r="AE336" s="114"/>
      <c r="AF336" s="114"/>
      <c r="AH336" s="352"/>
      <c r="AI336" s="115"/>
      <c r="AJ336" s="115"/>
      <c r="AK336" s="115"/>
      <c r="AM336" s="643"/>
    </row>
    <row r="337" spans="1:39" ht="12.95" customHeight="1" x14ac:dyDescent="0.15">
      <c r="A337" s="284" t="s">
        <v>1435</v>
      </c>
      <c r="B337" s="527" t="str">
        <f>IF(COUNTIF($A$2:A337,A337)&gt;1,"Doublon","")</f>
        <v>Doublon</v>
      </c>
      <c r="C337" s="115"/>
      <c r="D337" s="127" t="s">
        <v>76</v>
      </c>
      <c r="E337" s="127"/>
      <c r="F337" s="676" t="str">
        <f>MID(A337,SEARCH("",A337)+1,99)</f>
        <v>lizabethGeorge</v>
      </c>
      <c r="G337" s="676"/>
      <c r="H337" s="814" t="str">
        <f>SUBSTITUTE(A337,CHAR(160),CHAR(32))</f>
        <v>ElizabethGeorge</v>
      </c>
      <c r="I337" s="814"/>
      <c r="J337" s="814" t="str">
        <f>TRIM(SUBSTITUTE(CLEAN(Tableau11[[#This Row],[Auteur]]),CHAR(160),CHAR(32)))</f>
        <v>ElizabethGeorge</v>
      </c>
      <c r="K337" s="801" t="str">
        <f>_xlfn.TEXTBEFORE(A337,"")</f>
        <v/>
      </c>
      <c r="L337" s="114"/>
      <c r="M337" s="119"/>
      <c r="N337" s="279"/>
      <c r="O337" s="118"/>
      <c r="P337" s="133" t="s">
        <v>1444</v>
      </c>
      <c r="Q337" s="572" t="s">
        <v>74</v>
      </c>
      <c r="R337" s="704" t="s">
        <v>1266</v>
      </c>
      <c r="S337" s="388" t="s">
        <v>25</v>
      </c>
      <c r="T337" s="115"/>
      <c r="U337" s="129"/>
      <c r="V337" s="114"/>
      <c r="W337" s="114"/>
      <c r="X337" s="114"/>
      <c r="Y337" s="114"/>
      <c r="Z337" s="114"/>
      <c r="AA337" s="127"/>
      <c r="AB337" s="351" t="s">
        <v>26</v>
      </c>
      <c r="AC337" s="114"/>
      <c r="AD337" s="114"/>
      <c r="AE337" s="114"/>
      <c r="AF337" s="114"/>
      <c r="AH337" s="352"/>
      <c r="AI337" s="115"/>
      <c r="AJ337" s="115"/>
      <c r="AK337" s="115"/>
      <c r="AM337" s="643"/>
    </row>
    <row r="338" spans="1:39" ht="15.2" customHeight="1" x14ac:dyDescent="0.15">
      <c r="A338" s="743" t="s">
        <v>1435</v>
      </c>
      <c r="B338" s="527"/>
      <c r="C338" s="115"/>
      <c r="D338" s="127"/>
      <c r="E338" s="127"/>
      <c r="F338" s="676" t="str">
        <f>MID(A338,SEARCH("",A338)+1,99)</f>
        <v>lizabethGeorge</v>
      </c>
      <c r="G338" s="676"/>
      <c r="H338" s="814" t="str">
        <f>SUBSTITUTE(A338,CHAR(160),CHAR(32))</f>
        <v>ElizabethGeorge</v>
      </c>
      <c r="I338" s="814"/>
      <c r="J338" s="814" t="str">
        <f>TRIM(SUBSTITUTE(CLEAN(Tableau11[[#This Row],[Auteur]]),CHAR(160),CHAR(32)))</f>
        <v>ElizabethGeorge</v>
      </c>
      <c r="K338" s="801" t="str">
        <f>_xlfn.TEXTBEFORE(A338,"")</f>
        <v/>
      </c>
      <c r="L338" s="114"/>
      <c r="M338" s="119"/>
      <c r="N338" s="279"/>
      <c r="O338" s="118"/>
      <c r="P338" s="248" t="s">
        <v>1670</v>
      </c>
      <c r="Q338" s="572" t="s">
        <v>42</v>
      </c>
      <c r="R338" s="704" t="s">
        <v>1266</v>
      </c>
      <c r="S338" s="388" t="s">
        <v>25</v>
      </c>
      <c r="T338" s="115"/>
      <c r="U338" s="129"/>
      <c r="V338" s="114"/>
      <c r="W338" s="114"/>
      <c r="X338" s="114"/>
      <c r="Y338" s="114"/>
      <c r="Z338" s="114"/>
      <c r="AA338" s="127"/>
      <c r="AB338" s="351"/>
      <c r="AC338" s="114"/>
      <c r="AD338" s="114"/>
      <c r="AE338" s="114"/>
      <c r="AF338" s="114"/>
      <c r="AH338" s="352"/>
      <c r="AI338" s="115"/>
      <c r="AJ338" s="115"/>
      <c r="AK338" s="115"/>
      <c r="AM338" s="643"/>
    </row>
    <row r="339" spans="1:39" ht="12.95" customHeight="1" x14ac:dyDescent="0.15">
      <c r="A339" s="232" t="s">
        <v>1435</v>
      </c>
      <c r="B339" s="527" t="str">
        <f>IF(COUNTIF($A$2:A339,A339)&gt;1,"Doublon","")</f>
        <v>Doublon</v>
      </c>
      <c r="C339" s="115"/>
      <c r="D339" s="127" t="s">
        <v>76</v>
      </c>
      <c r="E339" s="127"/>
      <c r="F339" s="676" t="str">
        <f>MID(A339,SEARCH("",A339)+1,99)</f>
        <v>lizabethGeorge</v>
      </c>
      <c r="G339" s="676"/>
      <c r="H339" s="814" t="str">
        <f>SUBSTITUTE(A339,CHAR(160),CHAR(32))</f>
        <v>ElizabethGeorge</v>
      </c>
      <c r="I339" s="814"/>
      <c r="J339" s="814" t="str">
        <f>TRIM(SUBSTITUTE(CLEAN(Tableau11[[#This Row],[Auteur]]),CHAR(160),CHAR(32)))</f>
        <v>ElizabethGeorge</v>
      </c>
      <c r="K339" s="801" t="str">
        <f>_xlfn.TEXTBEFORE(A339,"")</f>
        <v/>
      </c>
      <c r="L339" s="122" t="s">
        <v>26</v>
      </c>
      <c r="M339" s="119" t="s">
        <v>20</v>
      </c>
      <c r="N339" s="290" t="s">
        <v>22</v>
      </c>
      <c r="O339" s="118"/>
      <c r="P339" s="121" t="s">
        <v>1689</v>
      </c>
      <c r="Q339" s="127" t="s">
        <v>42</v>
      </c>
      <c r="R339" s="704" t="s">
        <v>1266</v>
      </c>
      <c r="S339" s="388" t="s">
        <v>25</v>
      </c>
      <c r="T339" s="302"/>
      <c r="U339" s="291"/>
      <c r="V339" s="115"/>
      <c r="W339" s="115"/>
      <c r="X339" s="115"/>
      <c r="Y339" s="115"/>
      <c r="Z339" s="115"/>
      <c r="AA339" s="115"/>
      <c r="AB339" s="124"/>
      <c r="AC339" s="115"/>
      <c r="AD339" s="115"/>
      <c r="AE339" s="115"/>
      <c r="AF339" s="115"/>
      <c r="AH339" s="352"/>
      <c r="AI339" s="115"/>
      <c r="AJ339" s="115"/>
      <c r="AK339" s="115"/>
      <c r="AM339" s="643"/>
    </row>
    <row r="340" spans="1:39" ht="12.95" customHeight="1" x14ac:dyDescent="0.15">
      <c r="A340" s="284" t="s">
        <v>1435</v>
      </c>
      <c r="B340" s="527" t="str">
        <f>IF(COUNTIF($A$2:A340,A340)&gt;1,"Doublon","")</f>
        <v>Doublon</v>
      </c>
      <c r="C340" s="122" t="s">
        <v>20</v>
      </c>
      <c r="D340" s="127" t="s">
        <v>76</v>
      </c>
      <c r="E340" s="127"/>
      <c r="F340" s="676" t="str">
        <f>MID(A340,SEARCH("",A340)+1,99)</f>
        <v>lizabethGeorge</v>
      </c>
      <c r="G340" s="676"/>
      <c r="H340" s="814" t="str">
        <f>SUBSTITUTE(A340,CHAR(160),CHAR(32))</f>
        <v>ElizabethGeorge</v>
      </c>
      <c r="I340" s="814"/>
      <c r="J340" s="814" t="str">
        <f>TRIM(SUBSTITUTE(CLEAN(Tableau11[[#This Row],[Auteur]]),CHAR(160),CHAR(32)))</f>
        <v>ElizabethGeorge</v>
      </c>
      <c r="K340" s="801" t="str">
        <f>_xlfn.TEXTBEFORE(A340,"")</f>
        <v/>
      </c>
      <c r="L340" s="116" t="s">
        <v>26</v>
      </c>
      <c r="M340" s="119"/>
      <c r="N340" s="276" t="s">
        <v>30</v>
      </c>
      <c r="O340" s="118" t="s">
        <v>30</v>
      </c>
      <c r="P340" s="133" t="s">
        <v>1690</v>
      </c>
      <c r="Q340" s="572" t="s">
        <v>42</v>
      </c>
      <c r="R340" s="704" t="s">
        <v>1266</v>
      </c>
      <c r="S340" s="388" t="s">
        <v>25</v>
      </c>
      <c r="T340" s="115"/>
      <c r="U340" s="129"/>
      <c r="V340" s="114"/>
      <c r="W340" s="114"/>
      <c r="X340" s="114"/>
      <c r="Y340" s="116" t="s">
        <v>30</v>
      </c>
      <c r="Z340" s="284" t="s">
        <v>1435</v>
      </c>
      <c r="AA340" s="131" t="s">
        <v>76</v>
      </c>
      <c r="AB340" s="351" t="s">
        <v>26</v>
      </c>
      <c r="AC340" s="114"/>
      <c r="AD340" s="114"/>
      <c r="AE340" s="114"/>
      <c r="AF340" s="114"/>
      <c r="AH340" s="352"/>
      <c r="AI340" s="115"/>
      <c r="AJ340" s="115"/>
      <c r="AK340" s="115"/>
      <c r="AM340" s="643"/>
    </row>
    <row r="341" spans="1:39" ht="12.95" customHeight="1" x14ac:dyDescent="0.15">
      <c r="A341" s="284" t="s">
        <v>2374</v>
      </c>
      <c r="B341" s="527" t="str">
        <f>IF(COUNTIF($A$2:A341,A341)&gt;1,"Doublon","")</f>
        <v/>
      </c>
      <c r="C341" s="115" t="s">
        <v>20</v>
      </c>
      <c r="D341" s="127" t="s">
        <v>79</v>
      </c>
      <c r="E341" s="127"/>
      <c r="F341" s="676" t="str">
        <f>MID(A341,SEARCH("",A341)+1,99)</f>
        <v>lizabethPeters</v>
      </c>
      <c r="G341" s="676"/>
      <c r="H341" s="814" t="str">
        <f>SUBSTITUTE(A341,CHAR(160),CHAR(32))</f>
        <v>ElizabethPeters</v>
      </c>
      <c r="I341" s="814"/>
      <c r="J341" s="814" t="str">
        <f>TRIM(SUBSTITUTE(CLEAN(Tableau11[[#This Row],[Auteur]]),CHAR(160),CHAR(32)))</f>
        <v>ElizabethPeters</v>
      </c>
      <c r="K341" s="801" t="str">
        <f>_xlfn.TEXTBEFORE(A341,"")</f>
        <v/>
      </c>
      <c r="L341" s="114"/>
      <c r="M341" s="119"/>
      <c r="N341" s="279"/>
      <c r="O341" s="118"/>
      <c r="P341" s="294" t="s">
        <v>2375</v>
      </c>
      <c r="Q341" s="572" t="s">
        <v>42</v>
      </c>
      <c r="R341" s="706" t="s">
        <v>786</v>
      </c>
      <c r="S341" s="388" t="s">
        <v>25</v>
      </c>
      <c r="T341" s="115"/>
      <c r="U341" s="129"/>
      <c r="V341" s="114"/>
      <c r="W341" s="114"/>
      <c r="X341" s="114"/>
      <c r="Y341" s="114"/>
      <c r="Z341" s="284" t="s">
        <v>2374</v>
      </c>
      <c r="AA341" s="131" t="s">
        <v>79</v>
      </c>
      <c r="AB341" s="124"/>
      <c r="AC341" s="114"/>
      <c r="AD341" s="114"/>
      <c r="AE341" s="114"/>
      <c r="AF341" s="114"/>
      <c r="AH341" s="352"/>
      <c r="AI341" s="115"/>
      <c r="AJ341" s="115"/>
      <c r="AK341" s="115"/>
      <c r="AM341" s="643"/>
    </row>
    <row r="342" spans="1:39" ht="12.95" customHeight="1" x14ac:dyDescent="0.15">
      <c r="A342" s="743" t="s">
        <v>2313</v>
      </c>
      <c r="B342" s="527"/>
      <c r="C342" s="115"/>
      <c r="D342" s="127"/>
      <c r="E342" s="127"/>
      <c r="F342" s="676" t="str">
        <f>MID(A342,SEARCH("",A342)+1,99)</f>
        <v>lizabethRedfern</v>
      </c>
      <c r="G342" s="676"/>
      <c r="H342" s="814" t="str">
        <f>SUBSTITUTE(A342,CHAR(160),CHAR(32))</f>
        <v>ElizabethRedfern</v>
      </c>
      <c r="I342" s="814"/>
      <c r="J342" s="814" t="str">
        <f>TRIM(SUBSTITUTE(CLEAN(Tableau11[[#This Row],[Auteur]]),CHAR(160),CHAR(32)))</f>
        <v>ElizabethRedfern</v>
      </c>
      <c r="K342" s="801" t="str">
        <f>_xlfn.TEXTBEFORE(A342,"")</f>
        <v/>
      </c>
      <c r="L342" s="114"/>
      <c r="M342" s="119"/>
      <c r="N342" s="279"/>
      <c r="O342" s="118"/>
      <c r="P342" s="248" t="s">
        <v>2314</v>
      </c>
      <c r="Q342" s="572" t="s">
        <v>28</v>
      </c>
      <c r="R342" s="704" t="s">
        <v>2113</v>
      </c>
      <c r="S342" s="388" t="s">
        <v>25</v>
      </c>
      <c r="T342" s="115"/>
      <c r="U342" s="129"/>
      <c r="V342" s="114"/>
      <c r="W342" s="114"/>
      <c r="X342" s="114"/>
      <c r="Y342" s="114"/>
      <c r="Z342" s="114"/>
      <c r="AA342" s="127"/>
      <c r="AB342" s="351"/>
      <c r="AC342" s="114"/>
      <c r="AD342" s="114"/>
      <c r="AE342" s="114"/>
      <c r="AF342" s="114"/>
      <c r="AH342" s="352"/>
      <c r="AI342" s="115"/>
      <c r="AJ342" s="115"/>
      <c r="AK342" s="115"/>
      <c r="AM342" s="643"/>
    </row>
    <row r="343" spans="1:39" ht="12.95" customHeight="1" x14ac:dyDescent="0.15">
      <c r="A343" s="561" t="s">
        <v>1445</v>
      </c>
      <c r="B343" s="527" t="str">
        <f>IF(COUNTIF($A$2:A343,A343)&gt;1,"Doublon","")</f>
        <v/>
      </c>
      <c r="D343" s="125" t="s">
        <v>342</v>
      </c>
      <c r="F343" s="676" t="str">
        <f>MID(A343,SEARCH("",A343)+1,99)</f>
        <v>lleryQueen</v>
      </c>
      <c r="G343" s="676"/>
      <c r="H343" s="814" t="str">
        <f>SUBSTITUTE(A343,CHAR(160),CHAR(32))</f>
        <v>ElleryQueen</v>
      </c>
      <c r="I343" s="928" t="str">
        <f>SUBSTITUTE(A343,CHAR(160),"")</f>
        <v>ElleryQueen</v>
      </c>
      <c r="J343" s="929" t="str">
        <f>TRIM(SUBSTITUTE(CLEAN(Tableau11[[#This Row],[Auteur]]),CHAR(160),CHAR(32)))</f>
        <v>ElleryQueen</v>
      </c>
      <c r="K343" s="125" t="str">
        <f>_xlfn.TEXTBEFORE(A343,"")</f>
        <v/>
      </c>
      <c r="M343" s="119"/>
      <c r="O343" s="118"/>
      <c r="P343" s="348" t="s">
        <v>1446</v>
      </c>
      <c r="Q343" s="127" t="s">
        <v>343</v>
      </c>
      <c r="R343" s="704" t="s">
        <v>1266</v>
      </c>
      <c r="S343" s="389" t="s">
        <v>189</v>
      </c>
      <c r="T343" s="302" t="s">
        <v>20</v>
      </c>
      <c r="U343" s="291"/>
      <c r="Z343" s="287"/>
      <c r="AA343" s="556"/>
      <c r="AB343" s="124" t="s">
        <v>26</v>
      </c>
      <c r="AE343" s="125" t="s">
        <v>26</v>
      </c>
      <c r="AF343" s="125" t="s">
        <v>26</v>
      </c>
      <c r="AK343" s="555" t="s">
        <v>1447</v>
      </c>
      <c r="AM343" s="643"/>
    </row>
    <row r="344" spans="1:39" ht="12.95" customHeight="1" x14ac:dyDescent="0.15">
      <c r="A344" s="410" t="s">
        <v>1445</v>
      </c>
      <c r="B344" s="527" t="str">
        <f>IF(COUNTIF($A$2:A344,A344)&gt;1,"Doublon","")</f>
        <v>Doublon</v>
      </c>
      <c r="C344" s="115"/>
      <c r="D344" s="411" t="s">
        <v>342</v>
      </c>
      <c r="E344" s="411"/>
      <c r="F344" s="676" t="str">
        <f>MID(A344,SEARCH("",A344)+1,99)</f>
        <v>lleryQueen</v>
      </c>
      <c r="G344" s="676"/>
      <c r="H344" s="814" t="str">
        <f>SUBSTITUTE(A344,CHAR(160),CHAR(32))</f>
        <v>ElleryQueen</v>
      </c>
      <c r="I344" s="814"/>
      <c r="J344" s="814" t="str">
        <f>TRIM(SUBSTITUTE(CLEAN(Tableau11[[#This Row],[Auteur]]),CHAR(160),CHAR(32)))</f>
        <v>ElleryQueen</v>
      </c>
      <c r="K344" s="804" t="str">
        <f>_xlfn.TEXTBEFORE(A344,"")</f>
        <v/>
      </c>
      <c r="L344" s="115"/>
      <c r="M344" s="119"/>
      <c r="N344" s="298"/>
      <c r="O344" s="118"/>
      <c r="P344" s="280" t="s">
        <v>1446</v>
      </c>
      <c r="Q344" s="127" t="s">
        <v>74</v>
      </c>
      <c r="R344" s="704" t="s">
        <v>1266</v>
      </c>
      <c r="S344" s="389" t="s">
        <v>189</v>
      </c>
      <c r="T344" s="404" t="s">
        <v>20</v>
      </c>
      <c r="U344" s="291"/>
      <c r="V344" s="115"/>
      <c r="W344" s="115"/>
      <c r="X344" s="115"/>
      <c r="Y344" s="115"/>
      <c r="Z344" s="122"/>
      <c r="AA344" s="411"/>
      <c r="AB344" s="351"/>
      <c r="AC344" s="115"/>
      <c r="AD344" s="115"/>
      <c r="AE344" s="115"/>
      <c r="AF344" s="115" t="s">
        <v>26</v>
      </c>
      <c r="AH344" s="352"/>
      <c r="AI344" s="115"/>
      <c r="AJ344" s="122"/>
      <c r="AK344" s="115"/>
      <c r="AM344" s="643"/>
    </row>
    <row r="345" spans="1:39" ht="12.95" customHeight="1" x14ac:dyDescent="0.15">
      <c r="A345" s="410" t="s">
        <v>1445</v>
      </c>
      <c r="B345" s="527" t="str">
        <f>IF(COUNTIF($A$2:A345,A345)&gt;1,"Doublon","")</f>
        <v>Doublon</v>
      </c>
      <c r="C345" s="122"/>
      <c r="D345" s="411" t="s">
        <v>342</v>
      </c>
      <c r="E345" s="411"/>
      <c r="F345" s="676" t="str">
        <f>MID(A345,SEARCH("",A345)+1,99)</f>
        <v>lleryQueen</v>
      </c>
      <c r="G345" s="676"/>
      <c r="H345" s="814" t="str">
        <f>SUBSTITUTE(A345,CHAR(160),CHAR(32))</f>
        <v>ElleryQueen</v>
      </c>
      <c r="I345" s="814"/>
      <c r="J345" s="814" t="str">
        <f>TRIM(SUBSTITUTE(CLEAN(Tableau11[[#This Row],[Auteur]]),CHAR(160),CHAR(32)))</f>
        <v>ElleryQueen</v>
      </c>
      <c r="K345" s="804" t="str">
        <f>_xlfn.TEXTBEFORE(A345,"")</f>
        <v/>
      </c>
      <c r="L345" s="115"/>
      <c r="M345" s="119"/>
      <c r="N345" s="298"/>
      <c r="O345" s="118"/>
      <c r="P345" s="347" t="s">
        <v>1448</v>
      </c>
      <c r="Q345" s="127" t="s">
        <v>343</v>
      </c>
      <c r="R345" s="704" t="s">
        <v>1266</v>
      </c>
      <c r="S345" s="389" t="s">
        <v>189</v>
      </c>
      <c r="T345" s="122"/>
      <c r="U345" s="291"/>
      <c r="V345" s="115"/>
      <c r="W345" s="115"/>
      <c r="X345" s="115"/>
      <c r="Y345" s="115"/>
      <c r="Z345" s="122"/>
      <c r="AA345" s="411"/>
      <c r="AB345" s="351" t="s">
        <v>26</v>
      </c>
      <c r="AC345" s="115"/>
      <c r="AD345" s="115"/>
      <c r="AE345" s="115"/>
      <c r="AF345" s="115"/>
      <c r="AH345" s="352"/>
      <c r="AI345" s="115"/>
      <c r="AJ345" s="115"/>
      <c r="AK345" s="122" t="s">
        <v>267</v>
      </c>
      <c r="AM345" s="643"/>
    </row>
    <row r="346" spans="1:39" ht="12.95" customHeight="1" x14ac:dyDescent="0.15">
      <c r="A346" s="410" t="s">
        <v>1445</v>
      </c>
      <c r="B346" s="527" t="str">
        <f>IF(COUNTIF($A$2:A346,A346)&gt;1,"Doublon","")</f>
        <v>Doublon</v>
      </c>
      <c r="C346" s="115"/>
      <c r="D346" s="411" t="s">
        <v>342</v>
      </c>
      <c r="E346" s="411"/>
      <c r="F346" s="676" t="str">
        <f>MID(A346,SEARCH("",A346)+1,99)</f>
        <v>lleryQueen</v>
      </c>
      <c r="G346" s="676"/>
      <c r="H346" s="814" t="str">
        <f>SUBSTITUTE(A346,CHAR(160),CHAR(32))</f>
        <v>ElleryQueen</v>
      </c>
      <c r="I346" s="814"/>
      <c r="J346" s="814" t="str">
        <f>TRIM(SUBSTITUTE(CLEAN(Tableau11[[#This Row],[Auteur]]),CHAR(160),CHAR(32)))</f>
        <v>ElleryQueen</v>
      </c>
      <c r="K346" s="804" t="str">
        <f>_xlfn.TEXTBEFORE(A346,"")</f>
        <v/>
      </c>
      <c r="L346" s="115"/>
      <c r="M346" s="119"/>
      <c r="N346" s="298"/>
      <c r="O346" s="118"/>
      <c r="P346" s="370" t="s">
        <v>1449</v>
      </c>
      <c r="Q346" s="127" t="s">
        <v>343</v>
      </c>
      <c r="R346" s="704" t="s">
        <v>1266</v>
      </c>
      <c r="S346" s="389" t="s">
        <v>189</v>
      </c>
      <c r="T346" s="115"/>
      <c r="U346" s="291"/>
      <c r="V346" s="115"/>
      <c r="W346" s="115"/>
      <c r="X346" s="115"/>
      <c r="Y346" s="115"/>
      <c r="Z346" s="122"/>
      <c r="AA346" s="411"/>
      <c r="AB346" s="351" t="s">
        <v>26</v>
      </c>
      <c r="AC346" s="115"/>
      <c r="AD346" s="115"/>
      <c r="AE346" s="115"/>
      <c r="AF346" s="115"/>
      <c r="AH346" s="352"/>
      <c r="AI346" s="115"/>
      <c r="AJ346" s="122" t="s">
        <v>26</v>
      </c>
      <c r="AK346" s="115"/>
      <c r="AM346" s="643"/>
    </row>
    <row r="347" spans="1:39" ht="12.95" customHeight="1" x14ac:dyDescent="0.15">
      <c r="A347" s="410" t="s">
        <v>1445</v>
      </c>
      <c r="B347" s="527" t="str">
        <f>IF(COUNTIF($A$2:A347,A347)&gt;1,"Doublon","")</f>
        <v>Doublon</v>
      </c>
      <c r="C347" s="115"/>
      <c r="D347" s="411" t="s">
        <v>342</v>
      </c>
      <c r="E347" s="411"/>
      <c r="F347" s="676" t="str">
        <f>MID(A347,SEARCH("",A347)+1,99)</f>
        <v>lleryQueen</v>
      </c>
      <c r="G347" s="676"/>
      <c r="H347" s="814" t="str">
        <f>SUBSTITUTE(A347,CHAR(160),CHAR(32))</f>
        <v>ElleryQueen</v>
      </c>
      <c r="I347" s="814"/>
      <c r="J347" s="814" t="str">
        <f>TRIM(SUBSTITUTE(CLEAN(Tableau11[[#This Row],[Auteur]]),CHAR(160),CHAR(32)))</f>
        <v>ElleryQueen</v>
      </c>
      <c r="K347" s="804" t="str">
        <f>_xlfn.TEXTBEFORE(A347,"")</f>
        <v/>
      </c>
      <c r="L347" s="115"/>
      <c r="M347" s="119"/>
      <c r="N347" s="298"/>
      <c r="O347" s="118"/>
      <c r="P347" s="280" t="s">
        <v>1450</v>
      </c>
      <c r="Q347" s="127" t="s">
        <v>343</v>
      </c>
      <c r="R347" s="704" t="s">
        <v>1266</v>
      </c>
      <c r="S347" s="389" t="s">
        <v>189</v>
      </c>
      <c r="T347" s="115"/>
      <c r="U347" s="291"/>
      <c r="V347" s="115"/>
      <c r="W347" s="115"/>
      <c r="X347" s="115"/>
      <c r="Y347" s="115"/>
      <c r="Z347" s="122"/>
      <c r="AA347" s="411"/>
      <c r="AB347" s="351" t="s">
        <v>26</v>
      </c>
      <c r="AC347" s="115"/>
      <c r="AD347" s="115"/>
      <c r="AE347" s="115"/>
      <c r="AF347" s="115"/>
      <c r="AH347" s="352"/>
      <c r="AI347" s="115"/>
      <c r="AJ347" s="122" t="s">
        <v>26</v>
      </c>
      <c r="AK347" s="115"/>
      <c r="AM347" s="643"/>
    </row>
    <row r="348" spans="1:39" ht="12.95" customHeight="1" x14ac:dyDescent="0.15">
      <c r="A348" s="410" t="s">
        <v>1445</v>
      </c>
      <c r="B348" s="527" t="str">
        <f>IF(COUNTIF($A$2:A348,A348)&gt;1,"Doublon","")</f>
        <v>Doublon</v>
      </c>
      <c r="C348" s="115"/>
      <c r="D348" s="411" t="s">
        <v>342</v>
      </c>
      <c r="E348" s="411"/>
      <c r="F348" s="676" t="str">
        <f>MID(A348,SEARCH("",A348)+1,99)</f>
        <v>lleryQueen</v>
      </c>
      <c r="G348" s="676"/>
      <c r="H348" s="814" t="str">
        <f>SUBSTITUTE(A348,CHAR(160),CHAR(32))</f>
        <v>ElleryQueen</v>
      </c>
      <c r="I348" s="814"/>
      <c r="J348" s="814" t="str">
        <f>TRIM(SUBSTITUTE(CLEAN(Tableau11[[#This Row],[Auteur]]),CHAR(160),CHAR(32)))</f>
        <v>ElleryQueen</v>
      </c>
      <c r="K348" s="804" t="str">
        <f>_xlfn.TEXTBEFORE(A348,"")</f>
        <v/>
      </c>
      <c r="L348" s="115"/>
      <c r="M348" s="119"/>
      <c r="N348" s="298"/>
      <c r="O348" s="118"/>
      <c r="P348" s="280" t="s">
        <v>1451</v>
      </c>
      <c r="Q348" s="127" t="s">
        <v>343</v>
      </c>
      <c r="R348" s="704" t="s">
        <v>1266</v>
      </c>
      <c r="S348" s="389" t="s">
        <v>189</v>
      </c>
      <c r="T348" s="115"/>
      <c r="U348" s="291"/>
      <c r="V348" s="115"/>
      <c r="W348" s="115"/>
      <c r="X348" s="115"/>
      <c r="Y348" s="115"/>
      <c r="Z348" s="122"/>
      <c r="AA348" s="411"/>
      <c r="AB348" s="351" t="s">
        <v>26</v>
      </c>
      <c r="AC348" s="115"/>
      <c r="AD348" s="115"/>
      <c r="AE348" s="115"/>
      <c r="AF348" s="115"/>
      <c r="AH348" s="352"/>
      <c r="AI348" s="115"/>
      <c r="AJ348" s="122" t="s">
        <v>26</v>
      </c>
      <c r="AK348" s="115"/>
      <c r="AM348" s="643"/>
    </row>
    <row r="349" spans="1:39" ht="12.95" customHeight="1" x14ac:dyDescent="0.15">
      <c r="A349" s="410" t="s">
        <v>1445</v>
      </c>
      <c r="B349" s="527" t="str">
        <f>IF(COUNTIF($A$2:A349,A349)&gt;1,"Doublon","")</f>
        <v>Doublon</v>
      </c>
      <c r="C349" s="115"/>
      <c r="D349" s="411" t="s">
        <v>342</v>
      </c>
      <c r="E349" s="411"/>
      <c r="F349" s="676" t="str">
        <f>MID(A349,SEARCH("",A349)+1,99)</f>
        <v>lleryQueen</v>
      </c>
      <c r="G349" s="676"/>
      <c r="H349" s="814" t="str">
        <f>SUBSTITUTE(A349,CHAR(160),CHAR(32))</f>
        <v>ElleryQueen</v>
      </c>
      <c r="I349" s="814"/>
      <c r="J349" s="814" t="str">
        <f>TRIM(SUBSTITUTE(CLEAN(Tableau11[[#This Row],[Auteur]]),CHAR(160),CHAR(32)))</f>
        <v>ElleryQueen</v>
      </c>
      <c r="K349" s="804" t="str">
        <f>_xlfn.TEXTBEFORE(A349,"")</f>
        <v/>
      </c>
      <c r="L349" s="115"/>
      <c r="M349" s="119"/>
      <c r="N349" s="298"/>
      <c r="O349" s="118"/>
      <c r="P349" s="280" t="s">
        <v>1452</v>
      </c>
      <c r="Q349" s="127" t="s">
        <v>74</v>
      </c>
      <c r="R349" s="704" t="s">
        <v>1266</v>
      </c>
      <c r="S349" s="389" t="s">
        <v>189</v>
      </c>
      <c r="T349" s="115"/>
      <c r="U349" s="291"/>
      <c r="V349" s="115"/>
      <c r="W349" s="115"/>
      <c r="X349" s="115"/>
      <c r="Y349" s="115"/>
      <c r="Z349" s="122"/>
      <c r="AA349" s="411"/>
      <c r="AB349" s="351"/>
      <c r="AC349" s="115"/>
      <c r="AD349" s="115"/>
      <c r="AE349" s="115"/>
      <c r="AF349" s="115"/>
      <c r="AH349" s="352"/>
      <c r="AI349" s="115"/>
      <c r="AJ349" s="122"/>
      <c r="AK349" s="115"/>
      <c r="AM349" s="643"/>
    </row>
    <row r="350" spans="1:39" ht="12.95" customHeight="1" x14ac:dyDescent="0.15">
      <c r="A350" s="410" t="s">
        <v>1445</v>
      </c>
      <c r="B350" s="527" t="str">
        <f>IF(COUNTIF($A$2:A350,A350)&gt;1,"Doublon","")</f>
        <v>Doublon</v>
      </c>
      <c r="C350" s="115"/>
      <c r="D350" s="411" t="s">
        <v>342</v>
      </c>
      <c r="E350" s="411"/>
      <c r="F350" s="676" t="str">
        <f>MID(A350,SEARCH("",A350)+1,99)</f>
        <v>lleryQueen</v>
      </c>
      <c r="G350" s="676"/>
      <c r="H350" s="814" t="str">
        <f>SUBSTITUTE(A350,CHAR(160),CHAR(32))</f>
        <v>ElleryQueen</v>
      </c>
      <c r="I350" s="814"/>
      <c r="J350" s="814" t="str">
        <f>TRIM(SUBSTITUTE(CLEAN(Tableau11[[#This Row],[Auteur]]),CHAR(160),CHAR(32)))</f>
        <v>ElleryQueen</v>
      </c>
      <c r="K350" s="804" t="str">
        <f>_xlfn.TEXTBEFORE(A350,"")</f>
        <v/>
      </c>
      <c r="L350" s="115"/>
      <c r="M350" s="119"/>
      <c r="N350" s="298"/>
      <c r="O350" s="118"/>
      <c r="P350" s="280" t="s">
        <v>1453</v>
      </c>
      <c r="Q350" s="127" t="s">
        <v>343</v>
      </c>
      <c r="R350" s="704" t="s">
        <v>1266</v>
      </c>
      <c r="S350" s="389" t="s">
        <v>189</v>
      </c>
      <c r="T350" s="115"/>
      <c r="U350" s="291"/>
      <c r="V350" s="115"/>
      <c r="W350" s="115"/>
      <c r="X350" s="115"/>
      <c r="Y350" s="115"/>
      <c r="Z350" s="122"/>
      <c r="AA350" s="411"/>
      <c r="AB350" s="351" t="s">
        <v>26</v>
      </c>
      <c r="AC350" s="115"/>
      <c r="AD350" s="115"/>
      <c r="AE350" s="115"/>
      <c r="AF350" s="115"/>
      <c r="AH350" s="352"/>
      <c r="AI350" s="115"/>
      <c r="AJ350" s="122" t="s">
        <v>26</v>
      </c>
      <c r="AK350" s="115"/>
      <c r="AM350" s="643"/>
    </row>
    <row r="351" spans="1:39" ht="12.95" customHeight="1" x14ac:dyDescent="0.15">
      <c r="A351" s="410" t="s">
        <v>1445</v>
      </c>
      <c r="B351" s="527" t="str">
        <f>IF(COUNTIF($A$2:A351,A351)&gt;1,"Doublon","")</f>
        <v>Doublon</v>
      </c>
      <c r="C351" s="115"/>
      <c r="D351" s="411" t="s">
        <v>342</v>
      </c>
      <c r="E351" s="411"/>
      <c r="F351" s="676" t="str">
        <f>MID(A351,SEARCH("",A351)+1,99)</f>
        <v>lleryQueen</v>
      </c>
      <c r="G351" s="676"/>
      <c r="H351" s="814" t="str">
        <f>SUBSTITUTE(A351,CHAR(160),CHAR(32))</f>
        <v>ElleryQueen</v>
      </c>
      <c r="I351" s="814"/>
      <c r="J351" s="814" t="str">
        <f>TRIM(SUBSTITUTE(CLEAN(Tableau11[[#This Row],[Auteur]]),CHAR(160),CHAR(32)))</f>
        <v>ElleryQueen</v>
      </c>
      <c r="K351" s="804" t="str">
        <f>_xlfn.TEXTBEFORE(A351,"")</f>
        <v/>
      </c>
      <c r="L351" s="115"/>
      <c r="M351" s="119"/>
      <c r="N351" s="298"/>
      <c r="O351" s="118"/>
      <c r="P351" s="280" t="s">
        <v>1454</v>
      </c>
      <c r="Q351" s="127" t="s">
        <v>343</v>
      </c>
      <c r="R351" s="704" t="s">
        <v>1266</v>
      </c>
      <c r="S351" s="389" t="s">
        <v>189</v>
      </c>
      <c r="T351" s="115"/>
      <c r="U351" s="291"/>
      <c r="V351" s="115"/>
      <c r="W351" s="115"/>
      <c r="X351" s="115"/>
      <c r="Y351" s="115"/>
      <c r="Z351" s="122"/>
      <c r="AA351" s="411"/>
      <c r="AB351" s="351" t="s">
        <v>26</v>
      </c>
      <c r="AC351" s="115"/>
      <c r="AD351" s="115"/>
      <c r="AE351" s="115"/>
      <c r="AF351" s="115"/>
      <c r="AH351" s="352"/>
      <c r="AI351" s="115"/>
      <c r="AJ351" s="122" t="s">
        <v>26</v>
      </c>
      <c r="AK351" s="115"/>
      <c r="AM351" s="643"/>
    </row>
    <row r="352" spans="1:39" ht="12.95" customHeight="1" x14ac:dyDescent="0.15">
      <c r="A352" s="410" t="s">
        <v>1445</v>
      </c>
      <c r="B352" s="527" t="str">
        <f>IF(COUNTIF($A$2:A352,A352)&gt;1,"Doublon","")</f>
        <v>Doublon</v>
      </c>
      <c r="C352" s="115"/>
      <c r="D352" s="411" t="s">
        <v>342</v>
      </c>
      <c r="E352" s="411"/>
      <c r="F352" s="676" t="str">
        <f>MID(A352,SEARCH("",A352)+1,99)</f>
        <v>lleryQueen</v>
      </c>
      <c r="G352" s="676"/>
      <c r="H352" s="814" t="str">
        <f>SUBSTITUTE(A352,CHAR(160),CHAR(32))</f>
        <v>ElleryQueen</v>
      </c>
      <c r="I352" s="814"/>
      <c r="J352" s="814" t="str">
        <f>TRIM(SUBSTITUTE(CLEAN(Tableau11[[#This Row],[Auteur]]),CHAR(160),CHAR(32)))</f>
        <v>ElleryQueen</v>
      </c>
      <c r="K352" s="804" t="str">
        <f>_xlfn.TEXTBEFORE(A352,"")</f>
        <v/>
      </c>
      <c r="L352" s="115"/>
      <c r="M352" s="119"/>
      <c r="N352" s="298"/>
      <c r="O352" s="118"/>
      <c r="P352" s="280" t="s">
        <v>1455</v>
      </c>
      <c r="Q352" s="127" t="s">
        <v>343</v>
      </c>
      <c r="R352" s="704" t="s">
        <v>1266</v>
      </c>
      <c r="S352" s="389" t="s">
        <v>189</v>
      </c>
      <c r="T352" s="115"/>
      <c r="U352" s="291"/>
      <c r="V352" s="115"/>
      <c r="W352" s="115"/>
      <c r="X352" s="115"/>
      <c r="Y352" s="115"/>
      <c r="Z352" s="122"/>
      <c r="AA352" s="411"/>
      <c r="AB352" s="351" t="s">
        <v>26</v>
      </c>
      <c r="AC352" s="115"/>
      <c r="AD352" s="115"/>
      <c r="AE352" s="115"/>
      <c r="AF352" s="115"/>
      <c r="AH352" s="352"/>
      <c r="AI352" s="115"/>
      <c r="AJ352" s="122" t="s">
        <v>26</v>
      </c>
      <c r="AK352" s="115"/>
      <c r="AM352" s="643"/>
    </row>
    <row r="353" spans="1:268" ht="12.95" customHeight="1" x14ac:dyDescent="0.15">
      <c r="A353" s="410" t="s">
        <v>1445</v>
      </c>
      <c r="B353" s="527" t="str">
        <f>IF(COUNTIF($A$2:A353,A353)&gt;1,"Doublon","")</f>
        <v>Doublon</v>
      </c>
      <c r="C353" s="122" t="s">
        <v>20</v>
      </c>
      <c r="D353" s="411" t="s">
        <v>342</v>
      </c>
      <c r="E353" s="411"/>
      <c r="F353" s="676" t="str">
        <f>MID(A353,SEARCH("",A353)+1,99)</f>
        <v>lleryQueen</v>
      </c>
      <c r="G353" s="676"/>
      <c r="H353" s="814" t="str">
        <f>SUBSTITUTE(A353,CHAR(160),CHAR(32))</f>
        <v>ElleryQueen</v>
      </c>
      <c r="I353" s="814"/>
      <c r="J353" s="814" t="str">
        <f>TRIM(SUBSTITUTE(CLEAN(Tableau11[[#This Row],[Auteur]]),CHAR(160),CHAR(32)))</f>
        <v>ElleryQueen</v>
      </c>
      <c r="K353" s="804" t="str">
        <f>_xlfn.TEXTBEFORE(A353,"")</f>
        <v/>
      </c>
      <c r="L353" s="115"/>
      <c r="M353" s="119"/>
      <c r="N353" s="298"/>
      <c r="O353" s="118"/>
      <c r="P353" s="280" t="s">
        <v>1456</v>
      </c>
      <c r="Q353" s="127" t="s">
        <v>343</v>
      </c>
      <c r="R353" s="704" t="s">
        <v>1266</v>
      </c>
      <c r="S353" s="389" t="s">
        <v>189</v>
      </c>
      <c r="T353" s="115"/>
      <c r="U353" s="291"/>
      <c r="V353" s="115"/>
      <c r="W353" s="115"/>
      <c r="X353" s="115"/>
      <c r="Y353" s="115"/>
      <c r="Z353" s="410" t="s">
        <v>1445</v>
      </c>
      <c r="AA353" s="470" t="s">
        <v>342</v>
      </c>
      <c r="AB353" s="351" t="s">
        <v>26</v>
      </c>
      <c r="AC353" s="115"/>
      <c r="AD353" s="115"/>
      <c r="AE353" s="115"/>
      <c r="AF353" s="115"/>
      <c r="AH353" s="352"/>
      <c r="AI353" s="115"/>
      <c r="AJ353" s="122" t="s">
        <v>26</v>
      </c>
      <c r="AK353" s="115"/>
      <c r="AM353" s="643"/>
    </row>
    <row r="354" spans="1:268" ht="12.95" customHeight="1" x14ac:dyDescent="0.15">
      <c r="A354" s="379" t="s">
        <v>2322</v>
      </c>
      <c r="B354" s="527" t="str">
        <f>IF(COUNTIF($A$2:A354,A354)&gt;1,"Doublon","")</f>
        <v/>
      </c>
      <c r="C354" s="122" t="s">
        <v>20</v>
      </c>
      <c r="D354" s="127" t="s">
        <v>80</v>
      </c>
      <c r="E354" s="127"/>
      <c r="F354" s="676" t="str">
        <f>MID(A354,SEARCH("",A354)+1,99)</f>
        <v>llisPeter</v>
      </c>
      <c r="G354" s="676"/>
      <c r="H354" s="814" t="str">
        <f>SUBSTITUTE(A354,CHAR(160),CHAR(32))</f>
        <v>EllisPeter</v>
      </c>
      <c r="I354" s="814"/>
      <c r="J354" s="814" t="str">
        <f>TRIM(SUBSTITUTE(CLEAN(Tableau11[[#This Row],[Auteur]]),CHAR(160),CHAR(32)))</f>
        <v>EllisPeter</v>
      </c>
      <c r="K354" s="801" t="str">
        <f>_xlfn.TEXTBEFORE(A354,"")</f>
        <v/>
      </c>
      <c r="L354" s="116" t="s">
        <v>20</v>
      </c>
      <c r="M354" s="119"/>
      <c r="N354" s="279"/>
      <c r="O354" s="282" t="s">
        <v>30</v>
      </c>
      <c r="P354" s="280" t="s">
        <v>2323</v>
      </c>
      <c r="Q354" s="572" t="s">
        <v>28</v>
      </c>
      <c r="R354" s="706" t="s">
        <v>2113</v>
      </c>
      <c r="S354" s="388" t="s">
        <v>25</v>
      </c>
      <c r="T354" s="115"/>
      <c r="U354" s="129"/>
      <c r="V354" s="114"/>
      <c r="W354" s="114"/>
      <c r="X354" s="114"/>
      <c r="Y354" s="114"/>
      <c r="Z354" s="379" t="s">
        <v>2322</v>
      </c>
      <c r="AA354" s="131" t="s">
        <v>80</v>
      </c>
      <c r="AB354" s="124"/>
      <c r="AC354" s="116" t="s">
        <v>26</v>
      </c>
      <c r="AD354" s="116"/>
      <c r="AE354" s="116"/>
      <c r="AF354" s="116" t="s">
        <v>26</v>
      </c>
      <c r="AH354" s="352"/>
      <c r="AI354" s="115"/>
      <c r="AJ354" s="115"/>
      <c r="AK354" s="115"/>
      <c r="AM354" s="643"/>
    </row>
    <row r="355" spans="1:268" ht="12.95" customHeight="1" x14ac:dyDescent="0.15">
      <c r="A355" s="287" t="s">
        <v>2322</v>
      </c>
      <c r="B355" s="527" t="str">
        <f>IF(COUNTIF($A$2:A355,A355)&gt;1,"Doublon","")</f>
        <v>Doublon</v>
      </c>
      <c r="C355" s="122" t="s">
        <v>20</v>
      </c>
      <c r="D355" s="125" t="s">
        <v>870</v>
      </c>
      <c r="F355" s="676" t="str">
        <f>MID(A355,SEARCH("",A355)+1,99)</f>
        <v>llisPeter</v>
      </c>
      <c r="G355" s="676"/>
      <c r="H355" s="814" t="str">
        <f>SUBSTITUTE(A355,CHAR(160),CHAR(32))</f>
        <v>EllisPeter</v>
      </c>
      <c r="I355" s="814"/>
      <c r="J355" s="814" t="str">
        <f>TRIM(SUBSTITUTE(CLEAN(Tableau11[[#This Row],[Auteur]]),CHAR(160),CHAR(32)))</f>
        <v>EllisPeter</v>
      </c>
      <c r="K355" s="125" t="str">
        <f>_xlfn.TEXTBEFORE(A355,"")</f>
        <v/>
      </c>
      <c r="M355" s="119"/>
      <c r="O355" s="118"/>
      <c r="Q355" s="777" t="s">
        <v>55</v>
      </c>
      <c r="R355" s="704" t="s">
        <v>2409</v>
      </c>
      <c r="S355" s="388" t="s">
        <v>25</v>
      </c>
      <c r="T355" s="299"/>
      <c r="U355" s="129"/>
      <c r="Z355" s="125" t="s">
        <v>2411</v>
      </c>
      <c r="AA355" s="125" t="s">
        <v>870</v>
      </c>
      <c r="AB355" s="124"/>
      <c r="AM355" s="643" t="s">
        <v>26</v>
      </c>
    </row>
    <row r="356" spans="1:268" ht="16.350000000000001" customHeight="1" x14ac:dyDescent="0.15">
      <c r="A356" s="652" t="s">
        <v>1986</v>
      </c>
      <c r="C356" s="122" t="s">
        <v>20</v>
      </c>
      <c r="D356" s="675" t="s">
        <v>1137</v>
      </c>
      <c r="E356" s="676" t="s">
        <v>1137</v>
      </c>
      <c r="F356" s="676" t="str">
        <f>MID(A356,SEARCH("",A356)+1,99)</f>
        <v>﻿ÉlmerMENDOZA</v>
      </c>
      <c r="G356" s="676"/>
      <c r="H356" s="814" t="str">
        <f>SUBSTITUTE(A356,CHAR(160),CHAR(32))</f>
        <v>﻿﻿ÉlmerMENDOZA</v>
      </c>
      <c r="I356" s="814"/>
      <c r="J356" s="814" t="str">
        <f>TRIM(SUBSTITUTE(CLEAN(Tableau11[[#This Row],[Auteur]]),CHAR(160),CHAR(32)))</f>
        <v>﻿﻿ÉlmerMENDOZA</v>
      </c>
      <c r="K356" s="676" t="str">
        <f>_xlfn.TEXTBEFORE(A356,"")</f>
        <v/>
      </c>
      <c r="Q356" s="668" t="s">
        <v>996</v>
      </c>
      <c r="R356" s="705" t="s">
        <v>1843</v>
      </c>
      <c r="S356" s="389" t="s">
        <v>189</v>
      </c>
      <c r="AM356" s="643"/>
    </row>
    <row r="357" spans="1:268" ht="16.350000000000001" customHeight="1" x14ac:dyDescent="0.15">
      <c r="A357" s="284" t="s">
        <v>1457</v>
      </c>
      <c r="B357" s="527" t="str">
        <f>IF(COUNTIF($A$2:A357,A357)&gt;1,"Doublon","")</f>
        <v/>
      </c>
      <c r="C357" s="115"/>
      <c r="D357" s="127" t="s">
        <v>344</v>
      </c>
      <c r="E357" s="127"/>
      <c r="F357" s="676" t="str">
        <f>MID(A357,SEARCH("",A357)+1,99)</f>
        <v>lmoreLeonard</v>
      </c>
      <c r="G357" s="676"/>
      <c r="H357" s="814" t="str">
        <f>SUBSTITUTE(A357,CHAR(160),CHAR(32))</f>
        <v>ElmoreLeonard</v>
      </c>
      <c r="I357" s="814"/>
      <c r="J357" s="814" t="str">
        <f>TRIM(SUBSTITUTE(CLEAN(Tableau11[[#This Row],[Auteur]]),CHAR(160),CHAR(32)))</f>
        <v>ElmoreLeonard</v>
      </c>
      <c r="K357" s="801" t="str">
        <f>_xlfn.TEXTBEFORE(A357,"")</f>
        <v/>
      </c>
      <c r="L357" s="114"/>
      <c r="M357" s="119"/>
      <c r="N357" s="276" t="s">
        <v>30</v>
      </c>
      <c r="O357" s="118"/>
      <c r="P357" s="133" t="s">
        <v>1458</v>
      </c>
      <c r="Q357" s="572" t="s">
        <v>74</v>
      </c>
      <c r="R357" s="704" t="s">
        <v>1266</v>
      </c>
      <c r="S357" s="389" t="s">
        <v>189</v>
      </c>
      <c r="T357" s="115"/>
      <c r="U357" s="129"/>
      <c r="V357" s="114"/>
      <c r="W357" s="114"/>
      <c r="X357" s="114"/>
      <c r="Y357" s="114"/>
      <c r="Z357" s="114"/>
      <c r="AA357" s="127"/>
      <c r="AB357" s="124"/>
      <c r="AC357" s="114"/>
      <c r="AD357" s="114"/>
      <c r="AE357" s="114"/>
      <c r="AF357" s="114"/>
      <c r="AH357" s="352"/>
      <c r="AI357" s="115"/>
      <c r="AJ357" s="115"/>
      <c r="AK357" s="115"/>
      <c r="AM357" s="643"/>
    </row>
    <row r="358" spans="1:268" ht="16.350000000000001" customHeight="1" x14ac:dyDescent="0.15">
      <c r="A358" s="284" t="s">
        <v>1457</v>
      </c>
      <c r="B358" s="527" t="str">
        <f>IF(COUNTIF($A$2:A358,A358)&gt;1,"Doublon","")</f>
        <v>Doublon</v>
      </c>
      <c r="C358" s="115"/>
      <c r="D358" s="127" t="s">
        <v>344</v>
      </c>
      <c r="E358" s="127"/>
      <c r="F358" s="676" t="str">
        <f>MID(A358,SEARCH("",A358)+1,99)</f>
        <v>lmoreLeonard</v>
      </c>
      <c r="G358" s="676"/>
      <c r="H358" s="814" t="str">
        <f>SUBSTITUTE(A358,CHAR(160),CHAR(32))</f>
        <v>ElmoreLeonard</v>
      </c>
      <c r="I358" s="814"/>
      <c r="J358" s="814" t="str">
        <f>TRIM(SUBSTITUTE(CLEAN(Tableau11[[#This Row],[Auteur]]),CHAR(160),CHAR(32)))</f>
        <v>ElmoreLeonard</v>
      </c>
      <c r="K358" s="801" t="str">
        <f>_xlfn.TEXTBEFORE(A358,"")</f>
        <v/>
      </c>
      <c r="L358" s="114"/>
      <c r="M358" s="119"/>
      <c r="N358" s="279"/>
      <c r="O358" s="118"/>
      <c r="P358" s="133" t="s">
        <v>1459</v>
      </c>
      <c r="Q358" s="572" t="s">
        <v>74</v>
      </c>
      <c r="R358" s="704" t="s">
        <v>1266</v>
      </c>
      <c r="S358" s="389" t="s">
        <v>189</v>
      </c>
      <c r="T358" s="115"/>
      <c r="U358" s="129"/>
      <c r="V358" s="114"/>
      <c r="W358" s="114"/>
      <c r="X358" s="114"/>
      <c r="Y358" s="114"/>
      <c r="Z358" s="114"/>
      <c r="AA358" s="127"/>
      <c r="AB358" s="124"/>
      <c r="AC358" s="114"/>
      <c r="AD358" s="114"/>
      <c r="AE358" s="114"/>
      <c r="AF358" s="114"/>
      <c r="AH358" s="352"/>
      <c r="AI358" s="115"/>
      <c r="AJ358" s="115"/>
      <c r="AK358" s="115"/>
      <c r="AM358" s="643"/>
    </row>
    <row r="359" spans="1:268" ht="16.350000000000001" customHeight="1" x14ac:dyDescent="0.15">
      <c r="A359" s="284" t="s">
        <v>1457</v>
      </c>
      <c r="B359" s="527" t="str">
        <f>IF(COUNTIF($A$2:A359,A359)&gt;1,"Doublon","")</f>
        <v>Doublon</v>
      </c>
      <c r="C359" s="115"/>
      <c r="D359" s="127" t="s">
        <v>344</v>
      </c>
      <c r="E359" s="127"/>
      <c r="F359" s="676" t="str">
        <f>MID(A359,SEARCH("",A359)+1,99)</f>
        <v>lmoreLeonard</v>
      </c>
      <c r="G359" s="676"/>
      <c r="H359" s="814" t="str">
        <f>SUBSTITUTE(A359,CHAR(160),CHAR(32))</f>
        <v>ElmoreLeonard</v>
      </c>
      <c r="I359" s="814"/>
      <c r="J359" s="814" t="str">
        <f>TRIM(SUBSTITUTE(CLEAN(Tableau11[[#This Row],[Auteur]]),CHAR(160),CHAR(32)))</f>
        <v>ElmoreLeonard</v>
      </c>
      <c r="K359" s="801" t="str">
        <f>_xlfn.TEXTBEFORE(A359,"")</f>
        <v/>
      </c>
      <c r="L359" s="114"/>
      <c r="M359" s="119"/>
      <c r="N359" s="279"/>
      <c r="O359" s="118"/>
      <c r="P359" s="133" t="s">
        <v>1460</v>
      </c>
      <c r="Q359" s="572" t="s">
        <v>74</v>
      </c>
      <c r="R359" s="704" t="s">
        <v>1266</v>
      </c>
      <c r="S359" s="389" t="s">
        <v>189</v>
      </c>
      <c r="T359" s="115"/>
      <c r="U359" s="129"/>
      <c r="V359" s="114"/>
      <c r="W359" s="114"/>
      <c r="X359" s="114"/>
      <c r="Y359" s="114"/>
      <c r="Z359" s="114"/>
      <c r="AA359" s="127"/>
      <c r="AB359" s="124"/>
      <c r="AC359" s="114"/>
      <c r="AD359" s="114"/>
      <c r="AE359" s="114"/>
      <c r="AF359" s="114"/>
      <c r="AH359" s="352"/>
      <c r="AI359" s="115"/>
      <c r="AJ359" s="115"/>
      <c r="AK359" s="115"/>
      <c r="AM359" s="643"/>
    </row>
    <row r="360" spans="1:268" ht="16.350000000000001" customHeight="1" x14ac:dyDescent="0.15">
      <c r="A360" s="284" t="s">
        <v>1457</v>
      </c>
      <c r="B360" s="527" t="str">
        <f>IF(COUNTIF($A$2:A360,A360)&gt;1,"Doublon","")</f>
        <v>Doublon</v>
      </c>
      <c r="C360" s="115"/>
      <c r="D360" s="127" t="s">
        <v>344</v>
      </c>
      <c r="E360" s="127"/>
      <c r="F360" s="676" t="str">
        <f>MID(A360,SEARCH("",A360)+1,99)</f>
        <v>lmoreLeonard</v>
      </c>
      <c r="G360" s="676"/>
      <c r="H360" s="814" t="str">
        <f>SUBSTITUTE(A360,CHAR(160),CHAR(32))</f>
        <v>ElmoreLeonard</v>
      </c>
      <c r="I360" s="814"/>
      <c r="J360" s="814" t="str">
        <f>TRIM(SUBSTITUTE(CLEAN(Tableau11[[#This Row],[Auteur]]),CHAR(160),CHAR(32)))</f>
        <v>ElmoreLeonard</v>
      </c>
      <c r="K360" s="801" t="str">
        <f>_xlfn.TEXTBEFORE(A360,"")</f>
        <v/>
      </c>
      <c r="L360" s="114"/>
      <c r="M360" s="119"/>
      <c r="N360" s="279"/>
      <c r="O360" s="118"/>
      <c r="P360" s="133" t="s">
        <v>345</v>
      </c>
      <c r="Q360" s="572" t="s">
        <v>74</v>
      </c>
      <c r="R360" s="704" t="s">
        <v>1266</v>
      </c>
      <c r="S360" s="389" t="s">
        <v>189</v>
      </c>
      <c r="T360" s="115"/>
      <c r="U360" s="129"/>
      <c r="V360" s="114"/>
      <c r="W360" s="114"/>
      <c r="X360" s="114"/>
      <c r="Y360" s="114"/>
      <c r="Z360" s="114"/>
      <c r="AA360" s="127"/>
      <c r="AB360" s="124"/>
      <c r="AC360" s="114"/>
      <c r="AD360" s="114"/>
      <c r="AE360" s="114"/>
      <c r="AF360" s="114"/>
      <c r="AH360" s="352"/>
      <c r="AI360" s="115"/>
      <c r="AJ360" s="115"/>
      <c r="AK360" s="115"/>
      <c r="AM360" s="643"/>
      <c r="AN360" s="162"/>
      <c r="AO360" s="162"/>
      <c r="AP360" s="162"/>
      <c r="AQ360" s="162"/>
      <c r="AR360" s="162"/>
      <c r="AS360" s="162"/>
      <c r="AT360" s="162"/>
      <c r="AU360" s="162"/>
      <c r="AV360" s="162"/>
      <c r="AW360" s="162"/>
      <c r="AX360" s="162"/>
      <c r="AY360" s="162"/>
      <c r="AZ360" s="162"/>
      <c r="BA360" s="162"/>
      <c r="BB360" s="162"/>
      <c r="BC360" s="162"/>
      <c r="BD360" s="162"/>
      <c r="BE360" s="162"/>
      <c r="BF360" s="162"/>
      <c r="BG360" s="162"/>
      <c r="BH360" s="162"/>
      <c r="BI360" s="162"/>
      <c r="BJ360" s="162"/>
      <c r="BK360" s="162"/>
      <c r="BL360" s="162"/>
      <c r="BM360" s="162"/>
      <c r="BN360" s="162"/>
      <c r="BO360" s="162"/>
      <c r="BP360" s="162"/>
      <c r="BQ360" s="162"/>
      <c r="BR360" s="162"/>
      <c r="BS360" s="162"/>
      <c r="BT360" s="162"/>
      <c r="BU360" s="162"/>
      <c r="BV360" s="162"/>
      <c r="BW360" s="162"/>
      <c r="BX360" s="162"/>
      <c r="BY360" s="162"/>
      <c r="BZ360" s="162"/>
      <c r="CA360" s="162"/>
      <c r="CB360" s="162"/>
      <c r="CC360" s="162"/>
      <c r="CD360" s="162"/>
      <c r="CE360" s="162"/>
      <c r="CF360" s="162"/>
      <c r="CG360" s="162"/>
      <c r="CH360" s="162"/>
      <c r="CI360" s="162"/>
      <c r="CJ360" s="162"/>
      <c r="CK360" s="162"/>
      <c r="CL360" s="162"/>
      <c r="CM360" s="162"/>
      <c r="CN360" s="162"/>
      <c r="CO360" s="162"/>
      <c r="CP360" s="162"/>
      <c r="CQ360" s="162"/>
      <c r="CR360" s="162"/>
      <c r="CS360" s="162"/>
      <c r="CT360" s="162"/>
      <c r="CU360" s="162"/>
      <c r="CV360" s="162"/>
      <c r="CW360" s="162"/>
      <c r="CX360" s="162"/>
      <c r="CY360" s="162"/>
      <c r="CZ360" s="162"/>
      <c r="DA360" s="162"/>
      <c r="DB360" s="162"/>
      <c r="DC360" s="162"/>
      <c r="DD360" s="162"/>
      <c r="DE360" s="162"/>
      <c r="DF360" s="162"/>
      <c r="DG360" s="162"/>
      <c r="DH360" s="162"/>
      <c r="DI360" s="162"/>
      <c r="DJ360" s="162"/>
      <c r="DK360" s="162"/>
      <c r="DL360" s="162"/>
      <c r="DM360" s="162"/>
      <c r="DN360" s="162"/>
      <c r="DO360" s="162"/>
      <c r="DP360" s="162"/>
      <c r="DQ360" s="162"/>
      <c r="DR360" s="162"/>
      <c r="DS360" s="162"/>
      <c r="DT360" s="162"/>
      <c r="DU360" s="162"/>
      <c r="DV360" s="162"/>
      <c r="DW360" s="162"/>
      <c r="DX360" s="162"/>
      <c r="DY360" s="162"/>
      <c r="DZ360" s="162"/>
      <c r="EA360" s="162"/>
      <c r="EB360" s="162"/>
      <c r="EC360" s="162"/>
      <c r="ED360" s="162"/>
      <c r="EE360" s="162"/>
      <c r="EF360" s="162"/>
      <c r="EG360" s="162"/>
      <c r="EH360" s="162"/>
      <c r="EI360" s="162"/>
      <c r="EJ360" s="162"/>
      <c r="EK360" s="162"/>
      <c r="EL360" s="162"/>
      <c r="EM360" s="162"/>
      <c r="EN360" s="162"/>
      <c r="EO360" s="162"/>
      <c r="EP360" s="162"/>
      <c r="EQ360" s="162"/>
      <c r="ER360" s="162"/>
      <c r="ES360" s="162"/>
      <c r="ET360" s="162"/>
      <c r="EU360" s="162"/>
      <c r="EV360" s="162"/>
      <c r="EW360" s="162"/>
      <c r="EX360" s="162"/>
      <c r="EY360" s="162"/>
      <c r="EZ360" s="162"/>
      <c r="FA360" s="162"/>
      <c r="FB360" s="162"/>
      <c r="FC360" s="162"/>
      <c r="FD360" s="162"/>
      <c r="FE360" s="162"/>
      <c r="FF360" s="162"/>
      <c r="FG360" s="162"/>
      <c r="FH360" s="162"/>
      <c r="FI360" s="162"/>
      <c r="FJ360" s="162"/>
      <c r="FK360" s="162"/>
      <c r="FL360" s="162"/>
      <c r="FM360" s="162"/>
      <c r="FN360" s="162"/>
      <c r="FO360" s="162"/>
      <c r="FP360" s="162"/>
      <c r="FQ360" s="162"/>
      <c r="FR360" s="162"/>
      <c r="FS360" s="162"/>
      <c r="FT360" s="162"/>
      <c r="FU360" s="162"/>
      <c r="FV360" s="162"/>
      <c r="FW360" s="162"/>
      <c r="FX360" s="162"/>
      <c r="FY360" s="162"/>
      <c r="FZ360" s="162"/>
      <c r="GA360" s="162"/>
      <c r="GB360" s="162"/>
      <c r="GC360" s="162"/>
      <c r="GD360" s="162"/>
      <c r="GE360" s="162"/>
      <c r="GF360" s="162"/>
      <c r="GG360" s="162"/>
      <c r="GH360" s="162"/>
      <c r="GI360" s="162"/>
      <c r="GJ360" s="162"/>
      <c r="GK360" s="162"/>
      <c r="GL360" s="162"/>
      <c r="GM360" s="162"/>
      <c r="GN360" s="162"/>
      <c r="GO360" s="162"/>
      <c r="GP360" s="162"/>
      <c r="GQ360" s="162"/>
      <c r="GR360" s="162"/>
      <c r="GS360" s="162"/>
      <c r="GT360" s="162"/>
      <c r="GU360" s="162"/>
      <c r="GV360" s="162"/>
      <c r="GW360" s="162"/>
      <c r="GX360" s="162"/>
      <c r="GY360" s="162"/>
      <c r="GZ360" s="162"/>
      <c r="HA360" s="162"/>
      <c r="HB360" s="162"/>
      <c r="HC360" s="162"/>
      <c r="HD360" s="162"/>
      <c r="HE360" s="162"/>
      <c r="HF360" s="162"/>
      <c r="HG360" s="162"/>
      <c r="HH360" s="162"/>
      <c r="HI360" s="162"/>
      <c r="HJ360" s="162"/>
      <c r="HK360" s="162"/>
      <c r="HL360" s="162"/>
      <c r="HM360" s="162"/>
      <c r="HN360" s="162"/>
      <c r="HO360" s="162"/>
      <c r="HP360" s="162"/>
      <c r="HQ360" s="162"/>
      <c r="HR360" s="162"/>
      <c r="HS360" s="162"/>
      <c r="HT360" s="162"/>
      <c r="HU360" s="162"/>
      <c r="HV360" s="162"/>
      <c r="HW360" s="162"/>
      <c r="HX360" s="162"/>
      <c r="HY360" s="162"/>
      <c r="HZ360" s="162"/>
      <c r="IA360" s="162"/>
      <c r="IB360" s="162"/>
      <c r="IC360" s="162"/>
      <c r="ID360" s="162"/>
      <c r="IE360" s="162"/>
      <c r="IF360" s="162"/>
      <c r="IG360" s="162"/>
      <c r="IH360" s="162"/>
      <c r="II360" s="162"/>
      <c r="IJ360" s="162"/>
      <c r="IK360" s="162"/>
      <c r="IL360" s="162"/>
      <c r="IM360" s="162"/>
      <c r="IN360" s="162"/>
      <c r="IO360" s="162"/>
      <c r="IP360" s="162"/>
      <c r="IQ360" s="162"/>
      <c r="IR360" s="162"/>
      <c r="IS360" s="162"/>
      <c r="IT360" s="162"/>
      <c r="IU360" s="162"/>
      <c r="IV360" s="162"/>
      <c r="IW360" s="162"/>
      <c r="IX360" s="162"/>
      <c r="IY360" s="162"/>
      <c r="IZ360" s="162"/>
      <c r="JA360" s="162"/>
      <c r="JB360" s="162"/>
      <c r="JC360" s="162"/>
      <c r="JD360" s="162"/>
      <c r="JE360" s="162"/>
      <c r="JF360" s="162"/>
      <c r="JG360" s="162"/>
      <c r="JH360" s="162"/>
    </row>
    <row r="361" spans="1:268" ht="16.350000000000001" customHeight="1" x14ac:dyDescent="0.15">
      <c r="A361" s="284" t="s">
        <v>1457</v>
      </c>
      <c r="B361" s="527" t="str">
        <f>IF(COUNTIF($A$2:A361,A361)&gt;1,"Doublon","")</f>
        <v>Doublon</v>
      </c>
      <c r="C361" s="115"/>
      <c r="D361" s="127" t="s">
        <v>344</v>
      </c>
      <c r="E361" s="127"/>
      <c r="F361" s="676" t="str">
        <f>MID(A361,SEARCH("",A361)+1,99)</f>
        <v>lmoreLeonard</v>
      </c>
      <c r="G361" s="676"/>
      <c r="H361" s="814" t="str">
        <f>SUBSTITUTE(A361,CHAR(160),CHAR(32))</f>
        <v>ElmoreLeonard</v>
      </c>
      <c r="I361" s="814"/>
      <c r="J361" s="814" t="str">
        <f>TRIM(SUBSTITUTE(CLEAN(Tableau11[[#This Row],[Auteur]]),CHAR(160),CHAR(32)))</f>
        <v>ElmoreLeonard</v>
      </c>
      <c r="K361" s="801" t="str">
        <f>_xlfn.TEXTBEFORE(A361,"")</f>
        <v/>
      </c>
      <c r="L361" s="114"/>
      <c r="M361" s="119"/>
      <c r="N361" s="279"/>
      <c r="O361" s="118"/>
      <c r="P361" s="133" t="s">
        <v>1461</v>
      </c>
      <c r="Q361" s="572" t="s">
        <v>74</v>
      </c>
      <c r="R361" s="704" t="s">
        <v>1266</v>
      </c>
      <c r="S361" s="389" t="s">
        <v>189</v>
      </c>
      <c r="T361" s="115"/>
      <c r="U361" s="129"/>
      <c r="V361" s="114"/>
      <c r="W361" s="114"/>
      <c r="X361" s="114"/>
      <c r="Y361" s="114"/>
      <c r="Z361" s="114"/>
      <c r="AA361" s="127"/>
      <c r="AB361" s="124"/>
      <c r="AC361" s="114"/>
      <c r="AD361" s="114"/>
      <c r="AE361" s="114"/>
      <c r="AF361" s="114"/>
      <c r="AH361" s="352"/>
      <c r="AI361" s="115"/>
      <c r="AJ361" s="115"/>
      <c r="AK361" s="115"/>
      <c r="AM361" s="643"/>
    </row>
    <row r="362" spans="1:268" ht="16.350000000000001" customHeight="1" x14ac:dyDescent="0.15">
      <c r="A362" s="284" t="s">
        <v>1457</v>
      </c>
      <c r="B362" s="527" t="str">
        <f>IF(COUNTIF($A$2:A362,A362)&gt;1,"Doublon","")</f>
        <v>Doublon</v>
      </c>
      <c r="C362" s="115"/>
      <c r="D362" s="127" t="s">
        <v>344</v>
      </c>
      <c r="E362" s="127"/>
      <c r="F362" s="676" t="str">
        <f>MID(A362,SEARCH("",A362)+1,99)</f>
        <v>lmoreLeonard</v>
      </c>
      <c r="G362" s="676"/>
      <c r="H362" s="814" t="str">
        <f>SUBSTITUTE(A362,CHAR(160),CHAR(32))</f>
        <v>ElmoreLeonard</v>
      </c>
      <c r="I362" s="814"/>
      <c r="J362" s="814" t="str">
        <f>TRIM(SUBSTITUTE(CLEAN(Tableau11[[#This Row],[Auteur]]),CHAR(160),CHAR(32)))</f>
        <v>ElmoreLeonard</v>
      </c>
      <c r="K362" s="801" t="str">
        <f>_xlfn.TEXTBEFORE(A362,"")</f>
        <v/>
      </c>
      <c r="L362" s="114"/>
      <c r="M362" s="119"/>
      <c r="N362" s="279"/>
      <c r="O362" s="118"/>
      <c r="P362" s="133" t="s">
        <v>1462</v>
      </c>
      <c r="Q362" s="572" t="s">
        <v>74</v>
      </c>
      <c r="R362" s="704" t="s">
        <v>1266</v>
      </c>
      <c r="S362" s="389" t="s">
        <v>189</v>
      </c>
      <c r="T362" s="115"/>
      <c r="U362" s="129"/>
      <c r="V362" s="114"/>
      <c r="W362" s="114"/>
      <c r="X362" s="114"/>
      <c r="Y362" s="114"/>
      <c r="Z362" s="114"/>
      <c r="AA362" s="127"/>
      <c r="AB362" s="124"/>
      <c r="AC362" s="114"/>
      <c r="AD362" s="114"/>
      <c r="AE362" s="114"/>
      <c r="AF362" s="114"/>
      <c r="AH362" s="352"/>
      <c r="AI362" s="115"/>
      <c r="AJ362" s="115"/>
      <c r="AK362" s="115"/>
      <c r="AM362" s="643"/>
    </row>
    <row r="363" spans="1:268" ht="17.25" customHeight="1" x14ac:dyDescent="0.15">
      <c r="A363" s="284" t="s">
        <v>1457</v>
      </c>
      <c r="B363" s="527" t="str">
        <f>IF(COUNTIF($A$2:A363,A363)&gt;1,"Doublon","")</f>
        <v>Doublon</v>
      </c>
      <c r="C363" s="122" t="s">
        <v>20</v>
      </c>
      <c r="D363" s="127" t="s">
        <v>344</v>
      </c>
      <c r="E363" s="127"/>
      <c r="F363" s="676" t="str">
        <f>MID(A363,SEARCH("",A363)+1,99)</f>
        <v>lmoreLeonard</v>
      </c>
      <c r="G363" s="676"/>
      <c r="H363" s="814" t="str">
        <f>SUBSTITUTE(A363,CHAR(160),CHAR(32))</f>
        <v>ElmoreLeonard</v>
      </c>
      <c r="I363" s="814"/>
      <c r="J363" s="814" t="str">
        <f>TRIM(SUBSTITUTE(CLEAN(Tableau11[[#This Row],[Auteur]]),CHAR(160),CHAR(32)))</f>
        <v>ElmoreLeonard</v>
      </c>
      <c r="K363" s="801" t="str">
        <f>_xlfn.TEXTBEFORE(A363,"")</f>
        <v/>
      </c>
      <c r="L363" s="114"/>
      <c r="M363" s="119"/>
      <c r="N363" s="279"/>
      <c r="O363" s="118"/>
      <c r="P363" s="133" t="s">
        <v>1463</v>
      </c>
      <c r="Q363" s="572" t="s">
        <v>74</v>
      </c>
      <c r="R363" s="704" t="s">
        <v>1266</v>
      </c>
      <c r="S363" s="744" t="s">
        <v>189</v>
      </c>
      <c r="T363" s="115"/>
      <c r="U363" s="129"/>
      <c r="V363" s="114"/>
      <c r="W363" s="114"/>
      <c r="X363" s="114"/>
      <c r="Y363" s="114"/>
      <c r="Z363" s="284" t="s">
        <v>1457</v>
      </c>
      <c r="AA363" s="131" t="s">
        <v>344</v>
      </c>
      <c r="AB363" s="124"/>
      <c r="AC363" s="114"/>
      <c r="AD363" s="114"/>
      <c r="AE363" s="114"/>
      <c r="AF363" s="114"/>
      <c r="AH363" s="352"/>
      <c r="AI363" s="115"/>
      <c r="AJ363" s="115"/>
      <c r="AK363" s="115"/>
      <c r="AM363" s="643"/>
    </row>
    <row r="364" spans="1:268" ht="18" customHeight="1" x14ac:dyDescent="0.15">
      <c r="A364" s="652" t="s">
        <v>1987</v>
      </c>
      <c r="C364" s="122" t="s">
        <v>20</v>
      </c>
      <c r="D364" s="675" t="s">
        <v>1138</v>
      </c>
      <c r="E364" s="676" t="s">
        <v>1138</v>
      </c>
      <c r="F364" s="676" t="str">
        <f>MID(A364,SEARCH("",A364)+1,99)</f>
        <v>﻿ElmoreLEONARD</v>
      </c>
      <c r="G364" s="676"/>
      <c r="H364" s="814" t="str">
        <f>SUBSTITUTE(A364,CHAR(160),CHAR(32))</f>
        <v>﻿﻿ElmoreLEONARD</v>
      </c>
      <c r="I364" s="814"/>
      <c r="J364" s="814" t="str">
        <f>TRIM(SUBSTITUTE(CLEAN(Tableau11[[#This Row],[Auteur]]),CHAR(160),CHAR(32)))</f>
        <v>﻿﻿ElmoreLEONARD</v>
      </c>
      <c r="K364" s="676" t="str">
        <f>_xlfn.TEXTBEFORE(A364,"")</f>
        <v/>
      </c>
      <c r="Q364" s="668" t="s">
        <v>996</v>
      </c>
      <c r="R364" s="705" t="s">
        <v>1843</v>
      </c>
      <c r="S364" s="744" t="s">
        <v>189</v>
      </c>
      <c r="AM364" s="643"/>
    </row>
    <row r="365" spans="1:268" ht="18" customHeight="1" x14ac:dyDescent="0.15">
      <c r="A365" s="284" t="s">
        <v>1457</v>
      </c>
      <c r="B365" s="527" t="str">
        <f>IF(COUNTIF($A$2:A365,A365)&gt;1,"Doublon","")</f>
        <v>Doublon</v>
      </c>
      <c r="C365" s="122" t="s">
        <v>20</v>
      </c>
      <c r="D365" s="125" t="s">
        <v>877</v>
      </c>
      <c r="F365" s="676" t="str">
        <f>MID(A365,SEARCH("",A365)+1,99)</f>
        <v>lmoreLeonard</v>
      </c>
      <c r="G365" s="676"/>
      <c r="H365" s="814" t="str">
        <f>SUBSTITUTE(A365,CHAR(160),CHAR(32))</f>
        <v>ElmoreLeonard</v>
      </c>
      <c r="I365" s="814"/>
      <c r="J365" s="814" t="str">
        <f>TRIM(SUBSTITUTE(CLEAN(Tableau11[[#This Row],[Auteur]]),CHAR(160),CHAR(32)))</f>
        <v>ElmoreLeonard</v>
      </c>
      <c r="K365" s="125" t="str">
        <f>_xlfn.TEXTBEFORE(A365,"")</f>
        <v/>
      </c>
      <c r="M365" s="119"/>
      <c r="O365" s="118"/>
      <c r="Q365" s="574" t="s">
        <v>28</v>
      </c>
      <c r="R365" s="706" t="s">
        <v>2113</v>
      </c>
      <c r="S365" s="388" t="s">
        <v>25</v>
      </c>
      <c r="T365" s="299"/>
      <c r="U365" s="129"/>
      <c r="Z365" s="125" t="s">
        <v>2324</v>
      </c>
      <c r="AA365" s="125" t="s">
        <v>877</v>
      </c>
      <c r="AB365" s="124"/>
      <c r="AM365" s="643" t="s">
        <v>26</v>
      </c>
    </row>
    <row r="366" spans="1:268" ht="12.95" customHeight="1" x14ac:dyDescent="0.2">
      <c r="A366" s="652" t="s">
        <v>1855</v>
      </c>
      <c r="C366" s="122" t="s">
        <v>20</v>
      </c>
      <c r="D366" s="624" t="s">
        <v>1106</v>
      </c>
      <c r="E366" s="624"/>
      <c r="F366" s="676" t="str">
        <f>MID(A366,SEARCH("",A366)+1,99)</f>
        <v>﻿ElsaOSORIO</v>
      </c>
      <c r="G366" s="676"/>
      <c r="H366" s="814" t="str">
        <f>SUBSTITUTE(A366,CHAR(160),CHAR(32))</f>
        <v>﻿﻿ElsaOSORIO</v>
      </c>
      <c r="I366" s="814"/>
      <c r="J366" s="814" t="str">
        <f>TRIM(SUBSTITUTE(CLEAN(Tableau11[[#This Row],[Auteur]]),CHAR(160),CHAR(32)))</f>
        <v>﻿﻿ElsaOSORIO</v>
      </c>
      <c r="K366" s="624" t="str">
        <f>_xlfn.TEXTBEFORE(A366,"")</f>
        <v/>
      </c>
      <c r="M366" s="119"/>
      <c r="O366" s="118"/>
      <c r="Q366" s="634" t="s">
        <v>275</v>
      </c>
      <c r="R366" s="705" t="s">
        <v>1843</v>
      </c>
      <c r="S366" s="388" t="s">
        <v>25</v>
      </c>
      <c r="AM366" s="643"/>
    </row>
    <row r="367" spans="1:268" ht="12.95" customHeight="1" x14ac:dyDescent="0.15">
      <c r="A367" s="125" t="s">
        <v>1826</v>
      </c>
      <c r="C367" s="115" t="s">
        <v>20</v>
      </c>
      <c r="F367" s="676" t="str">
        <f>MID(A367,SEARCH("",A367)+1,99)</f>
        <v>milyStJohnMandel</v>
      </c>
      <c r="G367" s="676"/>
      <c r="H367" s="814" t="str">
        <f>SUBSTITUTE(A367,CHAR(160),CHAR(32))</f>
        <v>EmilyStJohnMandel</v>
      </c>
      <c r="I367" s="814"/>
      <c r="J367" s="814" t="str">
        <f>TRIM(SUBSTITUTE(CLEAN(Tableau11[[#This Row],[Auteur]]),CHAR(160),CHAR(32)))</f>
        <v>EmilyStJohnMandel</v>
      </c>
      <c r="K367" s="125" t="str">
        <f>_xlfn.TEXTBEFORE(A367,"")</f>
        <v/>
      </c>
      <c r="Q367" s="572" t="s">
        <v>806</v>
      </c>
      <c r="R367" s="705" t="s">
        <v>1266</v>
      </c>
      <c r="S367" s="388" t="s">
        <v>25</v>
      </c>
      <c r="AM367" s="643"/>
    </row>
    <row r="368" spans="1:268" ht="18" customHeight="1" x14ac:dyDescent="0.15">
      <c r="A368" s="687" t="s">
        <v>1856</v>
      </c>
      <c r="C368" s="122" t="s">
        <v>20</v>
      </c>
      <c r="F368" s="676" t="str">
        <f>MID(A368,SEARCH("",A368)+1,99)</f>
        <v>nriqueBreccia</v>
      </c>
      <c r="G368" s="676"/>
      <c r="H368" s="814" t="str">
        <f>SUBSTITUTE(A368,CHAR(160),CHAR(32))</f>
        <v>EnriqueBreccia</v>
      </c>
      <c r="I368" s="814"/>
      <c r="J368" s="814" t="str">
        <f>TRIM(SUBSTITUTE(CLEAN(Tableau11[[#This Row],[Auteur]]),CHAR(160),CHAR(32)))</f>
        <v>EnriqueBreccia</v>
      </c>
      <c r="K368" s="125" t="str">
        <f>_xlfn.TEXTBEFORE(A368,"")</f>
        <v/>
      </c>
      <c r="M368" s="119"/>
      <c r="O368" s="118"/>
      <c r="Q368" s="634" t="s">
        <v>275</v>
      </c>
      <c r="R368" s="705" t="s">
        <v>1843</v>
      </c>
      <c r="S368" s="389" t="s">
        <v>189</v>
      </c>
      <c r="AM368" s="643"/>
    </row>
    <row r="369" spans="1:39" ht="12.95" customHeight="1" x14ac:dyDescent="0.2">
      <c r="A369" s="652" t="s">
        <v>1857</v>
      </c>
      <c r="C369" s="122" t="s">
        <v>20</v>
      </c>
      <c r="D369" s="624" t="s">
        <v>1104</v>
      </c>
      <c r="E369" s="624"/>
      <c r="F369" s="676" t="str">
        <f>MID(A369,SEARCH("",A369)+1,99)</f>
        <v>﻿EnriqueMEDINA</v>
      </c>
      <c r="G369" s="676"/>
      <c r="H369" s="814" t="str">
        <f>SUBSTITUTE(A369,CHAR(160),CHAR(32))</f>
        <v>﻿﻿EnriqueMEDINA</v>
      </c>
      <c r="I369" s="814"/>
      <c r="J369" s="814" t="str">
        <f>TRIM(SUBSTITUTE(CLEAN(Tableau11[[#This Row],[Auteur]]),CHAR(160),CHAR(32)))</f>
        <v>﻿﻿EnriqueMEDINA</v>
      </c>
      <c r="K369" s="624" t="str">
        <f>_xlfn.TEXTBEFORE(A369,"")</f>
        <v/>
      </c>
      <c r="M369" s="119"/>
      <c r="O369" s="118"/>
      <c r="Q369" s="634" t="s">
        <v>275</v>
      </c>
      <c r="R369" s="705" t="s">
        <v>1843</v>
      </c>
      <c r="S369" s="389" t="s">
        <v>189</v>
      </c>
      <c r="AM369" s="643"/>
    </row>
    <row r="370" spans="1:39" ht="12.95" customHeight="1" x14ac:dyDescent="0.15">
      <c r="A370" s="652" t="s">
        <v>1988</v>
      </c>
      <c r="C370" s="122" t="s">
        <v>20</v>
      </c>
      <c r="D370" s="675" t="s">
        <v>1139</v>
      </c>
      <c r="E370" s="676" t="s">
        <v>1139</v>
      </c>
      <c r="F370" s="676" t="str">
        <f>MID(A370,SEARCH("",A370)+1,99)</f>
        <v>﻿EnriqueSERNA</v>
      </c>
      <c r="G370" s="676"/>
      <c r="H370" s="814" t="str">
        <f>SUBSTITUTE(A370,CHAR(160),CHAR(32))</f>
        <v>﻿﻿EnriqueSERNA</v>
      </c>
      <c r="I370" s="814"/>
      <c r="J370" s="814" t="str">
        <f>TRIM(SUBSTITUTE(CLEAN(Tableau11[[#This Row],[Auteur]]),CHAR(160),CHAR(32)))</f>
        <v>﻿﻿EnriqueSERNA</v>
      </c>
      <c r="K370" s="676" t="str">
        <f>_xlfn.TEXTBEFORE(A370,"")</f>
        <v/>
      </c>
      <c r="Q370" s="668" t="s">
        <v>996</v>
      </c>
      <c r="R370" s="705" t="s">
        <v>1843</v>
      </c>
      <c r="S370" s="389" t="s">
        <v>189</v>
      </c>
      <c r="AM370" s="643"/>
    </row>
    <row r="371" spans="1:39" ht="14.1" customHeight="1" x14ac:dyDescent="0.15">
      <c r="A371" s="232" t="s">
        <v>2150</v>
      </c>
      <c r="B371" s="527" t="str">
        <f>IF(COUNTIF($A$2:A371,A371)&gt;1,"Doublon","")</f>
        <v/>
      </c>
      <c r="C371" s="122" t="s">
        <v>20</v>
      </c>
      <c r="D371" s="127" t="s">
        <v>347</v>
      </c>
      <c r="E371" s="127"/>
      <c r="F371" s="676" t="str">
        <f>MID(A371,SEARCH("",A371)+1,99)</f>
        <v>ricAmbler</v>
      </c>
      <c r="G371" s="676"/>
      <c r="H371" s="814" t="str">
        <f>SUBSTITUTE(A371,CHAR(160),CHAR(32))</f>
        <v>EricAmbler</v>
      </c>
      <c r="I371" s="814"/>
      <c r="J371" s="814" t="str">
        <f>TRIM(SUBSTITUTE(CLEAN(Tableau11[[#This Row],[Auteur]]),CHAR(160),CHAR(32)))</f>
        <v>EricAmbler</v>
      </c>
      <c r="K371" s="801" t="str">
        <f>_xlfn.TEXTBEFORE(A371,"")</f>
        <v/>
      </c>
      <c r="L371" s="122" t="s">
        <v>26</v>
      </c>
      <c r="M371" s="119"/>
      <c r="N371" s="290" t="s">
        <v>22</v>
      </c>
      <c r="O371" s="118"/>
      <c r="P371" s="121" t="s">
        <v>2151</v>
      </c>
      <c r="Q371" s="572" t="s">
        <v>24</v>
      </c>
      <c r="R371" s="706" t="s">
        <v>2113</v>
      </c>
      <c r="S371" s="389" t="s">
        <v>189</v>
      </c>
      <c r="T371" s="115"/>
      <c r="U371" s="291"/>
      <c r="V371" s="115"/>
      <c r="W371" s="115"/>
      <c r="X371" s="115"/>
      <c r="Y371" s="115"/>
      <c r="Z371" s="232" t="s">
        <v>2150</v>
      </c>
      <c r="AA371" s="131" t="s">
        <v>347</v>
      </c>
      <c r="AB371" s="124"/>
      <c r="AC371" s="115"/>
      <c r="AD371" s="115"/>
      <c r="AE371" s="115"/>
      <c r="AF371" s="115"/>
      <c r="AG371" s="125" t="s">
        <v>20</v>
      </c>
      <c r="AH371" s="352"/>
      <c r="AI371" s="115"/>
      <c r="AJ371" s="115"/>
      <c r="AK371" s="115"/>
      <c r="AM371" s="643"/>
    </row>
    <row r="372" spans="1:39" ht="14.1" customHeight="1" x14ac:dyDescent="0.15">
      <c r="A372" s="125" t="s">
        <v>1807</v>
      </c>
      <c r="C372" s="115" t="s">
        <v>20</v>
      </c>
      <c r="F372" s="676" t="str">
        <f>MID(A372,SEARCH("",A372)+1,99)</f>
        <v>ricPlamondon</v>
      </c>
      <c r="G372" s="676"/>
      <c r="H372" s="814" t="str">
        <f>SUBSTITUTE(A372,CHAR(160),CHAR(32))</f>
        <v>ÉricPlamondon</v>
      </c>
      <c r="I372" s="814"/>
      <c r="J372" s="814" t="str">
        <f>TRIM(SUBSTITUTE(CLEAN(Tableau11[[#This Row],[Auteur]]),CHAR(160),CHAR(32)))</f>
        <v>ÉricPlamondon</v>
      </c>
      <c r="K372" s="125" t="str">
        <f>_xlfn.TEXTBEFORE(A372,"")</f>
        <v/>
      </c>
      <c r="Q372" s="572" t="s">
        <v>1806</v>
      </c>
      <c r="R372" s="705" t="s">
        <v>1266</v>
      </c>
      <c r="S372" s="398" t="s">
        <v>189</v>
      </c>
      <c r="AM372" s="643"/>
    </row>
    <row r="373" spans="1:39" ht="12.95" customHeight="1" x14ac:dyDescent="0.2">
      <c r="A373" s="125" t="s">
        <v>1767</v>
      </c>
      <c r="C373" s="122"/>
      <c r="D373" s="624" t="str">
        <f>RIGHT(A373,LEN(A373)-SEARCH("",A373))</f>
        <v>ricWright</v>
      </c>
      <c r="E373" s="624"/>
      <c r="F373" s="676" t="str">
        <f>MID(A373,SEARCH("",A373)+1,99)</f>
        <v>ricWright</v>
      </c>
      <c r="G373" s="676"/>
      <c r="H373" s="814" t="str">
        <f>SUBSTITUTE(A373,CHAR(160),CHAR(32))</f>
        <v>EricWright</v>
      </c>
      <c r="I373" s="814"/>
      <c r="J373" s="814" t="str">
        <f>TRIM(SUBSTITUTE(CLEAN(Tableau11[[#This Row],[Auteur]]),CHAR(160),CHAR(32)))</f>
        <v>EricWright</v>
      </c>
      <c r="K373" s="624" t="str">
        <f>_xlfn.TEXTBEFORE(A373,"")</f>
        <v/>
      </c>
      <c r="M373" s="119"/>
      <c r="O373" s="118"/>
      <c r="Q373" s="125" t="s">
        <v>426</v>
      </c>
      <c r="R373" s="704" t="s">
        <v>1266</v>
      </c>
      <c r="S373" s="389" t="s">
        <v>189</v>
      </c>
      <c r="Z373" s="626"/>
      <c r="AM373" s="643"/>
    </row>
    <row r="374" spans="1:39" ht="12.95" customHeight="1" x14ac:dyDescent="0.15">
      <c r="A374" s="730" t="s">
        <v>1767</v>
      </c>
      <c r="B374" s="527" t="str">
        <f>IF(COUNTIF($A$2:A374,A374)&gt;1,"Doublon","")</f>
        <v>Doublon</v>
      </c>
      <c r="C374" s="122" t="s">
        <v>20</v>
      </c>
      <c r="D374" s="127" t="s">
        <v>349</v>
      </c>
      <c r="E374" s="127"/>
      <c r="F374" s="676" t="str">
        <f>MID(A374,SEARCH("",A374)+1,99)</f>
        <v>ricWright</v>
      </c>
      <c r="G374" s="676"/>
      <c r="H374" s="814" t="str">
        <f>SUBSTITUTE(A374,CHAR(160),CHAR(32))</f>
        <v>EricWright</v>
      </c>
      <c r="I374" s="814"/>
      <c r="J374" s="814" t="str">
        <f>TRIM(SUBSTITUTE(CLEAN(Tableau11[[#This Row],[Auteur]]),CHAR(160),CHAR(32)))</f>
        <v>EricWright</v>
      </c>
      <c r="K374" s="801" t="str">
        <f>_xlfn.TEXTBEFORE(A374,"")</f>
        <v/>
      </c>
      <c r="L374" s="114"/>
      <c r="M374" s="119"/>
      <c r="N374" s="279"/>
      <c r="O374" s="118"/>
      <c r="P374" s="280" t="s">
        <v>1768</v>
      </c>
      <c r="Q374" s="125" t="s">
        <v>426</v>
      </c>
      <c r="R374" s="704" t="s">
        <v>1266</v>
      </c>
      <c r="S374" s="398" t="s">
        <v>189</v>
      </c>
      <c r="T374" s="115"/>
      <c r="U374" s="129"/>
      <c r="V374" s="114"/>
      <c r="W374" s="114"/>
      <c r="X374" s="114"/>
      <c r="Y374" s="114"/>
      <c r="Z374" s="283" t="s">
        <v>1767</v>
      </c>
      <c r="AA374" s="131" t="s">
        <v>349</v>
      </c>
      <c r="AB374" s="124"/>
      <c r="AC374" s="114"/>
      <c r="AD374" s="114"/>
      <c r="AE374" s="114"/>
      <c r="AF374" s="114"/>
      <c r="AH374" s="352"/>
      <c r="AI374" s="115"/>
      <c r="AJ374" s="115"/>
      <c r="AK374" s="115"/>
      <c r="AM374" s="643"/>
    </row>
    <row r="375" spans="1:39" ht="12.95" customHeight="1" x14ac:dyDescent="0.2">
      <c r="A375" s="652" t="s">
        <v>1858</v>
      </c>
      <c r="C375" s="122" t="s">
        <v>20</v>
      </c>
      <c r="D375" s="624" t="s">
        <v>1101</v>
      </c>
      <c r="E375" s="624"/>
      <c r="F375" s="676" t="str">
        <f>MID(A375,SEARCH("",A375)+1,99)</f>
        <v>﻿ErnestoMALLO</v>
      </c>
      <c r="G375" s="676"/>
      <c r="H375" s="814" t="str">
        <f>SUBSTITUTE(A375,CHAR(160),CHAR(32))</f>
        <v>﻿﻿ErnestoMALLO</v>
      </c>
      <c r="I375" s="814"/>
      <c r="J375" s="814" t="str">
        <f>TRIM(SUBSTITUTE(CLEAN(Tableau11[[#This Row],[Auteur]]),CHAR(160),CHAR(32)))</f>
        <v>﻿﻿ErnestoMALLO</v>
      </c>
      <c r="K375" s="624" t="str">
        <f>_xlfn.TEXTBEFORE(A375,"")</f>
        <v/>
      </c>
      <c r="M375" s="119"/>
      <c r="O375" s="118"/>
      <c r="Q375" s="634" t="s">
        <v>275</v>
      </c>
      <c r="R375" s="705" t="s">
        <v>1843</v>
      </c>
      <c r="S375" s="389" t="s">
        <v>189</v>
      </c>
      <c r="AM375" s="643"/>
    </row>
    <row r="376" spans="1:39" ht="12.95" customHeight="1" x14ac:dyDescent="0.15">
      <c r="A376" s="608" t="s">
        <v>1691</v>
      </c>
      <c r="B376" s="527" t="str">
        <f>IF(COUNTIF($A$2:A376,A376)&gt;1,"Doublon","")</f>
        <v/>
      </c>
      <c r="C376" s="122" t="s">
        <v>20</v>
      </c>
      <c r="D376" s="127" t="s">
        <v>628</v>
      </c>
      <c r="E376" s="127"/>
      <c r="F376" s="676" t="str">
        <f>MID(A376,SEARCH("",A376)+1,99)</f>
        <v>ugeniaAlmeida</v>
      </c>
      <c r="G376" s="676"/>
      <c r="H376" s="814" t="str">
        <f>SUBSTITUTE(A376,CHAR(160),CHAR(32))</f>
        <v>EugeniaAlmeida</v>
      </c>
      <c r="I376" s="814"/>
      <c r="J376" s="814" t="str">
        <f>TRIM(SUBSTITUTE(CLEAN(Tableau11[[#This Row],[Auteur]]),CHAR(160),CHAR(32)))</f>
        <v>EugeniaAlmeida</v>
      </c>
      <c r="K376" s="801" t="str">
        <f>_xlfn.TEXTBEFORE(A376,"")</f>
        <v/>
      </c>
      <c r="L376" s="114"/>
      <c r="M376" s="119"/>
      <c r="N376" s="279"/>
      <c r="O376" s="118"/>
      <c r="P376" s="280"/>
      <c r="Q376" s="572" t="s">
        <v>42</v>
      </c>
      <c r="R376" s="704" t="s">
        <v>1266</v>
      </c>
      <c r="S376" s="388" t="s">
        <v>25</v>
      </c>
      <c r="T376" s="115"/>
      <c r="U376" s="129"/>
      <c r="V376" s="114"/>
      <c r="W376" s="114"/>
      <c r="X376" s="114"/>
      <c r="Y376" s="114"/>
      <c r="Z376" s="284" t="s">
        <v>1616</v>
      </c>
      <c r="AA376" s="131" t="s">
        <v>628</v>
      </c>
      <c r="AB376" s="124"/>
      <c r="AC376" s="114"/>
      <c r="AD376" s="114"/>
      <c r="AE376" s="114"/>
      <c r="AF376" s="114"/>
      <c r="AH376" s="352"/>
      <c r="AI376" s="115"/>
      <c r="AJ376" s="115"/>
      <c r="AK376" s="115"/>
      <c r="AM376" s="643"/>
    </row>
    <row r="377" spans="1:39" ht="12.95" customHeight="1" x14ac:dyDescent="0.15">
      <c r="A377" s="687" t="s">
        <v>1691</v>
      </c>
      <c r="C377" s="122" t="s">
        <v>20</v>
      </c>
      <c r="F377" s="676" t="str">
        <f>MID(A377,SEARCH("",A377)+1,99)</f>
        <v>ugeniaAlmeida</v>
      </c>
      <c r="G377" s="676"/>
      <c r="H377" s="814" t="str">
        <f>SUBSTITUTE(A377,CHAR(160),CHAR(32))</f>
        <v>EugeniaAlmeida</v>
      </c>
      <c r="I377" s="814"/>
      <c r="J377" s="814" t="str">
        <f>TRIM(SUBSTITUTE(CLEAN(Tableau11[[#This Row],[Auteur]]),CHAR(160),CHAR(32)))</f>
        <v>EugeniaAlmeida</v>
      </c>
      <c r="K377" s="125" t="str">
        <f>_xlfn.TEXTBEFORE(A377,"")</f>
        <v/>
      </c>
      <c r="M377" s="119"/>
      <c r="O377" s="118"/>
      <c r="Q377" s="634" t="s">
        <v>275</v>
      </c>
      <c r="R377" s="705" t="s">
        <v>1843</v>
      </c>
      <c r="S377" s="125" t="s">
        <v>25</v>
      </c>
      <c r="AM377" s="643"/>
    </row>
    <row r="378" spans="1:39" ht="12.95" customHeight="1" x14ac:dyDescent="0.15">
      <c r="A378" s="652" t="s">
        <v>1989</v>
      </c>
      <c r="C378" s="122" t="s">
        <v>20</v>
      </c>
      <c r="D378" s="675" t="s">
        <v>1140</v>
      </c>
      <c r="E378" s="676" t="s">
        <v>1140</v>
      </c>
      <c r="F378" s="676" t="str">
        <f>MID(A378,SEARCH("",A378)+1,99)</f>
        <v>﻿EugenioAGUIRE</v>
      </c>
      <c r="G378" s="676"/>
      <c r="H378" s="814" t="str">
        <f>SUBSTITUTE(A378,CHAR(160),CHAR(32))</f>
        <v>﻿﻿EugenioAGUIRE</v>
      </c>
      <c r="I378" s="814"/>
      <c r="J378" s="814" t="str">
        <f>TRIM(SUBSTITUTE(CLEAN(Tableau11[[#This Row],[Auteur]]),CHAR(160),CHAR(32)))</f>
        <v>﻿﻿EugenioAGUIRE</v>
      </c>
      <c r="K378" s="676" t="str">
        <f>_xlfn.TEXTBEFORE(A378,"")</f>
        <v/>
      </c>
      <c r="Q378" s="668" t="s">
        <v>996</v>
      </c>
      <c r="R378" s="705" t="s">
        <v>1843</v>
      </c>
      <c r="S378" s="389" t="s">
        <v>189</v>
      </c>
      <c r="AM378" s="643"/>
    </row>
    <row r="379" spans="1:39" ht="12.95" customHeight="1" x14ac:dyDescent="0.2">
      <c r="A379" s="232" t="s">
        <v>2956</v>
      </c>
      <c r="C379" s="122" t="s">
        <v>20</v>
      </c>
      <c r="F379" s="676" t="str">
        <f>MID(A379,SEARCH("",A379)+1,99)</f>
        <v>vaGarcíaSaénzdeUrturi</v>
      </c>
      <c r="G379" s="676"/>
      <c r="H379" s="814" t="str">
        <f>SUBSTITUTE(A379,CHAR(160),CHAR(32))</f>
        <v>EvaGarcíaSaénzdeUrturi</v>
      </c>
      <c r="I379" s="814"/>
      <c r="J379" s="814" t="str">
        <f>TRIM(SUBSTITUTE(CLEAN(Tableau11[[#This Row],[Auteur]]),CHAR(160),CHAR(32)))</f>
        <v>EvaGarcíaSaénzdeUrturi</v>
      </c>
      <c r="K379" s="125" t="str">
        <f>_xlfn.TEXTBEFORE(A379,"")</f>
        <v/>
      </c>
      <c r="M379" s="119"/>
      <c r="O379" s="118"/>
      <c r="P379" s="652" t="s">
        <v>2957</v>
      </c>
      <c r="Q379" s="127" t="s">
        <v>67</v>
      </c>
      <c r="S379" s="388" t="s">
        <v>25</v>
      </c>
      <c r="U379" s="291"/>
      <c r="AA379" s="655" t="str">
        <f>RIGHT(A379,LEN(A379)-SEARCH("",A379))</f>
        <v>vaGarcíaSaénzdeUrturi</v>
      </c>
      <c r="AM379" s="643"/>
    </row>
    <row r="380" spans="1:39" ht="12.95" customHeight="1" x14ac:dyDescent="0.15">
      <c r="A380" s="412" t="s">
        <v>2808</v>
      </c>
      <c r="B380" s="527" t="str">
        <f>IF(COUNTIF($A$2:A380,A380)&gt;1,"Doublon","")</f>
        <v/>
      </c>
      <c r="C380" s="162" t="s">
        <v>20</v>
      </c>
      <c r="D380" s="162" t="s">
        <v>692</v>
      </c>
      <c r="E380" s="162"/>
      <c r="F380" s="676" t="str">
        <f>MID(A380,SEARCH("",A380)+1,99)</f>
        <v>vaPrud’Homme</v>
      </c>
      <c r="G380" s="676"/>
      <c r="H380" s="814" t="str">
        <f>SUBSTITUTE(A380,CHAR(160),CHAR(32))</f>
        <v>EvaPrud’Homme</v>
      </c>
      <c r="I380" s="814"/>
      <c r="J380" s="814" t="str">
        <f>TRIM(SUBSTITUTE(CLEAN(Tableau11[[#This Row],[Auteur]]),CHAR(160),CHAR(32)))</f>
        <v>EvaPrud’Homme</v>
      </c>
      <c r="K380" s="162" t="str">
        <f>_xlfn.TEXTBEFORE(A380,"")</f>
        <v/>
      </c>
      <c r="L380" s="162" t="s">
        <v>26</v>
      </c>
      <c r="M380" s="361"/>
      <c r="N380" s="413" t="s">
        <v>22</v>
      </c>
      <c r="O380" s="299"/>
      <c r="P380" s="162" t="s">
        <v>2809</v>
      </c>
      <c r="Q380" s="125" t="s">
        <v>38</v>
      </c>
      <c r="R380" s="704" t="s">
        <v>2409</v>
      </c>
      <c r="S380" s="390" t="s">
        <v>25</v>
      </c>
      <c r="T380" s="414" t="s">
        <v>20</v>
      </c>
      <c r="U380" s="291"/>
      <c r="V380" s="162"/>
      <c r="W380" s="162"/>
      <c r="X380" s="162"/>
      <c r="Y380" s="162"/>
      <c r="Z380" s="412" t="s">
        <v>2808</v>
      </c>
      <c r="AA380" s="287" t="s">
        <v>692</v>
      </c>
      <c r="AB380" s="162"/>
      <c r="AC380" s="116" t="s">
        <v>26</v>
      </c>
      <c r="AD380" s="116"/>
      <c r="AE380" s="116"/>
      <c r="AF380" s="116" t="s">
        <v>26</v>
      </c>
      <c r="AG380" s="162"/>
      <c r="AH380" s="525"/>
      <c r="AI380" s="162"/>
      <c r="AJ380" s="162"/>
      <c r="AK380" s="162"/>
      <c r="AL380" s="162"/>
      <c r="AM380" s="685"/>
    </row>
    <row r="381" spans="1:39" ht="12.95" customHeight="1" x14ac:dyDescent="0.15">
      <c r="A381" s="652" t="s">
        <v>1990</v>
      </c>
      <c r="C381" s="122" t="s">
        <v>20</v>
      </c>
      <c r="D381" s="675" t="s">
        <v>1141</v>
      </c>
      <c r="E381" s="676" t="s">
        <v>1141</v>
      </c>
      <c r="F381" s="676" t="str">
        <f>MID(A381,SEARCH("",A381)+1,99)</f>
        <v>﻿F.GHAGHENBECK</v>
      </c>
      <c r="G381" s="676"/>
      <c r="H381" s="814" t="str">
        <f>SUBSTITUTE(A381,CHAR(160),CHAR(32))</f>
        <v>﻿﻿F.GHAGHENBECK</v>
      </c>
      <c r="I381" s="814"/>
      <c r="J381" s="814" t="str">
        <f>TRIM(SUBSTITUTE(CLEAN(Tableau11[[#This Row],[Auteur]]),CHAR(160),CHAR(32)))</f>
        <v>﻿﻿F.GHAGHENBECK</v>
      </c>
      <c r="K381" s="676" t="str">
        <f>_xlfn.TEXTBEFORE(A381,"")</f>
        <v/>
      </c>
      <c r="Q381" s="668" t="s">
        <v>996</v>
      </c>
      <c r="R381" s="705" t="s">
        <v>1843</v>
      </c>
      <c r="S381" s="389" t="s">
        <v>189</v>
      </c>
      <c r="AM381" s="643"/>
    </row>
    <row r="382" spans="1:39" ht="12.95" customHeight="1" x14ac:dyDescent="0.2">
      <c r="A382" s="232" t="s">
        <v>2958</v>
      </c>
      <c r="C382" s="122" t="s">
        <v>20</v>
      </c>
      <c r="F382" s="676" t="str">
        <f>MID(A382,SEARCH("",A382)+1,99)</f>
        <v>abricePapillon</v>
      </c>
      <c r="G382" s="676"/>
      <c r="H382" s="814" t="str">
        <f>SUBSTITUTE(A382,CHAR(160),CHAR(32))</f>
        <v>FabricePapillon</v>
      </c>
      <c r="I382" s="814"/>
      <c r="J382" s="814" t="str">
        <f>TRIM(SUBSTITUTE(CLEAN(Tableau11[[#This Row],[Auteur]]),CHAR(160),CHAR(32)))</f>
        <v>FabricePapillon</v>
      </c>
      <c r="K382" s="125" t="str">
        <f>_xlfn.TEXTBEFORE(A382,"")</f>
        <v/>
      </c>
      <c r="M382" s="119"/>
      <c r="O382" s="118"/>
      <c r="P382" s="652" t="s">
        <v>1093</v>
      </c>
      <c r="Q382" s="127" t="s">
        <v>67</v>
      </c>
      <c r="S382" s="389" t="s">
        <v>189</v>
      </c>
      <c r="U382" s="291"/>
      <c r="AA382" s="655" t="str">
        <f>RIGHT(A382,LEN(A382)-SEARCH("",A382))</f>
        <v>abricePapillon</v>
      </c>
      <c r="AM382" s="643"/>
    </row>
    <row r="383" spans="1:39" ht="12.95" customHeight="1" x14ac:dyDescent="0.2">
      <c r="A383" s="232" t="s">
        <v>2959</v>
      </c>
      <c r="C383" s="122" t="s">
        <v>20</v>
      </c>
      <c r="F383" s="676" t="str">
        <f>MID(A383,SEARCH("",A383)+1,99)</f>
        <v>abriceRose</v>
      </c>
      <c r="G383" s="676"/>
      <c r="H383" s="814" t="str">
        <f>SUBSTITUTE(A383,CHAR(160),CHAR(32))</f>
        <v>FabriceRose</v>
      </c>
      <c r="I383" s="814"/>
      <c r="J383" s="814" t="str">
        <f>TRIM(SUBSTITUTE(CLEAN(Tableau11[[#This Row],[Auteur]]),CHAR(160),CHAR(32)))</f>
        <v>FabriceRose</v>
      </c>
      <c r="K383" s="125" t="str">
        <f>_xlfn.TEXTBEFORE(A383,"")</f>
        <v/>
      </c>
      <c r="M383" s="119"/>
      <c r="O383" s="118"/>
      <c r="P383" s="652" t="s">
        <v>2960</v>
      </c>
      <c r="Q383" s="127" t="s">
        <v>67</v>
      </c>
      <c r="S383" s="389" t="s">
        <v>189</v>
      </c>
      <c r="U383" s="291"/>
      <c r="AA383" s="655" t="str">
        <f>RIGHT(A383,LEN(A383)-SEARCH("",A383))</f>
        <v>abriceRose</v>
      </c>
      <c r="AM383" s="643"/>
    </row>
    <row r="384" spans="1:39" ht="12.95" customHeight="1" x14ac:dyDescent="0.2">
      <c r="A384" s="615" t="s">
        <v>1925</v>
      </c>
      <c r="C384" s="122" t="s">
        <v>20</v>
      </c>
      <c r="D384" s="624" t="str">
        <f>RIGHT(A384,LEN(A384)-SEARCH("",A384))</f>
        <v>edericoAxat</v>
      </c>
      <c r="E384" s="624"/>
      <c r="F384" s="676" t="str">
        <f>MID(A384,SEARCH("",A384)+1,99)</f>
        <v>edericoAxat</v>
      </c>
      <c r="G384" s="676"/>
      <c r="H384" s="814" t="str">
        <f>SUBSTITUTE(A384,CHAR(160),CHAR(32))</f>
        <v>FedericoAxat</v>
      </c>
      <c r="I384" s="814"/>
      <c r="J384" s="814" t="str">
        <f>TRIM(SUBSTITUTE(CLEAN(Tableau11[[#This Row],[Auteur]]),CHAR(160),CHAR(32)))</f>
        <v>FedericoAxat</v>
      </c>
      <c r="K384" s="624" t="str">
        <f>_xlfn.TEXTBEFORE(A384,"")</f>
        <v/>
      </c>
      <c r="M384" s="119"/>
      <c r="O384" s="118"/>
      <c r="Q384" s="125" t="s">
        <v>860</v>
      </c>
      <c r="R384" s="705" t="s">
        <v>1843</v>
      </c>
      <c r="S384" s="389" t="s">
        <v>189</v>
      </c>
      <c r="Z384" s="598"/>
      <c r="AM384" s="643"/>
    </row>
    <row r="385" spans="1:39" ht="12.95" customHeight="1" x14ac:dyDescent="0.15">
      <c r="A385" s="687" t="s">
        <v>1859</v>
      </c>
      <c r="C385" s="122" t="s">
        <v>20</v>
      </c>
      <c r="F385" s="676" t="str">
        <f>MID(A385,SEARCH("",A385)+1,99)</f>
        <v>edericoDallocchio</v>
      </c>
      <c r="G385" s="676"/>
      <c r="H385" s="814" t="str">
        <f>SUBSTITUTE(A385,CHAR(160),CHAR(32))</f>
        <v>FedericoDallocchio</v>
      </c>
      <c r="I385" s="814"/>
      <c r="J385" s="814" t="str">
        <f>TRIM(SUBSTITUTE(CLEAN(Tableau11[[#This Row],[Auteur]]),CHAR(160),CHAR(32)))</f>
        <v>FedericoDallocchio</v>
      </c>
      <c r="K385" s="125" t="str">
        <f>_xlfn.TEXTBEFORE(A385,"")</f>
        <v/>
      </c>
      <c r="M385" s="119"/>
      <c r="O385" s="118"/>
      <c r="Q385" s="634" t="s">
        <v>275</v>
      </c>
      <c r="R385" s="705" t="s">
        <v>1843</v>
      </c>
      <c r="S385" s="389" t="s">
        <v>189</v>
      </c>
      <c r="AM385" s="643"/>
    </row>
    <row r="386" spans="1:39" ht="14.1" customHeight="1" x14ac:dyDescent="0.2">
      <c r="A386" s="652" t="s">
        <v>1860</v>
      </c>
      <c r="C386" s="122" t="s">
        <v>20</v>
      </c>
      <c r="D386" s="624" t="s">
        <v>1097</v>
      </c>
      <c r="E386" s="624"/>
      <c r="F386" s="676" t="str">
        <f>MID(A386,SEARCH("",A386)+1,99)</f>
        <v>﻿FélixBRUZZONE</v>
      </c>
      <c r="G386" s="676"/>
      <c r="H386" s="814" t="str">
        <f>SUBSTITUTE(A386,CHAR(160),CHAR(32))</f>
        <v>﻿﻿FélixBRUZZONE</v>
      </c>
      <c r="I386" s="814"/>
      <c r="J386" s="814" t="str">
        <f>TRIM(SUBSTITUTE(CLEAN(Tableau11[[#This Row],[Auteur]]),CHAR(160),CHAR(32)))</f>
        <v>﻿﻿FélixBRUZZONE</v>
      </c>
      <c r="K386" s="624" t="str">
        <f>_xlfn.TEXTBEFORE(A386,"")</f>
        <v/>
      </c>
      <c r="M386" s="119"/>
      <c r="O386" s="118"/>
      <c r="Q386" s="634" t="s">
        <v>275</v>
      </c>
      <c r="R386" s="705" t="s">
        <v>1843</v>
      </c>
      <c r="S386" s="389" t="s">
        <v>189</v>
      </c>
      <c r="AM386" s="643"/>
    </row>
    <row r="387" spans="1:39" ht="12.95" customHeight="1" x14ac:dyDescent="0.15">
      <c r="A387" s="608" t="s">
        <v>1692</v>
      </c>
      <c r="B387" s="527" t="str">
        <f>IF(COUNTIF($A$2:A387,A387)&gt;1,"Doublon","")</f>
        <v/>
      </c>
      <c r="C387" s="122" t="s">
        <v>20</v>
      </c>
      <c r="D387" s="125" t="s">
        <v>646</v>
      </c>
      <c r="F387" s="676" t="str">
        <f>MID(A387,SEARCH("",A387)+1,99)</f>
        <v>ernandaMelchor</v>
      </c>
      <c r="G387" s="676"/>
      <c r="H387" s="814" t="str">
        <f>SUBSTITUTE(A387,CHAR(160),CHAR(32))</f>
        <v>FernandaMelchor</v>
      </c>
      <c r="I387" s="814"/>
      <c r="J387" s="814" t="str">
        <f>TRIM(SUBSTITUTE(CLEAN(Tableau11[[#This Row],[Auteur]]),CHAR(160),CHAR(32)))</f>
        <v>FernandaMelchor</v>
      </c>
      <c r="K387" s="125" t="str">
        <f>_xlfn.TEXTBEFORE(A387,"")</f>
        <v/>
      </c>
      <c r="L387" s="162" t="s">
        <v>26</v>
      </c>
      <c r="N387" s="290" t="s">
        <v>22</v>
      </c>
      <c r="O387" s="118"/>
      <c r="Q387" s="572" t="s">
        <v>42</v>
      </c>
      <c r="R387" s="704" t="s">
        <v>1266</v>
      </c>
      <c r="S387" s="388" t="s">
        <v>25</v>
      </c>
      <c r="U387" s="129"/>
      <c r="Z387" s="287" t="s">
        <v>1377</v>
      </c>
      <c r="AA387" s="287" t="s">
        <v>646</v>
      </c>
      <c r="AM387" s="643"/>
    </row>
    <row r="388" spans="1:39" ht="12.95" customHeight="1" x14ac:dyDescent="0.15">
      <c r="A388" s="652" t="s">
        <v>1692</v>
      </c>
      <c r="F388" s="676" t="str">
        <f>MID(A388,SEARCH("",A388)+1,99)</f>
        <v>ernandaMelchor</v>
      </c>
      <c r="G388" s="676"/>
      <c r="H388" s="814" t="str">
        <f>SUBSTITUTE(A388,CHAR(160),CHAR(32))</f>
        <v>FernandaMelchor</v>
      </c>
      <c r="I388" s="814"/>
      <c r="J388" s="814" t="str">
        <f>TRIM(SUBSTITUTE(CLEAN(Tableau11[[#This Row],[Auteur]]),CHAR(160),CHAR(32)))</f>
        <v>FernandaMelchor</v>
      </c>
      <c r="K388" s="125" t="str">
        <f>_xlfn.TEXTBEFORE(A388,"")</f>
        <v/>
      </c>
      <c r="Q388" s="668" t="s">
        <v>996</v>
      </c>
      <c r="R388" s="705" t="s">
        <v>1843</v>
      </c>
      <c r="S388" s="745" t="s">
        <v>25</v>
      </c>
      <c r="AM388" s="643"/>
    </row>
    <row r="389" spans="1:39" ht="12.95" customHeight="1" x14ac:dyDescent="0.2">
      <c r="A389" s="614" t="s">
        <v>1991</v>
      </c>
      <c r="C389" s="122" t="s">
        <v>20</v>
      </c>
      <c r="D389" s="624" t="str">
        <f>RIGHT(A389,LEN(A389)-SEARCH("",A389))</f>
        <v>ernandoA.Flores</v>
      </c>
      <c r="E389" s="624"/>
      <c r="F389" s="676" t="str">
        <f>MID(A389,SEARCH("",A389)+1,99)</f>
        <v>ernandoA.Flores</v>
      </c>
      <c r="G389" s="676"/>
      <c r="H389" s="814" t="str">
        <f>SUBSTITUTE(A389,CHAR(160),CHAR(32))</f>
        <v>FernandoA.Flores</v>
      </c>
      <c r="I389" s="814"/>
      <c r="J389" s="814" t="str">
        <f>TRIM(SUBSTITUTE(CLEAN(Tableau11[[#This Row],[Auteur]]),CHAR(160),CHAR(32)))</f>
        <v>FernandoA.Flores</v>
      </c>
      <c r="K389" s="624" t="str">
        <f>_xlfn.TEXTBEFORE(A389,"")</f>
        <v/>
      </c>
      <c r="M389" s="119"/>
      <c r="O389" s="118"/>
      <c r="Q389" s="668" t="s">
        <v>996</v>
      </c>
      <c r="R389" s="705" t="s">
        <v>1843</v>
      </c>
      <c r="S389" s="389" t="s">
        <v>189</v>
      </c>
      <c r="Z389" s="629"/>
      <c r="AM389" s="643"/>
    </row>
    <row r="390" spans="1:39" ht="12.95" customHeight="1" x14ac:dyDescent="0.2">
      <c r="A390" s="652" t="s">
        <v>2032</v>
      </c>
      <c r="C390" s="122" t="s">
        <v>20</v>
      </c>
      <c r="D390" s="624" t="str">
        <f>RIGHT(A390,LEN(A390)-SEARCH("",A390))</f>
        <v>ernandoAmpuero</v>
      </c>
      <c r="F390" s="676" t="str">
        <f>MID(A390,SEARCH("",A390)+1,99)</f>
        <v>ernandoAmpuero</v>
      </c>
      <c r="G390" s="676"/>
      <c r="H390" s="814" t="str">
        <f>SUBSTITUTE(A390,CHAR(160),CHAR(32))</f>
        <v>FernandoAmpuero</v>
      </c>
      <c r="I390" s="814"/>
      <c r="J390" s="814" t="str">
        <f>TRIM(SUBSTITUTE(CLEAN(Tableau11[[#This Row],[Auteur]]),CHAR(160),CHAR(32)))</f>
        <v>FernandoAmpuero</v>
      </c>
      <c r="K390" s="125" t="str">
        <f>_xlfn.TEXTBEFORE(A390,"")</f>
        <v/>
      </c>
      <c r="M390" s="119"/>
      <c r="O390" s="118"/>
      <c r="Q390" s="669" t="s">
        <v>1120</v>
      </c>
      <c r="R390" s="708" t="s">
        <v>1843</v>
      </c>
      <c r="S390" s="389" t="s">
        <v>189</v>
      </c>
      <c r="AM390" s="643"/>
    </row>
    <row r="391" spans="1:39" ht="12.95" customHeight="1" x14ac:dyDescent="0.2">
      <c r="A391" s="614" t="s">
        <v>1926</v>
      </c>
      <c r="C391" s="122" t="s">
        <v>20</v>
      </c>
      <c r="D391" s="624" t="str">
        <f>RIGHT(A391,LEN(A391)-SEARCH("",A391))</f>
        <v>ernandoBonassi</v>
      </c>
      <c r="E391" s="624"/>
      <c r="F391" s="676" t="str">
        <f>MID(A391,SEARCH("",A391)+1,99)</f>
        <v>ernandoBonassi</v>
      </c>
      <c r="G391" s="676"/>
      <c r="H391" s="814" t="str">
        <f>SUBSTITUTE(A391,CHAR(160),CHAR(32))</f>
        <v>FernandoBonassi</v>
      </c>
      <c r="I391" s="814"/>
      <c r="J391" s="814" t="str">
        <f>TRIM(SUBSTITUTE(CLEAN(Tableau11[[#This Row],[Auteur]]),CHAR(160),CHAR(32)))</f>
        <v>FernandoBonassi</v>
      </c>
      <c r="K391" s="624" t="str">
        <f>_xlfn.TEXTBEFORE(A391,"")</f>
        <v/>
      </c>
      <c r="M391" s="119"/>
      <c r="O391" s="118"/>
      <c r="Q391" s="125" t="s">
        <v>860</v>
      </c>
      <c r="R391" s="705" t="s">
        <v>1843</v>
      </c>
      <c r="S391" s="389" t="s">
        <v>189</v>
      </c>
      <c r="Z391" s="626"/>
      <c r="AM391" s="643"/>
    </row>
    <row r="392" spans="1:39" ht="12.95" customHeight="1" x14ac:dyDescent="0.15">
      <c r="A392" s="125" t="s">
        <v>2320</v>
      </c>
      <c r="B392" s="527" t="str">
        <f>IF(COUNTIF($A$2:A392,A392)&gt;1,"Doublon","")</f>
        <v/>
      </c>
      <c r="C392" s="125" t="s">
        <v>26</v>
      </c>
      <c r="D392" s="125" t="s">
        <v>841</v>
      </c>
      <c r="F392" s="676" t="str">
        <f>MID(A392,SEARCH("",A392)+1,99)</f>
        <v>rancesFyfield</v>
      </c>
      <c r="G392" s="676"/>
      <c r="H392" s="814" t="str">
        <f>SUBSTITUTE(A392,CHAR(160),CHAR(32))</f>
        <v>FrancesFyfield</v>
      </c>
      <c r="I392" s="928" t="str">
        <f>SUBSTITUTE(A392,CHAR(160),"")</f>
        <v>FrancesFyfield</v>
      </c>
      <c r="J392" s="929" t="str">
        <f>TRIM(SUBSTITUTE(CLEAN(Tableau11[[#This Row],[Auteur]]),CHAR(160),CHAR(32)))</f>
        <v>FrancesFyfield</v>
      </c>
      <c r="K392" s="125" t="str">
        <f>_xlfn.TEXTBEFORE(A392,"")</f>
        <v/>
      </c>
      <c r="M392" s="119"/>
      <c r="O392" s="118"/>
      <c r="Q392" s="778" t="s">
        <v>55</v>
      </c>
      <c r="R392" s="704" t="s">
        <v>2409</v>
      </c>
      <c r="S392" s="389" t="s">
        <v>189</v>
      </c>
      <c r="T392" s="302" t="s">
        <v>20</v>
      </c>
      <c r="U392" s="291"/>
      <c r="Z392" s="287" t="s">
        <v>2373</v>
      </c>
      <c r="AA392" s="556" t="s">
        <v>841</v>
      </c>
      <c r="AB392" s="124" t="s">
        <v>26</v>
      </c>
      <c r="AE392" s="125" t="s">
        <v>26</v>
      </c>
      <c r="AF392" s="125" t="s">
        <v>26</v>
      </c>
      <c r="AK392" s="555" t="s">
        <v>1447</v>
      </c>
      <c r="AM392" s="643"/>
    </row>
    <row r="393" spans="1:39" ht="12.95" customHeight="1" x14ac:dyDescent="0.2">
      <c r="A393" s="614" t="s">
        <v>1992</v>
      </c>
      <c r="C393" s="122" t="s">
        <v>20</v>
      </c>
      <c r="D393" s="624" t="str">
        <f>RIGHT(A393,LEN(A393)-SEARCH("",A393))</f>
        <v>ranciscoGerardoHaghenbeck</v>
      </c>
      <c r="E393" s="624"/>
      <c r="F393" s="676" t="str">
        <f>MID(A393,SEARCH("",A393)+1,99)</f>
        <v>ranciscoGerardoHaghenbeck</v>
      </c>
      <c r="G393" s="676"/>
      <c r="H393" s="814" t="str">
        <f>SUBSTITUTE(A393,CHAR(160),CHAR(32))</f>
        <v>FranciscoGerardoHaghenbeck</v>
      </c>
      <c r="I393" s="814"/>
      <c r="J393" s="814" t="str">
        <f>TRIM(SUBSTITUTE(CLEAN(Tableau11[[#This Row],[Auteur]]),CHAR(160),CHAR(32)))</f>
        <v>FranciscoGerardoHaghenbeck</v>
      </c>
      <c r="K393" s="624" t="str">
        <f>_xlfn.TEXTBEFORE(A393,"")</f>
        <v/>
      </c>
      <c r="M393" s="119"/>
      <c r="O393" s="118"/>
      <c r="Q393" s="668" t="s">
        <v>996</v>
      </c>
      <c r="R393" s="705" t="s">
        <v>1843</v>
      </c>
      <c r="S393" s="389" t="s">
        <v>189</v>
      </c>
      <c r="Z393" s="629"/>
      <c r="AM393" s="643"/>
    </row>
    <row r="394" spans="1:39" ht="12.95" customHeight="1" x14ac:dyDescent="0.15">
      <c r="A394" s="307" t="s">
        <v>2467</v>
      </c>
      <c r="B394" s="527" t="str">
        <f>IF(COUNTIF($A$2:A394,A394)&gt;1,"Doublon","")</f>
        <v/>
      </c>
      <c r="C394" s="115"/>
      <c r="D394" s="127" t="s">
        <v>353</v>
      </c>
      <c r="E394" s="127"/>
      <c r="F394" s="676" t="str">
        <f>MID(A394,SEARCH("",A394)+1,99)</f>
        <v>ranckThilliez</v>
      </c>
      <c r="G394" s="676"/>
      <c r="H394" s="814" t="str">
        <f>SUBSTITUTE(A394,CHAR(160),CHAR(32))</f>
        <v>FranckThilliez</v>
      </c>
      <c r="I394" s="814"/>
      <c r="J394" s="814" t="str">
        <f>TRIM(SUBSTITUTE(CLEAN(Tableau11[[#This Row],[Auteur]]),CHAR(160),CHAR(32)))</f>
        <v>FranckThilliez</v>
      </c>
      <c r="K394" s="801" t="str">
        <f>_xlfn.TEXTBEFORE(A394,"")</f>
        <v/>
      </c>
      <c r="L394" s="116" t="s">
        <v>29</v>
      </c>
      <c r="M394" s="119"/>
      <c r="N394" s="276" t="s">
        <v>22</v>
      </c>
      <c r="O394" s="282" t="s">
        <v>30</v>
      </c>
      <c r="P394" s="301" t="s">
        <v>359</v>
      </c>
      <c r="Q394" s="572" t="s">
        <v>82</v>
      </c>
      <c r="R394" s="704" t="s">
        <v>2409</v>
      </c>
      <c r="S394" s="389" t="s">
        <v>189</v>
      </c>
      <c r="T394" s="115"/>
      <c r="U394" s="417"/>
      <c r="V394" s="114"/>
      <c r="W394" s="114"/>
      <c r="X394" s="114"/>
      <c r="Y394" s="114"/>
      <c r="Z394" s="114"/>
      <c r="AA394" s="127"/>
      <c r="AB394" s="124"/>
      <c r="AC394" s="114"/>
      <c r="AD394" s="114"/>
      <c r="AE394" s="114"/>
      <c r="AF394" s="114"/>
      <c r="AH394" s="352"/>
      <c r="AI394" s="115"/>
      <c r="AJ394" s="115"/>
      <c r="AK394" s="115"/>
      <c r="AM394" s="643"/>
    </row>
    <row r="395" spans="1:39" ht="12.95" customHeight="1" x14ac:dyDescent="0.15">
      <c r="A395" s="307" t="s">
        <v>2467</v>
      </c>
      <c r="B395" s="527"/>
      <c r="C395" s="115"/>
      <c r="D395" s="127" t="s">
        <v>353</v>
      </c>
      <c r="E395" s="127"/>
      <c r="F395" s="676" t="str">
        <f>MID(A395,SEARCH("",A395)+1,99)</f>
        <v>ranckThilliez</v>
      </c>
      <c r="G395" s="676"/>
      <c r="H395" s="814" t="str">
        <f>SUBSTITUTE(A395,CHAR(160),CHAR(32))</f>
        <v>FranckThilliez</v>
      </c>
      <c r="I395" s="814"/>
      <c r="J395" s="814" t="str">
        <f>TRIM(SUBSTITUTE(CLEAN(Tableau11[[#This Row],[Auteur]]),CHAR(160),CHAR(32)))</f>
        <v>FranckThilliez</v>
      </c>
      <c r="K395" s="801" t="str">
        <f>_xlfn.TEXTBEFORE(A395,"")</f>
        <v/>
      </c>
      <c r="L395" s="116" t="s">
        <v>20</v>
      </c>
      <c r="M395" s="300"/>
      <c r="N395" s="276" t="s">
        <v>22</v>
      </c>
      <c r="O395" s="282"/>
      <c r="P395" s="301" t="s">
        <v>2468</v>
      </c>
      <c r="Q395" s="572" t="s">
        <v>82</v>
      </c>
      <c r="R395" s="704" t="s">
        <v>2409</v>
      </c>
      <c r="S395" s="389" t="s">
        <v>189</v>
      </c>
      <c r="T395" s="404" t="s">
        <v>20</v>
      </c>
      <c r="U395" s="417"/>
      <c r="V395" s="114"/>
      <c r="W395" s="114"/>
      <c r="X395" s="114"/>
      <c r="Y395" s="114"/>
      <c r="Z395" s="114"/>
      <c r="AA395" s="127"/>
      <c r="AB395" s="124"/>
      <c r="AC395" s="114"/>
      <c r="AD395" s="114"/>
      <c r="AE395" s="114"/>
      <c r="AF395" s="114"/>
      <c r="AH395" s="352"/>
      <c r="AI395" s="115"/>
      <c r="AJ395" s="115"/>
      <c r="AK395" s="115"/>
      <c r="AM395" s="643"/>
    </row>
    <row r="396" spans="1:39" ht="21" customHeight="1" x14ac:dyDescent="0.15">
      <c r="A396" s="307" t="s">
        <v>2467</v>
      </c>
      <c r="B396" s="527"/>
      <c r="C396" s="115"/>
      <c r="D396" s="127" t="s">
        <v>353</v>
      </c>
      <c r="E396" s="127"/>
      <c r="F396" s="676" t="str">
        <f>MID(A396,SEARCH("",A396)+1,99)</f>
        <v>ranckThilliez</v>
      </c>
      <c r="G396" s="676"/>
      <c r="H396" s="814" t="str">
        <f>SUBSTITUTE(A396,CHAR(160),CHAR(32))</f>
        <v>FranckThilliez</v>
      </c>
      <c r="I396" s="814"/>
      <c r="J396" s="814" t="str">
        <f>TRIM(SUBSTITUTE(CLEAN(Tableau11[[#This Row],[Auteur]]),CHAR(160),CHAR(32)))</f>
        <v>FranckThilliez</v>
      </c>
      <c r="K396" s="801" t="str">
        <f>_xlfn.TEXTBEFORE(A396,"")</f>
        <v/>
      </c>
      <c r="L396" s="116" t="s">
        <v>20</v>
      </c>
      <c r="M396" s="300"/>
      <c r="N396" s="276" t="s">
        <v>22</v>
      </c>
      <c r="O396" s="282"/>
      <c r="P396" s="301" t="s">
        <v>2469</v>
      </c>
      <c r="Q396" s="572" t="s">
        <v>82</v>
      </c>
      <c r="R396" s="704" t="s">
        <v>2409</v>
      </c>
      <c r="S396" s="389" t="s">
        <v>189</v>
      </c>
      <c r="T396" s="404" t="s">
        <v>20</v>
      </c>
      <c r="U396" s="417"/>
      <c r="V396" s="114"/>
      <c r="W396" s="114"/>
      <c r="X396" s="114"/>
      <c r="Y396" s="114"/>
      <c r="Z396" s="114"/>
      <c r="AA396" s="127"/>
      <c r="AB396" s="124"/>
      <c r="AC396" s="114"/>
      <c r="AD396" s="114"/>
      <c r="AE396" s="114"/>
      <c r="AF396" s="114"/>
      <c r="AH396" s="352"/>
      <c r="AI396" s="115"/>
      <c r="AJ396" s="115"/>
      <c r="AK396" s="115"/>
      <c r="AM396" s="643"/>
    </row>
    <row r="397" spans="1:39" ht="12.95" customHeight="1" x14ac:dyDescent="0.15">
      <c r="A397" s="307" t="s">
        <v>2467</v>
      </c>
      <c r="B397" s="527"/>
      <c r="C397" s="115"/>
      <c r="D397" s="127" t="s">
        <v>353</v>
      </c>
      <c r="E397" s="127"/>
      <c r="F397" s="676" t="str">
        <f>MID(A397,SEARCH("",A397)+1,99)</f>
        <v>ranckThilliez</v>
      </c>
      <c r="G397" s="676"/>
      <c r="H397" s="814" t="str">
        <f>SUBSTITUTE(A397,CHAR(160),CHAR(32))</f>
        <v>FranckThilliez</v>
      </c>
      <c r="I397" s="814"/>
      <c r="J397" s="814" t="str">
        <f>TRIM(SUBSTITUTE(CLEAN(Tableau11[[#This Row],[Auteur]]),CHAR(160),CHAR(32)))</f>
        <v>FranckThilliez</v>
      </c>
      <c r="K397" s="801" t="str">
        <f>_xlfn.TEXTBEFORE(A397,"")</f>
        <v/>
      </c>
      <c r="L397" s="116"/>
      <c r="M397" s="121"/>
      <c r="N397" s="276"/>
      <c r="O397" s="342" t="s">
        <v>30</v>
      </c>
      <c r="P397" s="301" t="s">
        <v>912</v>
      </c>
      <c r="Q397" s="572" t="s">
        <v>82</v>
      </c>
      <c r="R397" s="704" t="s">
        <v>2409</v>
      </c>
      <c r="S397" s="389" t="s">
        <v>189</v>
      </c>
      <c r="T397" s="115"/>
      <c r="U397" s="292"/>
      <c r="V397" s="114"/>
      <c r="W397" s="114"/>
      <c r="X397" s="114"/>
      <c r="Y397" s="114"/>
      <c r="Z397" s="114"/>
      <c r="AA397" s="127"/>
      <c r="AB397" s="124"/>
      <c r="AC397" s="114"/>
      <c r="AD397" s="114"/>
      <c r="AE397" s="114"/>
      <c r="AF397" s="114"/>
      <c r="AH397" s="352"/>
      <c r="AI397" s="115"/>
      <c r="AJ397" s="115"/>
      <c r="AK397" s="115"/>
      <c r="AM397" s="643"/>
    </row>
    <row r="398" spans="1:39" ht="12.95" customHeight="1" x14ac:dyDescent="0.15">
      <c r="A398" s="307" t="s">
        <v>2467</v>
      </c>
      <c r="B398" s="527" t="str">
        <f>IF(COUNTIF($A$2:A398,A398)&gt;1,"Doublon","")</f>
        <v>Doublon</v>
      </c>
      <c r="C398" s="115"/>
      <c r="D398" s="127" t="s">
        <v>353</v>
      </c>
      <c r="E398" s="127"/>
      <c r="F398" s="676" t="str">
        <f>MID(A398,SEARCH("",A398)+1,99)</f>
        <v>ranckThilliez</v>
      </c>
      <c r="G398" s="676"/>
      <c r="H398" s="814" t="str">
        <f>SUBSTITUTE(A398,CHAR(160),CHAR(32))</f>
        <v>FranckThilliez</v>
      </c>
      <c r="I398" s="814"/>
      <c r="J398" s="814" t="str">
        <f>TRIM(SUBSTITUTE(CLEAN(Tableau11[[#This Row],[Auteur]]),CHAR(160),CHAR(32)))</f>
        <v>FranckThilliez</v>
      </c>
      <c r="K398" s="801" t="str">
        <f>_xlfn.TEXTBEFORE(A398,"")</f>
        <v/>
      </c>
      <c r="L398" s="116" t="s">
        <v>20</v>
      </c>
      <c r="M398" s="119"/>
      <c r="N398" s="415" t="s">
        <v>22</v>
      </c>
      <c r="O398" s="342"/>
      <c r="P398" s="416" t="s">
        <v>746</v>
      </c>
      <c r="Q398" s="572" t="s">
        <v>82</v>
      </c>
      <c r="R398" s="704" t="s">
        <v>2409</v>
      </c>
      <c r="S398" s="389" t="s">
        <v>189</v>
      </c>
      <c r="T398" s="404" t="s">
        <v>20</v>
      </c>
      <c r="U398" s="417"/>
      <c r="V398" s="114"/>
      <c r="W398" s="114"/>
      <c r="X398" s="114"/>
      <c r="Y398" s="114"/>
      <c r="Z398" s="114"/>
      <c r="AA398" s="127"/>
      <c r="AB398" s="124"/>
      <c r="AC398" s="114"/>
      <c r="AD398" s="114"/>
      <c r="AE398" s="114"/>
      <c r="AF398" s="114"/>
      <c r="AH398" s="352"/>
      <c r="AI398" s="115"/>
      <c r="AJ398" s="115"/>
      <c r="AK398" s="115"/>
      <c r="AM398" s="643"/>
    </row>
    <row r="399" spans="1:39" ht="12.95" customHeight="1" x14ac:dyDescent="0.15">
      <c r="A399" s="307" t="s">
        <v>2467</v>
      </c>
      <c r="B399" s="527" t="str">
        <f>IF(COUNTIF($A$2:A399,A399)&gt;1,"Doublon","")</f>
        <v>Doublon</v>
      </c>
      <c r="C399" s="115"/>
      <c r="D399" s="127" t="s">
        <v>353</v>
      </c>
      <c r="E399" s="127"/>
      <c r="F399" s="676" t="str">
        <f>MID(A399,SEARCH("",A399)+1,99)</f>
        <v>ranckThilliez</v>
      </c>
      <c r="G399" s="676"/>
      <c r="H399" s="814" t="str">
        <f>SUBSTITUTE(A399,CHAR(160),CHAR(32))</f>
        <v>FranckThilliez</v>
      </c>
      <c r="I399" s="814"/>
      <c r="J399" s="814" t="str">
        <f>TRIM(SUBSTITUTE(CLEAN(Tableau11[[#This Row],[Auteur]]),CHAR(160),CHAR(32)))</f>
        <v>FranckThilliez</v>
      </c>
      <c r="K399" s="801" t="str">
        <f>_xlfn.TEXTBEFORE(A399,"")</f>
        <v/>
      </c>
      <c r="L399" s="116" t="s">
        <v>20</v>
      </c>
      <c r="M399" s="121" t="s">
        <v>26</v>
      </c>
      <c r="N399" s="276" t="s">
        <v>22</v>
      </c>
      <c r="O399" s="282" t="s">
        <v>30</v>
      </c>
      <c r="P399" s="301" t="s">
        <v>354</v>
      </c>
      <c r="Q399" s="572" t="s">
        <v>82</v>
      </c>
      <c r="R399" s="704" t="s">
        <v>2409</v>
      </c>
      <c r="S399" s="389" t="s">
        <v>189</v>
      </c>
      <c r="T399" s="115"/>
      <c r="U399" s="292"/>
      <c r="V399" s="114"/>
      <c r="W399" s="114"/>
      <c r="X399" s="114"/>
      <c r="Y399" s="114"/>
      <c r="Z399" s="114"/>
      <c r="AA399" s="127"/>
      <c r="AB399" s="124"/>
      <c r="AC399" s="114"/>
      <c r="AD399" s="114"/>
      <c r="AE399" s="114"/>
      <c r="AF399" s="114"/>
      <c r="AH399" s="352"/>
      <c r="AI399" s="115"/>
      <c r="AJ399" s="115"/>
      <c r="AK399" s="115"/>
      <c r="AM399" s="643"/>
    </row>
    <row r="400" spans="1:39" ht="12.95" customHeight="1" x14ac:dyDescent="0.15">
      <c r="A400" s="307" t="s">
        <v>2467</v>
      </c>
      <c r="B400" s="527" t="str">
        <f>IF(COUNTIF($A$2:A400,A400)&gt;1,"Doublon","")</f>
        <v>Doublon</v>
      </c>
      <c r="C400" s="115"/>
      <c r="D400" s="127" t="s">
        <v>353</v>
      </c>
      <c r="E400" s="127"/>
      <c r="F400" s="676" t="str">
        <f>MID(A400,SEARCH("",A400)+1,99)</f>
        <v>ranckThilliez</v>
      </c>
      <c r="G400" s="676"/>
      <c r="H400" s="814" t="str">
        <f>SUBSTITUTE(A400,CHAR(160),CHAR(32))</f>
        <v>FranckThilliez</v>
      </c>
      <c r="I400" s="814"/>
      <c r="J400" s="814" t="str">
        <f>TRIM(SUBSTITUTE(CLEAN(Tableau11[[#This Row],[Auteur]]),CHAR(160),CHAR(32)))</f>
        <v>FranckThilliez</v>
      </c>
      <c r="K400" s="801" t="str">
        <f>_xlfn.TEXTBEFORE(A400,"")</f>
        <v/>
      </c>
      <c r="L400" s="116" t="s">
        <v>20</v>
      </c>
      <c r="M400" s="119" t="s">
        <v>20</v>
      </c>
      <c r="N400" s="276" t="s">
        <v>22</v>
      </c>
      <c r="O400" s="342" t="s">
        <v>30</v>
      </c>
      <c r="P400" s="321" t="s">
        <v>360</v>
      </c>
      <c r="Q400" s="572" t="s">
        <v>82</v>
      </c>
      <c r="R400" s="704" t="s">
        <v>2409</v>
      </c>
      <c r="S400" s="389" t="s">
        <v>189</v>
      </c>
      <c r="T400" s="115"/>
      <c r="U400" s="417"/>
      <c r="V400" s="114"/>
      <c r="W400" s="114"/>
      <c r="X400" s="114"/>
      <c r="Y400" s="114"/>
      <c r="Z400" s="114"/>
      <c r="AA400" s="127"/>
      <c r="AB400" s="124"/>
      <c r="AC400" s="114"/>
      <c r="AD400" s="114"/>
      <c r="AE400" s="114"/>
      <c r="AF400" s="114"/>
      <c r="AH400" s="352"/>
      <c r="AI400" s="115"/>
      <c r="AJ400" s="115"/>
      <c r="AK400" s="115"/>
      <c r="AM400" s="643"/>
    </row>
    <row r="401" spans="1:39" ht="12.95" customHeight="1" x14ac:dyDescent="0.15">
      <c r="A401" s="307" t="s">
        <v>2467</v>
      </c>
      <c r="B401" s="527" t="str">
        <f>IF(COUNTIF($A$2:A401,A401)&gt;1,"Doublon","")</f>
        <v>Doublon</v>
      </c>
      <c r="C401" s="115"/>
      <c r="D401" s="127" t="s">
        <v>353</v>
      </c>
      <c r="E401" s="127"/>
      <c r="F401" s="676" t="str">
        <f>MID(A401,SEARCH("",A401)+1,99)</f>
        <v>ranckThilliez</v>
      </c>
      <c r="G401" s="676"/>
      <c r="H401" s="814" t="str">
        <f>SUBSTITUTE(A401,CHAR(160),CHAR(32))</f>
        <v>FranckThilliez</v>
      </c>
      <c r="I401" s="814"/>
      <c r="J401" s="814" t="str">
        <f>TRIM(SUBSTITUTE(CLEAN(Tableau11[[#This Row],[Auteur]]),CHAR(160),CHAR(32)))</f>
        <v>FranckThilliez</v>
      </c>
      <c r="K401" s="801" t="str">
        <f>_xlfn.TEXTBEFORE(A401,"")</f>
        <v/>
      </c>
      <c r="L401" s="114"/>
      <c r="M401" s="300" t="s">
        <v>26</v>
      </c>
      <c r="N401" s="276" t="s">
        <v>22</v>
      </c>
      <c r="O401" s="282" t="s">
        <v>30</v>
      </c>
      <c r="P401" s="301" t="s">
        <v>355</v>
      </c>
      <c r="Q401" s="572" t="s">
        <v>82</v>
      </c>
      <c r="R401" s="704" t="s">
        <v>2409</v>
      </c>
      <c r="S401" s="389" t="s">
        <v>189</v>
      </c>
      <c r="T401" s="115"/>
      <c r="U401" s="417"/>
      <c r="V401" s="114"/>
      <c r="W401" s="114"/>
      <c r="X401" s="114"/>
      <c r="Y401" s="114"/>
      <c r="Z401" s="114"/>
      <c r="AA401" s="127"/>
      <c r="AB401" s="124"/>
      <c r="AC401" s="114"/>
      <c r="AD401" s="114"/>
      <c r="AE401" s="114"/>
      <c r="AF401" s="114"/>
      <c r="AH401" s="352"/>
      <c r="AI401" s="115"/>
      <c r="AJ401" s="115"/>
      <c r="AK401" s="115"/>
      <c r="AM401" s="643"/>
    </row>
    <row r="402" spans="1:39" ht="12.95" customHeight="1" x14ac:dyDescent="0.15">
      <c r="A402" s="307" t="s">
        <v>2467</v>
      </c>
      <c r="B402" s="527" t="str">
        <f>IF(COUNTIF($A$2:A402,A402)&gt;1,"Doublon","")</f>
        <v>Doublon</v>
      </c>
      <c r="C402" s="115"/>
      <c r="D402" s="127" t="s">
        <v>353</v>
      </c>
      <c r="E402" s="127"/>
      <c r="F402" s="676" t="str">
        <f>MID(A402,SEARCH("",A402)+1,99)</f>
        <v>ranckThilliez</v>
      </c>
      <c r="G402" s="676"/>
      <c r="H402" s="814" t="str">
        <f>SUBSTITUTE(A402,CHAR(160),CHAR(32))</f>
        <v>FranckThilliez</v>
      </c>
      <c r="I402" s="814"/>
      <c r="J402" s="814" t="str">
        <f>TRIM(SUBSTITUTE(CLEAN(Tableau11[[#This Row],[Auteur]]),CHAR(160),CHAR(32)))</f>
        <v>FranckThilliez</v>
      </c>
      <c r="K402" s="801" t="str">
        <f>_xlfn.TEXTBEFORE(A402,"")</f>
        <v/>
      </c>
      <c r="L402" s="114"/>
      <c r="M402" s="300" t="s">
        <v>26</v>
      </c>
      <c r="N402" s="276" t="s">
        <v>22</v>
      </c>
      <c r="O402" s="118" t="s">
        <v>30</v>
      </c>
      <c r="P402" s="301" t="s">
        <v>2470</v>
      </c>
      <c r="Q402" s="572" t="s">
        <v>47</v>
      </c>
      <c r="R402" s="704" t="s">
        <v>2409</v>
      </c>
      <c r="S402" s="389" t="s">
        <v>189</v>
      </c>
      <c r="T402" s="115"/>
      <c r="U402" s="292" t="s">
        <v>20</v>
      </c>
      <c r="V402" s="114"/>
      <c r="W402" s="114"/>
      <c r="X402" s="114"/>
      <c r="Y402" s="114"/>
      <c r="Z402" s="114"/>
      <c r="AA402" s="127"/>
      <c r="AB402" s="124"/>
      <c r="AC402" s="114"/>
      <c r="AD402" s="114"/>
      <c r="AE402" s="114"/>
      <c r="AF402" s="114"/>
      <c r="AH402" s="352"/>
      <c r="AI402" s="115"/>
      <c r="AJ402" s="115"/>
      <c r="AK402" s="115"/>
      <c r="AM402" s="643"/>
    </row>
    <row r="403" spans="1:39" ht="12.95" customHeight="1" x14ac:dyDescent="0.15">
      <c r="A403" s="307" t="s">
        <v>2467</v>
      </c>
      <c r="B403" s="527" t="str">
        <f>IF(COUNTIF($A$2:A403,A403)&gt;1,"Doublon","")</f>
        <v>Doublon</v>
      </c>
      <c r="C403" s="115"/>
      <c r="D403" s="127" t="s">
        <v>353</v>
      </c>
      <c r="E403" s="127"/>
      <c r="F403" s="676" t="str">
        <f>MID(A403,SEARCH("",A403)+1,99)</f>
        <v>ranckThilliez</v>
      </c>
      <c r="G403" s="676"/>
      <c r="H403" s="814" t="str">
        <f>SUBSTITUTE(A403,CHAR(160),CHAR(32))</f>
        <v>FranckThilliez</v>
      </c>
      <c r="I403" s="814"/>
      <c r="J403" s="814" t="str">
        <f>TRIM(SUBSTITUTE(CLEAN(Tableau11[[#This Row],[Auteur]]),CHAR(160),CHAR(32)))</f>
        <v>FranckThilliez</v>
      </c>
      <c r="K403" s="801" t="str">
        <f>_xlfn.TEXTBEFORE(A403,"")</f>
        <v/>
      </c>
      <c r="L403" s="114"/>
      <c r="M403" s="300" t="s">
        <v>26</v>
      </c>
      <c r="N403" s="276" t="s">
        <v>22</v>
      </c>
      <c r="O403" s="282" t="s">
        <v>30</v>
      </c>
      <c r="P403" s="301" t="s">
        <v>2471</v>
      </c>
      <c r="Q403" s="572" t="s">
        <v>82</v>
      </c>
      <c r="R403" s="704" t="s">
        <v>2409</v>
      </c>
      <c r="S403" s="389" t="s">
        <v>189</v>
      </c>
      <c r="T403" s="115"/>
      <c r="U403" s="417"/>
      <c r="V403" s="114"/>
      <c r="W403" s="114"/>
      <c r="X403" s="114"/>
      <c r="Y403" s="114"/>
      <c r="Z403" s="114"/>
      <c r="AA403" s="127"/>
      <c r="AB403" s="124"/>
      <c r="AC403" s="114"/>
      <c r="AD403" s="114"/>
      <c r="AE403" s="114"/>
      <c r="AF403" s="114"/>
      <c r="AH403" s="352"/>
      <c r="AI403" s="115"/>
      <c r="AJ403" s="115"/>
      <c r="AK403" s="115"/>
      <c r="AM403" s="643"/>
    </row>
    <row r="404" spans="1:39" ht="12.95" customHeight="1" x14ac:dyDescent="0.15">
      <c r="A404" s="307" t="s">
        <v>2467</v>
      </c>
      <c r="B404" s="527" t="str">
        <f>IF(COUNTIF($A$2:A404,A404)&gt;1,"Doublon","")</f>
        <v>Doublon</v>
      </c>
      <c r="C404" s="115"/>
      <c r="D404" s="127" t="s">
        <v>353</v>
      </c>
      <c r="E404" s="127"/>
      <c r="F404" s="676" t="str">
        <f>MID(A404,SEARCH("",A404)+1,99)</f>
        <v>ranckThilliez</v>
      </c>
      <c r="G404" s="676"/>
      <c r="H404" s="814" t="str">
        <f>SUBSTITUTE(A404,CHAR(160),CHAR(32))</f>
        <v>FranckThilliez</v>
      </c>
      <c r="I404" s="814"/>
      <c r="J404" s="814" t="str">
        <f>TRIM(SUBSTITUTE(CLEAN(Tableau11[[#This Row],[Auteur]]),CHAR(160),CHAR(32)))</f>
        <v>FranckThilliez</v>
      </c>
      <c r="K404" s="801" t="str">
        <f>_xlfn.TEXTBEFORE(A404,"")</f>
        <v/>
      </c>
      <c r="L404" s="114"/>
      <c r="M404" s="300" t="s">
        <v>26</v>
      </c>
      <c r="N404" s="276" t="s">
        <v>22</v>
      </c>
      <c r="O404" s="282" t="s">
        <v>30</v>
      </c>
      <c r="P404" s="301" t="s">
        <v>356</v>
      </c>
      <c r="Q404" s="572" t="s">
        <v>82</v>
      </c>
      <c r="R404" s="704" t="s">
        <v>2409</v>
      </c>
      <c r="S404" s="389" t="s">
        <v>189</v>
      </c>
      <c r="T404" s="115"/>
      <c r="U404" s="417"/>
      <c r="V404" s="114"/>
      <c r="W404" s="114"/>
      <c r="X404" s="114"/>
      <c r="Y404" s="114"/>
      <c r="Z404" s="114"/>
      <c r="AA404" s="127"/>
      <c r="AB404" s="124"/>
      <c r="AC404" s="114"/>
      <c r="AD404" s="114"/>
      <c r="AE404" s="114"/>
      <c r="AF404" s="114"/>
      <c r="AH404" s="352"/>
      <c r="AI404" s="115"/>
      <c r="AJ404" s="115"/>
      <c r="AK404" s="115"/>
      <c r="AM404" s="643"/>
    </row>
    <row r="405" spans="1:39" ht="12.95" customHeight="1" x14ac:dyDescent="0.15">
      <c r="A405" s="307" t="s">
        <v>2467</v>
      </c>
      <c r="B405" s="527" t="str">
        <f>IF(COUNTIF($A$2:A405,A405)&gt;1,"Doublon","")</f>
        <v>Doublon</v>
      </c>
      <c r="C405" s="122" t="s">
        <v>20</v>
      </c>
      <c r="D405" s="127" t="s">
        <v>353</v>
      </c>
      <c r="E405" s="127"/>
      <c r="F405" s="676" t="str">
        <f>MID(A405,SEARCH("",A405)+1,99)</f>
        <v>ranckThilliez</v>
      </c>
      <c r="G405" s="676"/>
      <c r="H405" s="814" t="str">
        <f>SUBSTITUTE(A405,CHAR(160),CHAR(32))</f>
        <v>FranckThilliez</v>
      </c>
      <c r="I405" s="814"/>
      <c r="J405" s="814" t="str">
        <f>TRIM(SUBSTITUTE(CLEAN(Tableau11[[#This Row],[Auteur]]),CHAR(160),CHAR(32)))</f>
        <v>FranckThilliez</v>
      </c>
      <c r="K405" s="801" t="str">
        <f>_xlfn.TEXTBEFORE(A405,"")</f>
        <v/>
      </c>
      <c r="L405" s="116" t="s">
        <v>20</v>
      </c>
      <c r="M405" s="300" t="s">
        <v>20</v>
      </c>
      <c r="N405" s="276" t="s">
        <v>22</v>
      </c>
      <c r="O405" s="118" t="s">
        <v>30</v>
      </c>
      <c r="P405" s="301" t="s">
        <v>2600</v>
      </c>
      <c r="Q405" s="572" t="s">
        <v>82</v>
      </c>
      <c r="R405" s="704" t="s">
        <v>2409</v>
      </c>
      <c r="S405" s="389" t="s">
        <v>189</v>
      </c>
      <c r="T405" s="285"/>
      <c r="U405" s="292"/>
      <c r="V405" s="114"/>
      <c r="W405" s="114"/>
      <c r="X405" s="114"/>
      <c r="Y405" s="114"/>
      <c r="Z405" s="307" t="s">
        <v>2467</v>
      </c>
      <c r="AA405" s="131" t="s">
        <v>353</v>
      </c>
      <c r="AB405" s="124" t="s">
        <v>20</v>
      </c>
      <c r="AC405" s="114"/>
      <c r="AD405" s="114"/>
      <c r="AE405" s="114"/>
      <c r="AF405" s="114"/>
      <c r="AH405" s="352"/>
      <c r="AI405" s="115"/>
      <c r="AJ405" s="115"/>
      <c r="AK405" s="122" t="s">
        <v>22</v>
      </c>
      <c r="AL405" s="528" t="s">
        <v>20</v>
      </c>
      <c r="AM405" s="643"/>
    </row>
    <row r="406" spans="1:39" ht="12.95" customHeight="1" x14ac:dyDescent="0.15">
      <c r="A406" s="730" t="s">
        <v>1808</v>
      </c>
      <c r="C406" s="115" t="s">
        <v>20</v>
      </c>
      <c r="F406" s="676" t="str">
        <f>MID(A406,SEARCH("",A406)+1,99)</f>
        <v>rançoisBarcelo</v>
      </c>
      <c r="G406" s="676"/>
      <c r="H406" s="814" t="str">
        <f>SUBSTITUTE(A406,CHAR(160),CHAR(32))</f>
        <v>FrançoisBarcelo</v>
      </c>
      <c r="I406" s="814"/>
      <c r="J406" s="814" t="str">
        <f>TRIM(SUBSTITUTE(CLEAN(Tableau11[[#This Row],[Auteur]]),CHAR(160),CHAR(32)))</f>
        <v>FrançoisBarcelo</v>
      </c>
      <c r="K406" s="125" t="str">
        <f>_xlfn.TEXTBEFORE(A406,"")</f>
        <v/>
      </c>
      <c r="Q406" s="125" t="s">
        <v>1806</v>
      </c>
      <c r="R406" s="705" t="s">
        <v>1266</v>
      </c>
      <c r="S406" s="398" t="s">
        <v>189</v>
      </c>
      <c r="AA406" s="125"/>
      <c r="AM406" s="643"/>
    </row>
    <row r="407" spans="1:39" ht="12.95" customHeight="1" x14ac:dyDescent="0.2">
      <c r="A407" s="232" t="s">
        <v>2961</v>
      </c>
      <c r="C407" s="122" t="s">
        <v>20</v>
      </c>
      <c r="F407" s="676" t="str">
        <f>MID(A407,SEARCH("",A407)+1,99)</f>
        <v>rançoisFilleul</v>
      </c>
      <c r="G407" s="676"/>
      <c r="H407" s="814" t="str">
        <f>SUBSTITUTE(A407,CHAR(160),CHAR(32))</f>
        <v>FrançoisFilleul</v>
      </c>
      <c r="I407" s="814"/>
      <c r="J407" s="814" t="str">
        <f>TRIM(SUBSTITUTE(CLEAN(Tableau11[[#This Row],[Auteur]]),CHAR(160),CHAR(32)))</f>
        <v>FrançoisFilleul</v>
      </c>
      <c r="K407" s="125" t="str">
        <f>_xlfn.TEXTBEFORE(A407,"")</f>
        <v/>
      </c>
      <c r="M407" s="119"/>
      <c r="O407" s="118"/>
      <c r="P407" s="652" t="s">
        <v>2962</v>
      </c>
      <c r="Q407" s="127" t="s">
        <v>67</v>
      </c>
      <c r="S407" s="389" t="s">
        <v>189</v>
      </c>
      <c r="U407" s="291"/>
      <c r="AA407" s="655" t="str">
        <f>RIGHT(A407,LEN(A407)-SEARCH("",A407))</f>
        <v>rançoisFilleul</v>
      </c>
      <c r="AM407" s="643"/>
    </row>
    <row r="408" spans="1:39" ht="12.95" customHeight="1" x14ac:dyDescent="0.15">
      <c r="A408" s="284" t="s">
        <v>2490</v>
      </c>
      <c r="B408" s="527" t="str">
        <f>IF(COUNTIF($A$2:A408,A408)&gt;1,"Doublon","")</f>
        <v/>
      </c>
      <c r="C408" s="122" t="s">
        <v>20</v>
      </c>
      <c r="D408" s="127" t="s">
        <v>361</v>
      </c>
      <c r="E408" s="127"/>
      <c r="F408" s="676" t="str">
        <f>MID(A408,SEARCH("",A408)+1,99)</f>
        <v>rédericFajardie</v>
      </c>
      <c r="G408" s="676"/>
      <c r="H408" s="814" t="str">
        <f>SUBSTITUTE(A408,CHAR(160),CHAR(32))</f>
        <v>FrédericFajardie</v>
      </c>
      <c r="I408" s="814"/>
      <c r="J408" s="814" t="str">
        <f>TRIM(SUBSTITUTE(CLEAN(Tableau11[[#This Row],[Auteur]]),CHAR(160),CHAR(32)))</f>
        <v>FrédericFajardie</v>
      </c>
      <c r="K408" s="801" t="str">
        <f>_xlfn.TEXTBEFORE(A408,"")</f>
        <v/>
      </c>
      <c r="L408" s="114"/>
      <c r="M408" s="119"/>
      <c r="N408" s="279"/>
      <c r="O408" s="118"/>
      <c r="P408" s="133" t="s">
        <v>2491</v>
      </c>
      <c r="Q408" s="572" t="s">
        <v>47</v>
      </c>
      <c r="R408" s="704" t="s">
        <v>2409</v>
      </c>
      <c r="S408" s="389" t="s">
        <v>189</v>
      </c>
      <c r="T408" s="115"/>
      <c r="U408" s="129"/>
      <c r="V408" s="114"/>
      <c r="W408" s="114"/>
      <c r="X408" s="114"/>
      <c r="Y408" s="114"/>
      <c r="Z408" s="284" t="s">
        <v>2490</v>
      </c>
      <c r="AA408" s="127"/>
      <c r="AB408" s="124"/>
      <c r="AC408" s="114"/>
      <c r="AD408" s="114"/>
      <c r="AE408" s="114"/>
      <c r="AF408" s="114"/>
      <c r="AH408" s="352"/>
      <c r="AI408" s="115"/>
      <c r="AJ408" s="115"/>
      <c r="AK408" s="115"/>
      <c r="AM408" s="643"/>
    </row>
    <row r="409" spans="1:39" ht="12.95" customHeight="1" x14ac:dyDescent="0.15">
      <c r="A409" s="284" t="s">
        <v>2490</v>
      </c>
      <c r="B409" s="527" t="str">
        <f>IF(COUNTIF($A$2:A409,A409)&gt;1,"Doublon","")</f>
        <v>Doublon</v>
      </c>
      <c r="C409" s="115"/>
      <c r="D409" s="127" t="s">
        <v>361</v>
      </c>
      <c r="E409" s="127"/>
      <c r="F409" s="676" t="str">
        <f>MID(A409,SEARCH("",A409)+1,99)</f>
        <v>rédericFajardie</v>
      </c>
      <c r="G409" s="676"/>
      <c r="H409" s="814" t="str">
        <f>SUBSTITUTE(A409,CHAR(160),CHAR(32))</f>
        <v>FrédericFajardie</v>
      </c>
      <c r="I409" s="814"/>
      <c r="J409" s="814" t="str">
        <f>TRIM(SUBSTITUTE(CLEAN(Tableau11[[#This Row],[Auteur]]),CHAR(160),CHAR(32)))</f>
        <v>FrédericFajardie</v>
      </c>
      <c r="K409" s="801" t="str">
        <f>_xlfn.TEXTBEFORE(A409,"")</f>
        <v/>
      </c>
      <c r="L409" s="114"/>
      <c r="M409" s="119"/>
      <c r="N409" s="279"/>
      <c r="O409" s="118"/>
      <c r="P409" s="133" t="s">
        <v>2492</v>
      </c>
      <c r="Q409" s="572" t="s">
        <v>47</v>
      </c>
      <c r="R409" s="704" t="s">
        <v>2409</v>
      </c>
      <c r="S409" s="389" t="s">
        <v>189</v>
      </c>
      <c r="T409" s="115"/>
      <c r="U409" s="129"/>
      <c r="V409" s="114"/>
      <c r="W409" s="114"/>
      <c r="X409" s="114"/>
      <c r="Y409" s="114"/>
      <c r="Z409" s="114"/>
      <c r="AA409" s="127"/>
      <c r="AB409" s="124"/>
      <c r="AC409" s="114"/>
      <c r="AD409" s="114"/>
      <c r="AE409" s="114"/>
      <c r="AF409" s="114"/>
      <c r="AH409" s="352"/>
      <c r="AI409" s="115"/>
      <c r="AJ409" s="115"/>
      <c r="AK409" s="115"/>
      <c r="AM409" s="643"/>
    </row>
    <row r="410" spans="1:39" ht="12.95" customHeight="1" x14ac:dyDescent="0.15">
      <c r="A410" s="284" t="s">
        <v>2490</v>
      </c>
      <c r="B410" s="527" t="str">
        <f>IF(COUNTIF($A$2:A410,A410)&gt;1,"Doublon","")</f>
        <v>Doublon</v>
      </c>
      <c r="C410" s="115"/>
      <c r="D410" s="127" t="s">
        <v>361</v>
      </c>
      <c r="E410" s="127"/>
      <c r="F410" s="676" t="str">
        <f>MID(A410,SEARCH("",A410)+1,99)</f>
        <v>rédericFajardie</v>
      </c>
      <c r="G410" s="676"/>
      <c r="H410" s="814" t="str">
        <f>SUBSTITUTE(A410,CHAR(160),CHAR(32))</f>
        <v>FrédericFajardie</v>
      </c>
      <c r="I410" s="814"/>
      <c r="J410" s="814" t="str">
        <f>TRIM(SUBSTITUTE(CLEAN(Tableau11[[#This Row],[Auteur]]),CHAR(160),CHAR(32)))</f>
        <v>FrédericFajardie</v>
      </c>
      <c r="K410" s="801" t="str">
        <f>_xlfn.TEXTBEFORE(A410,"")</f>
        <v/>
      </c>
      <c r="L410" s="114"/>
      <c r="M410" s="119"/>
      <c r="N410" s="279"/>
      <c r="O410" s="118"/>
      <c r="P410" s="133" t="s">
        <v>2493</v>
      </c>
      <c r="Q410" s="572" t="s">
        <v>47</v>
      </c>
      <c r="R410" s="704" t="s">
        <v>2409</v>
      </c>
      <c r="S410" s="389" t="s">
        <v>189</v>
      </c>
      <c r="T410" s="115"/>
      <c r="U410" s="129"/>
      <c r="V410" s="114"/>
      <c r="W410" s="114"/>
      <c r="X410" s="114"/>
      <c r="Y410" s="114"/>
      <c r="Z410" s="114"/>
      <c r="AA410" s="127"/>
      <c r="AB410" s="124"/>
      <c r="AC410" s="114"/>
      <c r="AD410" s="114"/>
      <c r="AE410" s="114"/>
      <c r="AF410" s="114"/>
      <c r="AH410" s="352"/>
      <c r="AI410" s="115"/>
      <c r="AJ410" s="115"/>
      <c r="AK410" s="115"/>
      <c r="AM410" s="643"/>
    </row>
    <row r="411" spans="1:39" ht="12.95" customHeight="1" x14ac:dyDescent="0.15">
      <c r="A411" s="232" t="s">
        <v>2494</v>
      </c>
      <c r="B411" s="527" t="str">
        <f>IF(COUNTIF($A$2:A411,A411)&gt;1,"Doublon","")</f>
        <v/>
      </c>
      <c r="C411" s="122" t="s">
        <v>20</v>
      </c>
      <c r="D411" s="127" t="s">
        <v>361</v>
      </c>
      <c r="E411" s="127"/>
      <c r="F411" s="676" t="str">
        <f>MID(A411,SEARCH("",A411)+1,99)</f>
        <v>redericHFajardie</v>
      </c>
      <c r="G411" s="676"/>
      <c r="H411" s="814" t="str">
        <f>SUBSTITUTE(A411,CHAR(160),CHAR(32))</f>
        <v>FredericHFajardie</v>
      </c>
      <c r="I411" s="814"/>
      <c r="J411" s="814" t="str">
        <f>TRIM(SUBSTITUTE(CLEAN(Tableau11[[#This Row],[Auteur]]),CHAR(160),CHAR(32)))</f>
        <v>FredericHFajardie</v>
      </c>
      <c r="K411" s="801" t="str">
        <f>_xlfn.TEXTBEFORE(A411,"")</f>
        <v/>
      </c>
      <c r="L411" s="122" t="s">
        <v>26</v>
      </c>
      <c r="M411" s="119"/>
      <c r="N411" s="290" t="s">
        <v>30</v>
      </c>
      <c r="O411" s="118"/>
      <c r="P411" s="377" t="s">
        <v>2495</v>
      </c>
      <c r="Q411" s="572" t="s">
        <v>82</v>
      </c>
      <c r="R411" s="704" t="s">
        <v>2409</v>
      </c>
      <c r="S411" s="389" t="s">
        <v>189</v>
      </c>
      <c r="T411" s="115"/>
      <c r="U411" s="291"/>
      <c r="V411" s="115"/>
      <c r="W411" s="115"/>
      <c r="X411" s="115"/>
      <c r="Y411" s="115"/>
      <c r="Z411" s="232"/>
      <c r="AA411" s="293"/>
      <c r="AB411" s="124"/>
      <c r="AC411" s="115"/>
      <c r="AD411" s="115"/>
      <c r="AE411" s="115"/>
      <c r="AF411" s="115"/>
      <c r="AH411" s="352"/>
      <c r="AI411" s="115"/>
      <c r="AJ411" s="115"/>
      <c r="AK411" s="115"/>
      <c r="AM411" s="643"/>
    </row>
    <row r="412" spans="1:39" ht="12.95" customHeight="1" x14ac:dyDescent="0.15">
      <c r="A412" s="284" t="s">
        <v>2496</v>
      </c>
      <c r="B412" s="527" t="str">
        <f>IF(COUNTIF($A$2:A412,A412)&gt;1,"Doublon","")</f>
        <v/>
      </c>
      <c r="C412" s="122"/>
      <c r="D412" s="127"/>
      <c r="E412" s="127"/>
      <c r="F412" s="676" t="str">
        <f>MID(A412,SEARCH("",A412)+1,99)</f>
        <v>rédericHFajardie</v>
      </c>
      <c r="G412" s="676"/>
      <c r="H412" s="814" t="str">
        <f>SUBSTITUTE(A412,CHAR(160),CHAR(32))</f>
        <v>FrédericHFajardie</v>
      </c>
      <c r="I412" s="814"/>
      <c r="J412" s="814" t="str">
        <f>TRIM(SUBSTITUTE(CLEAN(Tableau11[[#This Row],[Auteur]]),CHAR(160),CHAR(32)))</f>
        <v>FrédericHFajardie</v>
      </c>
      <c r="K412" s="801" t="str">
        <f>_xlfn.TEXTBEFORE(A412,"")</f>
        <v/>
      </c>
      <c r="L412" s="122"/>
      <c r="M412" s="119"/>
      <c r="N412" s="276" t="s">
        <v>22</v>
      </c>
      <c r="O412" s="118" t="s">
        <v>30</v>
      </c>
      <c r="P412" s="479" t="s">
        <v>2497</v>
      </c>
      <c r="Q412" s="572" t="s">
        <v>82</v>
      </c>
      <c r="R412" s="704" t="s">
        <v>2409</v>
      </c>
      <c r="S412" s="389" t="s">
        <v>189</v>
      </c>
      <c r="T412" s="115"/>
      <c r="U412" s="291"/>
      <c r="V412" s="115"/>
      <c r="W412" s="115"/>
      <c r="X412" s="115"/>
      <c r="Y412" s="115"/>
      <c r="Z412" s="115"/>
      <c r="AA412" s="478"/>
      <c r="AB412" s="124"/>
      <c r="AC412" s="115"/>
      <c r="AD412" s="115"/>
      <c r="AE412" s="115"/>
      <c r="AF412" s="115"/>
      <c r="AH412" s="352"/>
      <c r="AI412" s="115"/>
      <c r="AJ412" s="115"/>
      <c r="AK412" s="115"/>
      <c r="AM412" s="643"/>
    </row>
    <row r="413" spans="1:39" ht="12.95" customHeight="1" x14ac:dyDescent="0.15">
      <c r="A413" s="284" t="s">
        <v>2496</v>
      </c>
      <c r="B413" s="527" t="str">
        <f>IF(COUNTIF($A$2:A413,A413)&gt;1,"Doublon","")</f>
        <v>Doublon</v>
      </c>
      <c r="C413" s="122"/>
      <c r="D413" s="127" t="s">
        <v>361</v>
      </c>
      <c r="E413" s="127"/>
      <c r="F413" s="676" t="str">
        <f>MID(A413,SEARCH("",A413)+1,99)</f>
        <v>rédericHFajardie</v>
      </c>
      <c r="G413" s="676"/>
      <c r="H413" s="814" t="str">
        <f>SUBSTITUTE(A413,CHAR(160),CHAR(32))</f>
        <v>FrédericHFajardie</v>
      </c>
      <c r="I413" s="814"/>
      <c r="J413" s="814" t="str">
        <f>TRIM(SUBSTITUTE(CLEAN(Tableau11[[#This Row],[Auteur]]),CHAR(160),CHAR(32)))</f>
        <v>FrédericHFajardie</v>
      </c>
      <c r="K413" s="801" t="str">
        <f>_xlfn.TEXTBEFORE(A413,"")</f>
        <v/>
      </c>
      <c r="L413" s="114"/>
      <c r="M413" s="119"/>
      <c r="N413" s="279"/>
      <c r="O413" s="118"/>
      <c r="P413" s="133" t="s">
        <v>2498</v>
      </c>
      <c r="Q413" s="572" t="s">
        <v>47</v>
      </c>
      <c r="R413" s="704" t="s">
        <v>2409</v>
      </c>
      <c r="S413" s="389" t="s">
        <v>189</v>
      </c>
      <c r="T413" s="115"/>
      <c r="U413" s="129"/>
      <c r="V413" s="114"/>
      <c r="W413" s="114"/>
      <c r="X413" s="114"/>
      <c r="Y413" s="114"/>
      <c r="Z413" s="284" t="s">
        <v>2496</v>
      </c>
      <c r="AA413" s="131" t="s">
        <v>361</v>
      </c>
      <c r="AB413" s="124"/>
      <c r="AC413" s="114"/>
      <c r="AD413" s="114"/>
      <c r="AE413" s="114"/>
      <c r="AF413" s="114"/>
      <c r="AH413" s="352"/>
      <c r="AI413" s="115"/>
      <c r="AJ413" s="115"/>
      <c r="AK413" s="115"/>
      <c r="AM413" s="643"/>
    </row>
    <row r="414" spans="1:39" ht="12.95" customHeight="1" x14ac:dyDescent="0.15">
      <c r="A414" s="397" t="s">
        <v>2152</v>
      </c>
      <c r="B414" s="527" t="str">
        <f>IF(COUNTIF($A$2:A414,A414)&gt;1,"Doublon","")</f>
        <v/>
      </c>
      <c r="C414" s="122" t="s">
        <v>20</v>
      </c>
      <c r="D414" s="127" t="s">
        <v>362</v>
      </c>
      <c r="E414" s="127"/>
      <c r="F414" s="676" t="str">
        <f>MID(A414,SEARCH("",A414)+1,99)</f>
        <v>rederickForsyth</v>
      </c>
      <c r="G414" s="676"/>
      <c r="H414" s="814" t="str">
        <f>SUBSTITUTE(A414,CHAR(160),CHAR(32))</f>
        <v>FrederickForsyth</v>
      </c>
      <c r="I414" s="814"/>
      <c r="J414" s="814" t="str">
        <f>TRIM(SUBSTITUTE(CLEAN(Tableau11[[#This Row],[Auteur]]),CHAR(160),CHAR(32)))</f>
        <v>FrederickForsyth</v>
      </c>
      <c r="K414" s="801" t="str">
        <f>_xlfn.TEXTBEFORE(A414,"")</f>
        <v/>
      </c>
      <c r="L414" s="114"/>
      <c r="M414" s="119"/>
      <c r="N414" s="279"/>
      <c r="O414" s="118"/>
      <c r="P414" s="133" t="s">
        <v>2153</v>
      </c>
      <c r="Q414" s="572" t="s">
        <v>24</v>
      </c>
      <c r="R414" s="706" t="s">
        <v>2113</v>
      </c>
      <c r="S414" s="389" t="s">
        <v>189</v>
      </c>
      <c r="T414" s="115"/>
      <c r="U414" s="129"/>
      <c r="V414" s="114"/>
      <c r="W414" s="114"/>
      <c r="X414" s="114"/>
      <c r="Y414" s="114"/>
      <c r="Z414" s="397" t="s">
        <v>2152</v>
      </c>
      <c r="AA414" s="131" t="s">
        <v>362</v>
      </c>
      <c r="AB414" s="124"/>
      <c r="AC414" s="114"/>
      <c r="AD414" s="114"/>
      <c r="AE414" s="114"/>
      <c r="AF414" s="114"/>
      <c r="AH414" s="352"/>
      <c r="AI414" s="115"/>
      <c r="AJ414" s="115"/>
      <c r="AK414" s="115"/>
      <c r="AM414" s="643"/>
    </row>
    <row r="415" spans="1:39" ht="12.95" customHeight="1" x14ac:dyDescent="0.15">
      <c r="A415" s="397" t="s">
        <v>2152</v>
      </c>
      <c r="B415" s="527" t="str">
        <f>IF(COUNTIF($A$2:A415,A415)&gt;1,"Doublon","")</f>
        <v>Doublon</v>
      </c>
      <c r="C415" s="115"/>
      <c r="D415" s="127" t="s">
        <v>362</v>
      </c>
      <c r="E415" s="127"/>
      <c r="F415" s="676" t="str">
        <f>MID(A415,SEARCH("",A415)+1,99)</f>
        <v>rederickForsyth</v>
      </c>
      <c r="G415" s="676"/>
      <c r="H415" s="814" t="str">
        <f>SUBSTITUTE(A415,CHAR(160),CHAR(32))</f>
        <v>FrederickForsyth</v>
      </c>
      <c r="I415" s="814"/>
      <c r="J415" s="814" t="str">
        <f>TRIM(SUBSTITUTE(CLEAN(Tableau11[[#This Row],[Auteur]]),CHAR(160),CHAR(32)))</f>
        <v>FrederickForsyth</v>
      </c>
      <c r="K415" s="801" t="str">
        <f>_xlfn.TEXTBEFORE(A415,"")</f>
        <v/>
      </c>
      <c r="L415" s="114"/>
      <c r="M415" s="119"/>
      <c r="N415" s="279"/>
      <c r="O415" s="118"/>
      <c r="P415" s="133" t="s">
        <v>2154</v>
      </c>
      <c r="Q415" s="572" t="s">
        <v>31</v>
      </c>
      <c r="R415" s="706" t="s">
        <v>2113</v>
      </c>
      <c r="S415" s="389" t="s">
        <v>189</v>
      </c>
      <c r="T415" s="115"/>
      <c r="U415" s="129"/>
      <c r="V415" s="114"/>
      <c r="W415" s="114"/>
      <c r="X415" s="114"/>
      <c r="Y415" s="116" t="s">
        <v>30</v>
      </c>
      <c r="Z415" s="114"/>
      <c r="AA415" s="127"/>
      <c r="AB415" s="124"/>
      <c r="AC415" s="114"/>
      <c r="AD415" s="114"/>
      <c r="AE415" s="114"/>
      <c r="AF415" s="114"/>
      <c r="AH415" s="352"/>
      <c r="AI415" s="115"/>
      <c r="AJ415" s="115"/>
      <c r="AK415" s="115"/>
      <c r="AM415" s="643"/>
    </row>
    <row r="416" spans="1:39" ht="12.95" customHeight="1" x14ac:dyDescent="0.15">
      <c r="A416" s="397" t="s">
        <v>2152</v>
      </c>
      <c r="B416" s="527" t="str">
        <f>IF(COUNTIF($A$2:A416,A416)&gt;1,"Doublon","")</f>
        <v>Doublon</v>
      </c>
      <c r="C416" s="115"/>
      <c r="D416" s="127" t="s">
        <v>362</v>
      </c>
      <c r="E416" s="127"/>
      <c r="F416" s="676" t="str">
        <f>MID(A416,SEARCH("",A416)+1,99)</f>
        <v>rederickForsyth</v>
      </c>
      <c r="G416" s="676"/>
      <c r="H416" s="814" t="str">
        <f>SUBSTITUTE(A416,CHAR(160),CHAR(32))</f>
        <v>FrederickForsyth</v>
      </c>
      <c r="I416" s="814"/>
      <c r="J416" s="814" t="str">
        <f>TRIM(SUBSTITUTE(CLEAN(Tableau11[[#This Row],[Auteur]]),CHAR(160),CHAR(32)))</f>
        <v>FrederickForsyth</v>
      </c>
      <c r="K416" s="801" t="str">
        <f>_xlfn.TEXTBEFORE(A416,"")</f>
        <v/>
      </c>
      <c r="L416" s="114"/>
      <c r="M416" s="119"/>
      <c r="N416" s="279"/>
      <c r="O416" s="118"/>
      <c r="P416" s="133" t="s">
        <v>2155</v>
      </c>
      <c r="Q416" s="572" t="s">
        <v>31</v>
      </c>
      <c r="R416" s="706" t="s">
        <v>2113</v>
      </c>
      <c r="S416" s="389" t="s">
        <v>189</v>
      </c>
      <c r="T416" s="115"/>
      <c r="U416" s="129"/>
      <c r="V416" s="114"/>
      <c r="W416" s="114"/>
      <c r="X416" s="114"/>
      <c r="Y416" s="114"/>
      <c r="Z416" s="114"/>
      <c r="AA416" s="127"/>
      <c r="AB416" s="124"/>
      <c r="AC416" s="114"/>
      <c r="AD416" s="114"/>
      <c r="AE416" s="114"/>
      <c r="AF416" s="114"/>
      <c r="AH416" s="352"/>
      <c r="AI416" s="115"/>
      <c r="AJ416" s="115"/>
      <c r="AK416" s="115"/>
      <c r="AM416" s="643"/>
    </row>
    <row r="417" spans="1:39" ht="12.95" customHeight="1" x14ac:dyDescent="0.15">
      <c r="A417" s="397" t="s">
        <v>2152</v>
      </c>
      <c r="B417" s="527" t="str">
        <f>IF(COUNTIF($A$2:A417,A417)&gt;1,"Doublon","")</f>
        <v>Doublon</v>
      </c>
      <c r="C417" s="115"/>
      <c r="D417" s="127" t="s">
        <v>362</v>
      </c>
      <c r="E417" s="127"/>
      <c r="F417" s="676" t="str">
        <f>MID(A417,SEARCH("",A417)+1,99)</f>
        <v>rederickForsyth</v>
      </c>
      <c r="G417" s="676"/>
      <c r="H417" s="814" t="str">
        <f>SUBSTITUTE(A417,CHAR(160),CHAR(32))</f>
        <v>FrederickForsyth</v>
      </c>
      <c r="I417" s="814"/>
      <c r="J417" s="814" t="str">
        <f>TRIM(SUBSTITUTE(CLEAN(Tableau11[[#This Row],[Auteur]]),CHAR(160),CHAR(32)))</f>
        <v>FrederickForsyth</v>
      </c>
      <c r="K417" s="801" t="str">
        <f>_xlfn.TEXTBEFORE(A417,"")</f>
        <v/>
      </c>
      <c r="L417" s="114"/>
      <c r="M417" s="119"/>
      <c r="N417" s="279"/>
      <c r="O417" s="118"/>
      <c r="P417" s="133" t="s">
        <v>2156</v>
      </c>
      <c r="Q417" s="572" t="s">
        <v>31</v>
      </c>
      <c r="R417" s="706" t="s">
        <v>2113</v>
      </c>
      <c r="S417" s="389" t="s">
        <v>189</v>
      </c>
      <c r="T417" s="115"/>
      <c r="U417" s="129"/>
      <c r="V417" s="114"/>
      <c r="W417" s="114"/>
      <c r="X417" s="114"/>
      <c r="Y417" s="114"/>
      <c r="Z417" s="114"/>
      <c r="AA417" s="127"/>
      <c r="AB417" s="124"/>
      <c r="AC417" s="114"/>
      <c r="AD417" s="114"/>
      <c r="AE417" s="114"/>
      <c r="AF417" s="114"/>
      <c r="AH417" s="352"/>
      <c r="AI417" s="115"/>
      <c r="AJ417" s="115"/>
      <c r="AK417" s="115"/>
      <c r="AM417" s="643"/>
    </row>
    <row r="418" spans="1:39" ht="12.95" customHeight="1" x14ac:dyDescent="0.15">
      <c r="A418" s="397" t="s">
        <v>2152</v>
      </c>
      <c r="B418" s="527" t="str">
        <f>IF(COUNTIF($A$2:A418,A418)&gt;1,"Doublon","")</f>
        <v>Doublon</v>
      </c>
      <c r="C418" s="115"/>
      <c r="D418" s="127" t="s">
        <v>362</v>
      </c>
      <c r="E418" s="127"/>
      <c r="F418" s="676" t="str">
        <f>MID(A418,SEARCH("",A418)+1,99)</f>
        <v>rederickForsyth</v>
      </c>
      <c r="G418" s="676"/>
      <c r="H418" s="814" t="str">
        <f>SUBSTITUTE(A418,CHAR(160),CHAR(32))</f>
        <v>FrederickForsyth</v>
      </c>
      <c r="I418" s="814"/>
      <c r="J418" s="814" t="str">
        <f>TRIM(SUBSTITUTE(CLEAN(Tableau11[[#This Row],[Auteur]]),CHAR(160),CHAR(32)))</f>
        <v>FrederickForsyth</v>
      </c>
      <c r="K418" s="801" t="str">
        <f>_xlfn.TEXTBEFORE(A418,"")</f>
        <v/>
      </c>
      <c r="L418" s="114"/>
      <c r="M418" s="119"/>
      <c r="N418" s="279"/>
      <c r="O418" s="118"/>
      <c r="P418" s="133" t="s">
        <v>2157</v>
      </c>
      <c r="Q418" s="572" t="s">
        <v>31</v>
      </c>
      <c r="R418" s="706" t="s">
        <v>2113</v>
      </c>
      <c r="S418" s="389" t="s">
        <v>189</v>
      </c>
      <c r="T418" s="115"/>
      <c r="U418" s="129"/>
      <c r="V418" s="114"/>
      <c r="W418" s="114"/>
      <c r="X418" s="114"/>
      <c r="Y418" s="114"/>
      <c r="Z418" s="114"/>
      <c r="AA418" s="127"/>
      <c r="AB418" s="124"/>
      <c r="AC418" s="114"/>
      <c r="AD418" s="114"/>
      <c r="AE418" s="114"/>
      <c r="AF418" s="114"/>
      <c r="AH418" s="352"/>
      <c r="AI418" s="115"/>
      <c r="AJ418" s="115"/>
      <c r="AK418" s="115"/>
      <c r="AM418" s="643"/>
    </row>
    <row r="419" spans="1:39" ht="12.95" customHeight="1" x14ac:dyDescent="0.15">
      <c r="A419" s="397" t="s">
        <v>2152</v>
      </c>
      <c r="B419" s="527" t="str">
        <f>IF(COUNTIF($A$2:A419,A419)&gt;1,"Doublon","")</f>
        <v>Doublon</v>
      </c>
      <c r="C419" s="115"/>
      <c r="D419" s="127" t="s">
        <v>362</v>
      </c>
      <c r="E419" s="127"/>
      <c r="F419" s="676" t="str">
        <f>MID(A419,SEARCH("",A419)+1,99)</f>
        <v>rederickForsyth</v>
      </c>
      <c r="G419" s="676"/>
      <c r="H419" s="814" t="str">
        <f>SUBSTITUTE(A419,CHAR(160),CHAR(32))</f>
        <v>FrederickForsyth</v>
      </c>
      <c r="I419" s="814"/>
      <c r="J419" s="814" t="str">
        <f>TRIM(SUBSTITUTE(CLEAN(Tableau11[[#This Row],[Auteur]]),CHAR(160),CHAR(32)))</f>
        <v>FrederickForsyth</v>
      </c>
      <c r="K419" s="801" t="str">
        <f>_xlfn.TEXTBEFORE(A419,"")</f>
        <v/>
      </c>
      <c r="L419" s="114"/>
      <c r="M419" s="119"/>
      <c r="N419" s="279"/>
      <c r="O419" s="118"/>
      <c r="P419" s="133" t="s">
        <v>2158</v>
      </c>
      <c r="Q419" s="572" t="s">
        <v>31</v>
      </c>
      <c r="R419" s="706" t="s">
        <v>2113</v>
      </c>
      <c r="S419" s="389" t="s">
        <v>189</v>
      </c>
      <c r="T419" s="115"/>
      <c r="U419" s="129"/>
      <c r="V419" s="114"/>
      <c r="W419" s="114"/>
      <c r="X419" s="114"/>
      <c r="Y419" s="114"/>
      <c r="Z419" s="114"/>
      <c r="AA419" s="127"/>
      <c r="AB419" s="124"/>
      <c r="AC419" s="114"/>
      <c r="AD419" s="114"/>
      <c r="AE419" s="114"/>
      <c r="AF419" s="114"/>
      <c r="AH419" s="352"/>
      <c r="AI419" s="115"/>
      <c r="AJ419" s="115"/>
      <c r="AK419" s="115"/>
      <c r="AM419" s="643"/>
    </row>
    <row r="420" spans="1:39" ht="12.95" customHeight="1" x14ac:dyDescent="0.15">
      <c r="A420" s="283" t="s">
        <v>2499</v>
      </c>
      <c r="B420" s="527" t="str">
        <f>IF(COUNTIF($A$2:A420,A420)&gt;1,"Doublon","")</f>
        <v/>
      </c>
      <c r="C420" s="122" t="s">
        <v>20</v>
      </c>
      <c r="D420" s="127" t="s">
        <v>364</v>
      </c>
      <c r="E420" s="127"/>
      <c r="F420" s="676" t="str">
        <f>MID(A420,SEARCH("",A420)+1,99)</f>
        <v>rederickRapilly</v>
      </c>
      <c r="G420" s="676"/>
      <c r="H420" s="814" t="str">
        <f>SUBSTITUTE(A420,CHAR(160),CHAR(32))</f>
        <v>FrederickRapilly</v>
      </c>
      <c r="I420" s="814"/>
      <c r="J420" s="814" t="str">
        <f>TRIM(SUBSTITUTE(CLEAN(Tableau11[[#This Row],[Auteur]]),CHAR(160),CHAR(32)))</f>
        <v>FrederickRapilly</v>
      </c>
      <c r="K420" s="801" t="str">
        <f>_xlfn.TEXTBEFORE(A420,"")</f>
        <v/>
      </c>
      <c r="L420" s="115"/>
      <c r="M420" s="119"/>
      <c r="N420" s="276" t="s">
        <v>22</v>
      </c>
      <c r="O420" s="118"/>
      <c r="P420" s="280" t="s">
        <v>2500</v>
      </c>
      <c r="Q420" s="572" t="s">
        <v>82</v>
      </c>
      <c r="R420" s="704" t="s">
        <v>2409</v>
      </c>
      <c r="S420" s="389" t="s">
        <v>189</v>
      </c>
      <c r="T420" s="115"/>
      <c r="U420" s="291"/>
      <c r="V420" s="115"/>
      <c r="W420" s="115"/>
      <c r="X420" s="115"/>
      <c r="Y420" s="115"/>
      <c r="Z420" s="283" t="s">
        <v>2499</v>
      </c>
      <c r="AA420" s="131" t="s">
        <v>364</v>
      </c>
      <c r="AB420" s="124"/>
      <c r="AC420" s="115"/>
      <c r="AD420" s="115"/>
      <c r="AE420" s="115"/>
      <c r="AF420" s="115"/>
      <c r="AH420" s="352"/>
      <c r="AI420" s="115"/>
      <c r="AJ420" s="115"/>
      <c r="AK420" s="115"/>
      <c r="AM420" s="643"/>
    </row>
    <row r="421" spans="1:39" ht="12.95" customHeight="1" x14ac:dyDescent="0.15">
      <c r="A421" s="283" t="s">
        <v>2499</v>
      </c>
      <c r="B421" s="527" t="str">
        <f>IF(COUNTIF($A$2:A421,A421)&gt;1,"Doublon","")</f>
        <v>Doublon</v>
      </c>
      <c r="C421" s="115"/>
      <c r="D421" s="127" t="s">
        <v>364</v>
      </c>
      <c r="E421" s="127"/>
      <c r="F421" s="676" t="str">
        <f>MID(A421,SEARCH("",A421)+1,99)</f>
        <v>rederickRapilly</v>
      </c>
      <c r="G421" s="676"/>
      <c r="H421" s="814" t="str">
        <f>SUBSTITUTE(A421,CHAR(160),CHAR(32))</f>
        <v>FrederickRapilly</v>
      </c>
      <c r="I421" s="814"/>
      <c r="J421" s="814" t="str">
        <f>TRIM(SUBSTITUTE(CLEAN(Tableau11[[#This Row],[Auteur]]),CHAR(160),CHAR(32)))</f>
        <v>FrederickRapilly</v>
      </c>
      <c r="K421" s="801" t="str">
        <f>_xlfn.TEXTBEFORE(A421,"")</f>
        <v/>
      </c>
      <c r="L421" s="115"/>
      <c r="M421" s="119"/>
      <c r="N421" s="279"/>
      <c r="O421" s="282" t="s">
        <v>30</v>
      </c>
      <c r="P421" s="280" t="s">
        <v>2501</v>
      </c>
      <c r="Q421" s="572" t="s">
        <v>82</v>
      </c>
      <c r="R421" s="704" t="s">
        <v>2409</v>
      </c>
      <c r="S421" s="389" t="s">
        <v>189</v>
      </c>
      <c r="T421" s="115"/>
      <c r="U421" s="291"/>
      <c r="V421" s="115"/>
      <c r="W421" s="115"/>
      <c r="X421" s="115"/>
      <c r="Y421" s="115"/>
      <c r="Z421" s="115"/>
      <c r="AA421" s="127"/>
      <c r="AB421" s="124"/>
      <c r="AC421" s="115"/>
      <c r="AD421" s="115"/>
      <c r="AE421" s="115"/>
      <c r="AF421" s="115"/>
      <c r="AH421" s="352"/>
      <c r="AI421" s="115"/>
      <c r="AJ421" s="115"/>
      <c r="AK421" s="115"/>
      <c r="AM421" s="643"/>
    </row>
    <row r="422" spans="1:39" ht="12.95" customHeight="1" x14ac:dyDescent="0.2">
      <c r="A422" s="652" t="s">
        <v>1861</v>
      </c>
      <c r="C422" s="122" t="s">
        <v>20</v>
      </c>
      <c r="D422" s="624" t="s">
        <v>1095</v>
      </c>
      <c r="E422" s="624"/>
      <c r="F422" s="676" t="str">
        <f>MID(A422,SEARCH("",A422)+1,99)</f>
        <v>﻿FredericoAXAT</v>
      </c>
      <c r="G422" s="676"/>
      <c r="H422" s="814" t="str">
        <f>SUBSTITUTE(A422,CHAR(160),CHAR(32))</f>
        <v>﻿﻿FredericoAXAT</v>
      </c>
      <c r="I422" s="814"/>
      <c r="J422" s="814" t="str">
        <f>TRIM(SUBSTITUTE(CLEAN(Tableau11[[#This Row],[Auteur]]),CHAR(160),CHAR(32)))</f>
        <v>﻿﻿FredericoAXAT</v>
      </c>
      <c r="K422" s="624" t="str">
        <f>_xlfn.TEXTBEFORE(A422,"")</f>
        <v/>
      </c>
      <c r="M422" s="119"/>
      <c r="O422" s="118"/>
      <c r="Q422" s="634" t="s">
        <v>275</v>
      </c>
      <c r="R422" s="705" t="s">
        <v>1843</v>
      </c>
      <c r="S422" s="389" t="s">
        <v>189</v>
      </c>
      <c r="AM422" s="643"/>
    </row>
    <row r="423" spans="1:39" ht="12.95" customHeight="1" x14ac:dyDescent="0.15">
      <c r="A423" s="232" t="s">
        <v>1464</v>
      </c>
      <c r="B423" s="527" t="str">
        <f>IF(COUNTIF($A$2:A423,A423)&gt;1,"Doublon","")</f>
        <v/>
      </c>
      <c r="C423" s="271"/>
      <c r="D423" s="127" t="s">
        <v>289</v>
      </c>
      <c r="E423" s="127"/>
      <c r="F423" s="676" t="str">
        <f>MID(A423,SEARCH("",A423)+1,99)</f>
        <v>redricBrown</v>
      </c>
      <c r="G423" s="676"/>
      <c r="H423" s="814" t="str">
        <f>SUBSTITUTE(A423,CHAR(160),CHAR(32))</f>
        <v>FredricBrown</v>
      </c>
      <c r="I423" s="814"/>
      <c r="J423" s="814" t="str">
        <f>TRIM(SUBSTITUTE(CLEAN(Tableau11[[#This Row],[Auteur]]),CHAR(160),CHAR(32)))</f>
        <v>FredricBrown</v>
      </c>
      <c r="K423" s="801" t="str">
        <f>_xlfn.TEXTBEFORE(A423,"")</f>
        <v/>
      </c>
      <c r="L423" s="122" t="s">
        <v>26</v>
      </c>
      <c r="M423" s="119"/>
      <c r="N423" s="290" t="s">
        <v>22</v>
      </c>
      <c r="O423" s="118"/>
      <c r="P423" s="121" t="s">
        <v>1465</v>
      </c>
      <c r="Q423" s="576" t="s">
        <v>343</v>
      </c>
      <c r="R423" s="704" t="s">
        <v>1266</v>
      </c>
      <c r="S423" s="389" t="s">
        <v>189</v>
      </c>
      <c r="T423" s="115"/>
      <c r="U423" s="291"/>
      <c r="V423" s="115"/>
      <c r="W423" s="115"/>
      <c r="X423" s="115"/>
      <c r="Y423" s="115"/>
      <c r="Z423" s="115"/>
      <c r="AA423" s="115"/>
      <c r="AB423" s="124"/>
      <c r="AC423" s="115"/>
      <c r="AD423" s="115"/>
      <c r="AE423" s="115"/>
      <c r="AF423" s="115"/>
      <c r="AH423" s="352"/>
      <c r="AI423" s="115"/>
      <c r="AJ423" s="115"/>
      <c r="AK423" s="115"/>
      <c r="AM423" s="643"/>
    </row>
    <row r="424" spans="1:39" ht="12.95" customHeight="1" x14ac:dyDescent="0.15">
      <c r="A424" s="232" t="s">
        <v>1464</v>
      </c>
      <c r="B424" s="527" t="str">
        <f>IF(COUNTIF($A$2:A424,A424)&gt;1,"Doublon","")</f>
        <v>Doublon</v>
      </c>
      <c r="C424" s="271"/>
      <c r="D424" s="127" t="s">
        <v>289</v>
      </c>
      <c r="E424" s="127"/>
      <c r="F424" s="676" t="str">
        <f>MID(A424,SEARCH("",A424)+1,99)</f>
        <v>redricBrown</v>
      </c>
      <c r="G424" s="676"/>
      <c r="H424" s="814" t="str">
        <f>SUBSTITUTE(A424,CHAR(160),CHAR(32))</f>
        <v>FredricBrown</v>
      </c>
      <c r="I424" s="814"/>
      <c r="J424" s="814" t="str">
        <f>TRIM(SUBSTITUTE(CLEAN(Tableau11[[#This Row],[Auteur]]),CHAR(160),CHAR(32)))</f>
        <v>FredricBrown</v>
      </c>
      <c r="K424" s="801" t="str">
        <f>_xlfn.TEXTBEFORE(A424,"")</f>
        <v/>
      </c>
      <c r="L424" s="122" t="s">
        <v>26</v>
      </c>
      <c r="M424" s="119"/>
      <c r="N424" s="290" t="s">
        <v>22</v>
      </c>
      <c r="O424" s="118"/>
      <c r="P424" s="121" t="s">
        <v>1466</v>
      </c>
      <c r="Q424" s="576" t="s">
        <v>343</v>
      </c>
      <c r="R424" s="704" t="s">
        <v>1266</v>
      </c>
      <c r="S424" s="389" t="s">
        <v>189</v>
      </c>
      <c r="T424" s="115"/>
      <c r="U424" s="291"/>
      <c r="V424" s="115"/>
      <c r="W424" s="115"/>
      <c r="X424" s="115"/>
      <c r="Y424" s="115"/>
      <c r="Z424" s="115"/>
      <c r="AA424" s="115"/>
      <c r="AB424" s="124"/>
      <c r="AC424" s="115"/>
      <c r="AD424" s="115"/>
      <c r="AE424" s="115"/>
      <c r="AF424" s="115"/>
      <c r="AH424" s="352"/>
      <c r="AI424" s="115"/>
      <c r="AJ424" s="115"/>
      <c r="AK424" s="115"/>
      <c r="AM424" s="643"/>
    </row>
    <row r="425" spans="1:39" ht="12.95" customHeight="1" x14ac:dyDescent="0.15">
      <c r="A425" s="232" t="s">
        <v>1464</v>
      </c>
      <c r="B425" s="527" t="str">
        <f>IF(COUNTIF($A$2:A425,A425)&gt;1,"Doublon","")</f>
        <v>Doublon</v>
      </c>
      <c r="C425" s="122" t="s">
        <v>20</v>
      </c>
      <c r="D425" s="127" t="s">
        <v>289</v>
      </c>
      <c r="E425" s="127"/>
      <c r="F425" s="676" t="str">
        <f>MID(A425,SEARCH("",A425)+1,99)</f>
        <v>redricBrown</v>
      </c>
      <c r="G425" s="676"/>
      <c r="H425" s="814" t="str">
        <f>SUBSTITUTE(A425,CHAR(160),CHAR(32))</f>
        <v>FredricBrown</v>
      </c>
      <c r="I425" s="814"/>
      <c r="J425" s="814" t="str">
        <f>TRIM(SUBSTITUTE(CLEAN(Tableau11[[#This Row],[Auteur]]),CHAR(160),CHAR(32)))</f>
        <v>FredricBrown</v>
      </c>
      <c r="K425" s="801" t="str">
        <f>_xlfn.TEXTBEFORE(A425,"")</f>
        <v/>
      </c>
      <c r="L425" s="122" t="s">
        <v>26</v>
      </c>
      <c r="M425" s="119"/>
      <c r="N425" s="290" t="s">
        <v>22</v>
      </c>
      <c r="O425" s="118"/>
      <c r="P425" s="121" t="s">
        <v>1467</v>
      </c>
      <c r="Q425" s="576" t="s">
        <v>343</v>
      </c>
      <c r="R425" s="704" t="s">
        <v>1266</v>
      </c>
      <c r="S425" s="389" t="s">
        <v>189</v>
      </c>
      <c r="T425" s="115"/>
      <c r="U425" s="291"/>
      <c r="V425" s="115"/>
      <c r="W425" s="115"/>
      <c r="X425" s="115"/>
      <c r="Y425" s="115"/>
      <c r="Z425" s="232" t="s">
        <v>1464</v>
      </c>
      <c r="AA425" s="293" t="s">
        <v>289</v>
      </c>
      <c r="AB425" s="124"/>
      <c r="AC425" s="115"/>
      <c r="AD425" s="115"/>
      <c r="AE425" s="115"/>
      <c r="AF425" s="115"/>
      <c r="AH425" s="352"/>
      <c r="AI425" s="115"/>
      <c r="AJ425" s="115"/>
      <c r="AK425" s="115"/>
      <c r="AM425" s="643"/>
    </row>
    <row r="426" spans="1:39" ht="12.95" customHeight="1" x14ac:dyDescent="0.15">
      <c r="A426" s="397" t="s">
        <v>2472</v>
      </c>
      <c r="B426" s="527" t="str">
        <f>IF(COUNTIF($A$2:A426,A426)&gt;1,"Doublon","")</f>
        <v/>
      </c>
      <c r="C426" s="115"/>
      <c r="D426" s="127" t="s">
        <v>81</v>
      </c>
      <c r="E426" s="127"/>
      <c r="F426" s="676" t="str">
        <f>MID(A426,SEARCH("",A426)+1,99)</f>
        <v>redVargas</v>
      </c>
      <c r="G426" s="676"/>
      <c r="H426" s="814" t="str">
        <f>SUBSTITUTE(A426,CHAR(160),CHAR(32))</f>
        <v>FredVargas</v>
      </c>
      <c r="I426" s="814"/>
      <c r="J426" s="814" t="str">
        <f>TRIM(SUBSTITUTE(CLEAN(Tableau11[[#This Row],[Auteur]]),CHAR(160),CHAR(32)))</f>
        <v>FredVargas</v>
      </c>
      <c r="K426" s="801" t="str">
        <f>_xlfn.TEXTBEFORE(A426,"")</f>
        <v/>
      </c>
      <c r="L426" s="114"/>
      <c r="M426" s="119"/>
      <c r="N426" s="279"/>
      <c r="O426" s="282" t="s">
        <v>30</v>
      </c>
      <c r="P426" s="133" t="s">
        <v>2473</v>
      </c>
      <c r="Q426" s="572" t="s">
        <v>47</v>
      </c>
      <c r="R426" s="704" t="s">
        <v>2409</v>
      </c>
      <c r="S426" s="388" t="s">
        <v>25</v>
      </c>
      <c r="T426" s="115"/>
      <c r="U426" s="129"/>
      <c r="V426" s="114"/>
      <c r="W426" s="114"/>
      <c r="X426" s="114"/>
      <c r="Y426" s="114"/>
      <c r="Z426" s="114"/>
      <c r="AA426" s="127"/>
      <c r="AB426" s="124"/>
      <c r="AC426" s="114"/>
      <c r="AD426" s="114"/>
      <c r="AE426" s="114"/>
      <c r="AF426" s="114"/>
      <c r="AH426" s="352"/>
      <c r="AI426" s="115"/>
      <c r="AJ426" s="115"/>
      <c r="AK426" s="115"/>
      <c r="AM426" s="643"/>
    </row>
    <row r="427" spans="1:39" ht="12.95" customHeight="1" x14ac:dyDescent="0.15">
      <c r="A427" s="397" t="s">
        <v>2472</v>
      </c>
      <c r="B427" s="527" t="str">
        <f>IF(COUNTIF($A$2:A427,A427)&gt;1,"Doublon","")</f>
        <v>Doublon</v>
      </c>
      <c r="C427" s="115"/>
      <c r="D427" s="127" t="s">
        <v>81</v>
      </c>
      <c r="E427" s="127"/>
      <c r="F427" s="676" t="str">
        <f>MID(A427,SEARCH("",A427)+1,99)</f>
        <v>redVargas</v>
      </c>
      <c r="G427" s="676"/>
      <c r="H427" s="814" t="str">
        <f>SUBSTITUTE(A427,CHAR(160),CHAR(32))</f>
        <v>FredVargas</v>
      </c>
      <c r="I427" s="814"/>
      <c r="J427" s="814" t="str">
        <f>TRIM(SUBSTITUTE(CLEAN(Tableau11[[#This Row],[Auteur]]),CHAR(160),CHAR(32)))</f>
        <v>FredVargas</v>
      </c>
      <c r="K427" s="801" t="str">
        <f>_xlfn.TEXTBEFORE(A427,"")</f>
        <v/>
      </c>
      <c r="L427" s="114"/>
      <c r="M427" s="119"/>
      <c r="N427" s="279"/>
      <c r="O427" s="282" t="s">
        <v>30</v>
      </c>
      <c r="P427" s="122" t="s">
        <v>2474</v>
      </c>
      <c r="Q427" s="572" t="s">
        <v>47</v>
      </c>
      <c r="R427" s="704" t="s">
        <v>2409</v>
      </c>
      <c r="S427" s="388" t="s">
        <v>25</v>
      </c>
      <c r="T427" s="115"/>
      <c r="U427" s="129"/>
      <c r="V427" s="114"/>
      <c r="W427" s="114"/>
      <c r="X427" s="114"/>
      <c r="Y427" s="114"/>
      <c r="Z427" s="114"/>
      <c r="AA427" s="127"/>
      <c r="AB427" s="124"/>
      <c r="AC427" s="114"/>
      <c r="AD427" s="114"/>
      <c r="AE427" s="114"/>
      <c r="AF427" s="114"/>
      <c r="AH427" s="352"/>
      <c r="AI427" s="115"/>
      <c r="AJ427" s="115"/>
      <c r="AK427" s="115"/>
      <c r="AM427" s="643"/>
    </row>
    <row r="428" spans="1:39" ht="12.95" customHeight="1" x14ac:dyDescent="0.15">
      <c r="A428" s="397" t="s">
        <v>2472</v>
      </c>
      <c r="B428" s="527" t="str">
        <f>IF(COUNTIF($A$2:A428,A428)&gt;1,"Doublon","")</f>
        <v>Doublon</v>
      </c>
      <c r="C428" s="115"/>
      <c r="D428" s="127" t="s">
        <v>81</v>
      </c>
      <c r="E428" s="127"/>
      <c r="F428" s="676" t="str">
        <f>MID(A428,SEARCH("",A428)+1,99)</f>
        <v>redVargas</v>
      </c>
      <c r="G428" s="676"/>
      <c r="H428" s="814" t="str">
        <f>SUBSTITUTE(A428,CHAR(160),CHAR(32))</f>
        <v>FredVargas</v>
      </c>
      <c r="I428" s="814"/>
      <c r="J428" s="814" t="str">
        <f>TRIM(SUBSTITUTE(CLEAN(Tableau11[[#This Row],[Auteur]]),CHAR(160),CHAR(32)))</f>
        <v>FredVargas</v>
      </c>
      <c r="K428" s="801" t="str">
        <f>_xlfn.TEXTBEFORE(A428,"")</f>
        <v/>
      </c>
      <c r="L428" s="278"/>
      <c r="M428" s="119"/>
      <c r="N428" s="298"/>
      <c r="O428" s="282" t="s">
        <v>30</v>
      </c>
      <c r="P428" s="122" t="s">
        <v>2475</v>
      </c>
      <c r="Q428" s="572" t="s">
        <v>47</v>
      </c>
      <c r="R428" s="704" t="s">
        <v>2409</v>
      </c>
      <c r="S428" s="388" t="s">
        <v>25</v>
      </c>
      <c r="T428" s="115"/>
      <c r="U428" s="129"/>
      <c r="V428" s="114"/>
      <c r="W428" s="114"/>
      <c r="X428" s="114"/>
      <c r="Y428" s="116" t="s">
        <v>30</v>
      </c>
      <c r="Z428" s="114"/>
      <c r="AA428" s="127"/>
      <c r="AB428" s="124"/>
      <c r="AC428" s="114"/>
      <c r="AD428" s="114"/>
      <c r="AE428" s="114"/>
      <c r="AF428" s="114"/>
      <c r="AH428" s="352"/>
      <c r="AI428" s="115"/>
      <c r="AJ428" s="115"/>
      <c r="AK428" s="115"/>
      <c r="AM428" s="643"/>
    </row>
    <row r="429" spans="1:39" ht="12.95" customHeight="1" x14ac:dyDescent="0.15">
      <c r="A429" s="397" t="s">
        <v>2472</v>
      </c>
      <c r="B429" s="527" t="str">
        <f>IF(COUNTIF($A$2:A429,A429)&gt;1,"Doublon","")</f>
        <v>Doublon</v>
      </c>
      <c r="C429" s="115"/>
      <c r="D429" s="127" t="s">
        <v>81</v>
      </c>
      <c r="E429" s="127"/>
      <c r="F429" s="676" t="str">
        <f>MID(A429,SEARCH("",A429)+1,99)</f>
        <v>redVargas</v>
      </c>
      <c r="G429" s="676"/>
      <c r="H429" s="814" t="str">
        <f>SUBSTITUTE(A429,CHAR(160),CHAR(32))</f>
        <v>FredVargas</v>
      </c>
      <c r="I429" s="814"/>
      <c r="J429" s="814" t="str">
        <f>TRIM(SUBSTITUTE(CLEAN(Tableau11[[#This Row],[Auteur]]),CHAR(160),CHAR(32)))</f>
        <v>FredVargas</v>
      </c>
      <c r="K429" s="801" t="str">
        <f>_xlfn.TEXTBEFORE(A429,"")</f>
        <v/>
      </c>
      <c r="L429" s="114"/>
      <c r="M429" s="119"/>
      <c r="N429" s="279"/>
      <c r="O429" s="282" t="s">
        <v>30</v>
      </c>
      <c r="P429" s="122" t="s">
        <v>2476</v>
      </c>
      <c r="Q429" s="572" t="s">
        <v>47</v>
      </c>
      <c r="R429" s="704" t="s">
        <v>2409</v>
      </c>
      <c r="S429" s="388" t="s">
        <v>25</v>
      </c>
      <c r="T429" s="115"/>
      <c r="U429" s="129"/>
      <c r="V429" s="114"/>
      <c r="W429" s="114"/>
      <c r="X429" s="114"/>
      <c r="Y429" s="114"/>
      <c r="Z429" s="114"/>
      <c r="AA429" s="127"/>
      <c r="AB429" s="124"/>
      <c r="AC429" s="114"/>
      <c r="AD429" s="114"/>
      <c r="AE429" s="114"/>
      <c r="AF429" s="114"/>
      <c r="AH429" s="352"/>
      <c r="AI429" s="115"/>
      <c r="AJ429" s="115"/>
      <c r="AK429" s="115"/>
      <c r="AM429" s="643"/>
    </row>
    <row r="430" spans="1:39" ht="12.95" customHeight="1" x14ac:dyDescent="0.15">
      <c r="A430" s="397" t="s">
        <v>2472</v>
      </c>
      <c r="B430" s="527" t="str">
        <f>IF(COUNTIF($A$2:A430,A430)&gt;1,"Doublon","")</f>
        <v>Doublon</v>
      </c>
      <c r="C430" s="115"/>
      <c r="D430" s="127" t="s">
        <v>81</v>
      </c>
      <c r="E430" s="127"/>
      <c r="F430" s="676" t="str">
        <f>MID(A430,SEARCH("",A430)+1,99)</f>
        <v>redVargas</v>
      </c>
      <c r="G430" s="676"/>
      <c r="H430" s="814" t="str">
        <f>SUBSTITUTE(A430,CHAR(160),CHAR(32))</f>
        <v>FredVargas</v>
      </c>
      <c r="I430" s="814"/>
      <c r="J430" s="814" t="str">
        <f>TRIM(SUBSTITUTE(CLEAN(Tableau11[[#This Row],[Auteur]]),CHAR(160),CHAR(32)))</f>
        <v>FredVargas</v>
      </c>
      <c r="K430" s="801" t="str">
        <f>_xlfn.TEXTBEFORE(A430,"")</f>
        <v/>
      </c>
      <c r="L430" s="114"/>
      <c r="M430" s="119"/>
      <c r="N430" s="279"/>
      <c r="O430" s="282" t="s">
        <v>30</v>
      </c>
      <c r="P430" s="133" t="s">
        <v>2477</v>
      </c>
      <c r="Q430" s="572" t="s">
        <v>47</v>
      </c>
      <c r="R430" s="704" t="s">
        <v>2409</v>
      </c>
      <c r="S430" s="388" t="s">
        <v>25</v>
      </c>
      <c r="T430" s="115"/>
      <c r="U430" s="129"/>
      <c r="V430" s="114"/>
      <c r="W430" s="114"/>
      <c r="X430" s="114"/>
      <c r="Y430" s="114"/>
      <c r="Z430" s="114"/>
      <c r="AA430" s="127"/>
      <c r="AB430" s="124"/>
      <c r="AC430" s="114"/>
      <c r="AD430" s="114"/>
      <c r="AE430" s="114"/>
      <c r="AF430" s="114"/>
      <c r="AH430" s="352"/>
      <c r="AI430" s="115"/>
      <c r="AJ430" s="115"/>
      <c r="AK430" s="115"/>
      <c r="AM430" s="643"/>
    </row>
    <row r="431" spans="1:39" ht="12.95" customHeight="1" x14ac:dyDescent="0.15">
      <c r="A431" s="397" t="s">
        <v>2472</v>
      </c>
      <c r="B431" s="527" t="str">
        <f>IF(COUNTIF($A$2:A431,A431)&gt;1,"Doublon","")</f>
        <v>Doublon</v>
      </c>
      <c r="C431" s="115"/>
      <c r="D431" s="127" t="s">
        <v>81</v>
      </c>
      <c r="E431" s="127"/>
      <c r="F431" s="676" t="str">
        <f>MID(A431,SEARCH("",A431)+1,99)</f>
        <v>redVargas</v>
      </c>
      <c r="G431" s="676"/>
      <c r="H431" s="814" t="str">
        <f>SUBSTITUTE(A431,CHAR(160),CHAR(32))</f>
        <v>FredVargas</v>
      </c>
      <c r="I431" s="814"/>
      <c r="J431" s="814" t="str">
        <f>TRIM(SUBSTITUTE(CLEAN(Tableau11[[#This Row],[Auteur]]),CHAR(160),CHAR(32)))</f>
        <v>FredVargas</v>
      </c>
      <c r="K431" s="801" t="str">
        <f>_xlfn.TEXTBEFORE(A431,"")</f>
        <v/>
      </c>
      <c r="L431" s="114"/>
      <c r="M431" s="119"/>
      <c r="N431" s="279"/>
      <c r="O431" s="282" t="s">
        <v>30</v>
      </c>
      <c r="P431" s="122" t="s">
        <v>2478</v>
      </c>
      <c r="Q431" s="572" t="s">
        <v>47</v>
      </c>
      <c r="R431" s="704" t="s">
        <v>2409</v>
      </c>
      <c r="S431" s="388" t="s">
        <v>25</v>
      </c>
      <c r="T431" s="115"/>
      <c r="U431" s="129"/>
      <c r="V431" s="114"/>
      <c r="W431" s="114"/>
      <c r="X431" s="114"/>
      <c r="Y431" s="114"/>
      <c r="Z431" s="114"/>
      <c r="AA431" s="127"/>
      <c r="AB431" s="124"/>
      <c r="AC431" s="114"/>
      <c r="AD431" s="114"/>
      <c r="AE431" s="114"/>
      <c r="AF431" s="114"/>
      <c r="AH431" s="352"/>
      <c r="AI431" s="115"/>
      <c r="AJ431" s="115"/>
      <c r="AK431" s="115"/>
      <c r="AM431" s="643"/>
    </row>
    <row r="432" spans="1:39" ht="12.95" customHeight="1" x14ac:dyDescent="0.15">
      <c r="A432" s="397" t="s">
        <v>2472</v>
      </c>
      <c r="B432" s="527" t="str">
        <f>IF(COUNTIF($A$2:A432,A432)&gt;1,"Doublon","")</f>
        <v>Doublon</v>
      </c>
      <c r="C432" s="115"/>
      <c r="D432" s="127" t="s">
        <v>81</v>
      </c>
      <c r="E432" s="127"/>
      <c r="F432" s="676" t="str">
        <f>MID(A432,SEARCH("",A432)+1,99)</f>
        <v>redVargas</v>
      </c>
      <c r="G432" s="676"/>
      <c r="H432" s="814" t="str">
        <f>SUBSTITUTE(A432,CHAR(160),CHAR(32))</f>
        <v>FredVargas</v>
      </c>
      <c r="I432" s="814"/>
      <c r="J432" s="814" t="str">
        <f>TRIM(SUBSTITUTE(CLEAN(Tableau11[[#This Row],[Auteur]]),CHAR(160),CHAR(32)))</f>
        <v>FredVargas</v>
      </c>
      <c r="K432" s="801" t="str">
        <f>_xlfn.TEXTBEFORE(A432,"")</f>
        <v/>
      </c>
      <c r="L432" s="114"/>
      <c r="M432" s="119"/>
      <c r="N432" s="279"/>
      <c r="O432" s="282" t="s">
        <v>30</v>
      </c>
      <c r="P432" s="122" t="s">
        <v>2479</v>
      </c>
      <c r="Q432" s="572" t="s">
        <v>47</v>
      </c>
      <c r="R432" s="704" t="s">
        <v>2409</v>
      </c>
      <c r="S432" s="388" t="s">
        <v>25</v>
      </c>
      <c r="T432" s="115"/>
      <c r="U432" s="129"/>
      <c r="V432" s="114"/>
      <c r="W432" s="114"/>
      <c r="X432" s="114"/>
      <c r="Y432" s="114"/>
      <c r="Z432" s="114"/>
      <c r="AA432" s="127"/>
      <c r="AB432" s="124"/>
      <c r="AC432" s="114"/>
      <c r="AD432" s="114"/>
      <c r="AE432" s="114"/>
      <c r="AF432" s="114"/>
      <c r="AH432" s="352"/>
      <c r="AI432" s="115"/>
      <c r="AJ432" s="115"/>
      <c r="AK432" s="115"/>
      <c r="AM432" s="643"/>
    </row>
    <row r="433" spans="1:39" ht="19.350000000000001" customHeight="1" x14ac:dyDescent="0.15">
      <c r="A433" s="448" t="s">
        <v>2472</v>
      </c>
      <c r="B433" s="527" t="str">
        <f>IF(COUNTIF($A$2:A433,A433)&gt;1,"Doublon","")</f>
        <v>Doublon</v>
      </c>
      <c r="C433" s="115"/>
      <c r="D433" s="127" t="s">
        <v>81</v>
      </c>
      <c r="E433" s="127"/>
      <c r="F433" s="676" t="str">
        <f>MID(A433,SEARCH("",A433)+1,99)</f>
        <v>redVargas</v>
      </c>
      <c r="G433" s="676"/>
      <c r="H433" s="814" t="str">
        <f>SUBSTITUTE(A433,CHAR(160),CHAR(32))</f>
        <v>FredVargas</v>
      </c>
      <c r="I433" s="814"/>
      <c r="J433" s="814" t="str">
        <f>TRIM(SUBSTITUTE(CLEAN(Tableau11[[#This Row],[Auteur]]),CHAR(160),CHAR(32)))</f>
        <v>FredVargas</v>
      </c>
      <c r="K433" s="801" t="str">
        <f>_xlfn.TEXTBEFORE(A433,"")</f>
        <v/>
      </c>
      <c r="L433" s="114"/>
      <c r="M433" s="300" t="s">
        <v>26</v>
      </c>
      <c r="N433" s="276" t="s">
        <v>22</v>
      </c>
      <c r="O433" s="282" t="s">
        <v>30</v>
      </c>
      <c r="P433" s="248" t="s">
        <v>2480</v>
      </c>
      <c r="Q433" s="572" t="s">
        <v>82</v>
      </c>
      <c r="R433" s="704" t="s">
        <v>2409</v>
      </c>
      <c r="S433" s="388" t="s">
        <v>25</v>
      </c>
      <c r="T433" s="115"/>
      <c r="U433" s="129"/>
      <c r="V433" s="114"/>
      <c r="W433" s="114"/>
      <c r="X433" s="114"/>
      <c r="Y433" s="114"/>
      <c r="Z433" s="114"/>
      <c r="AA433" s="127"/>
      <c r="AB433" s="124"/>
      <c r="AC433" s="114"/>
      <c r="AD433" s="114"/>
      <c r="AE433" s="114"/>
      <c r="AF433" s="114"/>
      <c r="AH433" s="352"/>
      <c r="AI433" s="115"/>
      <c r="AJ433" s="115"/>
      <c r="AK433" s="115"/>
      <c r="AM433" s="643"/>
    </row>
    <row r="434" spans="1:39" ht="12.95" customHeight="1" x14ac:dyDescent="0.15">
      <c r="A434" s="397" t="s">
        <v>2472</v>
      </c>
      <c r="B434" s="527" t="str">
        <f>IF(COUNTIF($A$2:A434,A434)&gt;1,"Doublon","")</f>
        <v>Doublon</v>
      </c>
      <c r="C434" s="115"/>
      <c r="D434" s="127" t="s">
        <v>81</v>
      </c>
      <c r="E434" s="127"/>
      <c r="F434" s="676" t="str">
        <f>MID(A434,SEARCH("",A434)+1,99)</f>
        <v>redVargas</v>
      </c>
      <c r="G434" s="676"/>
      <c r="H434" s="814" t="str">
        <f>SUBSTITUTE(A434,CHAR(160),CHAR(32))</f>
        <v>FredVargas</v>
      </c>
      <c r="I434" s="814"/>
      <c r="J434" s="814" t="str">
        <f>TRIM(SUBSTITUTE(CLEAN(Tableau11[[#This Row],[Auteur]]),CHAR(160),CHAR(32)))</f>
        <v>FredVargas</v>
      </c>
      <c r="K434" s="801" t="str">
        <f>_xlfn.TEXTBEFORE(A434,"")</f>
        <v/>
      </c>
      <c r="L434" s="114"/>
      <c r="M434" s="119"/>
      <c r="N434" s="279"/>
      <c r="O434" s="282" t="s">
        <v>30</v>
      </c>
      <c r="P434" s="133" t="s">
        <v>2481</v>
      </c>
      <c r="Q434" s="572" t="s">
        <v>47</v>
      </c>
      <c r="R434" s="704" t="s">
        <v>2409</v>
      </c>
      <c r="S434" s="388" t="s">
        <v>25</v>
      </c>
      <c r="T434" s="115"/>
      <c r="U434" s="129"/>
      <c r="V434" s="114"/>
      <c r="W434" s="114"/>
      <c r="X434" s="114"/>
      <c r="Y434" s="114"/>
      <c r="Z434" s="114"/>
      <c r="AA434" s="127"/>
      <c r="AB434" s="124"/>
      <c r="AC434" s="114"/>
      <c r="AD434" s="114"/>
      <c r="AE434" s="114"/>
      <c r="AF434" s="114"/>
      <c r="AH434" s="352"/>
      <c r="AI434" s="115"/>
      <c r="AJ434" s="115"/>
      <c r="AK434" s="115"/>
      <c r="AM434" s="643"/>
    </row>
    <row r="435" spans="1:39" ht="12.95" customHeight="1" x14ac:dyDescent="0.15">
      <c r="A435" s="397" t="s">
        <v>2472</v>
      </c>
      <c r="B435" s="527" t="str">
        <f>IF(COUNTIF($A$2:A435,A435)&gt;1,"Doublon","")</f>
        <v>Doublon</v>
      </c>
      <c r="C435" s="115"/>
      <c r="D435" s="127" t="s">
        <v>81</v>
      </c>
      <c r="E435" s="127"/>
      <c r="F435" s="676" t="str">
        <f>MID(A435,SEARCH("",A435)+1,99)</f>
        <v>redVargas</v>
      </c>
      <c r="G435" s="676"/>
      <c r="H435" s="814" t="str">
        <f>SUBSTITUTE(A435,CHAR(160),CHAR(32))</f>
        <v>FredVargas</v>
      </c>
      <c r="I435" s="814"/>
      <c r="J435" s="814" t="str">
        <f>TRIM(SUBSTITUTE(CLEAN(Tableau11[[#This Row],[Auteur]]),CHAR(160),CHAR(32)))</f>
        <v>FredVargas</v>
      </c>
      <c r="K435" s="801" t="str">
        <f>_xlfn.TEXTBEFORE(A435,"")</f>
        <v/>
      </c>
      <c r="L435" s="114"/>
      <c r="M435" s="119"/>
      <c r="N435" s="279"/>
      <c r="O435" s="282" t="s">
        <v>30</v>
      </c>
      <c r="P435" s="122" t="s">
        <v>2482</v>
      </c>
      <c r="Q435" s="572" t="s">
        <v>47</v>
      </c>
      <c r="R435" s="704" t="s">
        <v>2409</v>
      </c>
      <c r="S435" s="388" t="s">
        <v>25</v>
      </c>
      <c r="T435" s="115"/>
      <c r="U435" s="129"/>
      <c r="V435" s="114"/>
      <c r="W435" s="114"/>
      <c r="X435" s="114"/>
      <c r="Y435" s="114"/>
      <c r="Z435" s="114"/>
      <c r="AA435" s="127"/>
      <c r="AB435" s="124"/>
      <c r="AC435" s="114"/>
      <c r="AD435" s="114"/>
      <c r="AE435" s="114"/>
      <c r="AF435" s="114"/>
      <c r="AH435" s="352"/>
      <c r="AI435" s="115"/>
      <c r="AJ435" s="115"/>
      <c r="AK435" s="115"/>
      <c r="AM435" s="643"/>
    </row>
    <row r="436" spans="1:39" ht="12.95" customHeight="1" x14ac:dyDescent="0.15">
      <c r="A436" s="397" t="s">
        <v>2472</v>
      </c>
      <c r="B436" s="527" t="str">
        <f>IF(COUNTIF($A$2:A436,A436)&gt;1,"Doublon","")</f>
        <v>Doublon</v>
      </c>
      <c r="C436" s="115"/>
      <c r="D436" s="127" t="s">
        <v>81</v>
      </c>
      <c r="E436" s="127"/>
      <c r="F436" s="676" t="str">
        <f>MID(A436,SEARCH("",A436)+1,99)</f>
        <v>redVargas</v>
      </c>
      <c r="G436" s="676"/>
      <c r="H436" s="814" t="str">
        <f>SUBSTITUTE(A436,CHAR(160),CHAR(32))</f>
        <v>FredVargas</v>
      </c>
      <c r="I436" s="814"/>
      <c r="J436" s="814" t="str">
        <f>TRIM(SUBSTITUTE(CLEAN(Tableau11[[#This Row],[Auteur]]),CHAR(160),CHAR(32)))</f>
        <v>FredVargas</v>
      </c>
      <c r="K436" s="801" t="str">
        <f>_xlfn.TEXTBEFORE(A436,"")</f>
        <v/>
      </c>
      <c r="L436" s="114"/>
      <c r="M436" s="119"/>
      <c r="N436" s="279"/>
      <c r="O436" s="118"/>
      <c r="P436" s="122" t="s">
        <v>2483</v>
      </c>
      <c r="Q436" s="572" t="s">
        <v>47</v>
      </c>
      <c r="R436" s="704" t="s">
        <v>2409</v>
      </c>
      <c r="S436" s="388" t="s">
        <v>25</v>
      </c>
      <c r="T436" s="115"/>
      <c r="U436" s="129"/>
      <c r="V436" s="114"/>
      <c r="W436" s="114"/>
      <c r="X436" s="114"/>
      <c r="Y436" s="114"/>
      <c r="Z436" s="114"/>
      <c r="AA436" s="127"/>
      <c r="AB436" s="124"/>
      <c r="AC436" s="114"/>
      <c r="AD436" s="114"/>
      <c r="AE436" s="114"/>
      <c r="AF436" s="114"/>
      <c r="AH436" s="352"/>
      <c r="AI436" s="115"/>
      <c r="AJ436" s="115"/>
      <c r="AK436" s="115"/>
      <c r="AM436" s="643"/>
    </row>
    <row r="437" spans="1:39" ht="12.95" customHeight="1" x14ac:dyDescent="0.15">
      <c r="A437" s="397" t="s">
        <v>2472</v>
      </c>
      <c r="B437" s="527" t="str">
        <f>IF(COUNTIF($A$2:A437,A437)&gt;1,"Doublon","")</f>
        <v>Doublon</v>
      </c>
      <c r="C437" s="115"/>
      <c r="D437" s="127" t="s">
        <v>81</v>
      </c>
      <c r="E437" s="127"/>
      <c r="F437" s="676" t="str">
        <f>MID(A437,SEARCH("",A437)+1,99)</f>
        <v>redVargas</v>
      </c>
      <c r="G437" s="676"/>
      <c r="H437" s="814" t="str">
        <f>SUBSTITUTE(A437,CHAR(160),CHAR(32))</f>
        <v>FredVargas</v>
      </c>
      <c r="I437" s="814"/>
      <c r="J437" s="814" t="str">
        <f>TRIM(SUBSTITUTE(CLEAN(Tableau11[[#This Row],[Auteur]]),CHAR(160),CHAR(32)))</f>
        <v>FredVargas</v>
      </c>
      <c r="K437" s="801" t="str">
        <f>_xlfn.TEXTBEFORE(A437,"")</f>
        <v/>
      </c>
      <c r="L437" s="114"/>
      <c r="M437" s="119"/>
      <c r="N437" s="279"/>
      <c r="O437" s="118"/>
      <c r="P437" s="133" t="s">
        <v>2484</v>
      </c>
      <c r="Q437" s="572" t="s">
        <v>47</v>
      </c>
      <c r="R437" s="704" t="s">
        <v>2409</v>
      </c>
      <c r="S437" s="388" t="s">
        <v>25</v>
      </c>
      <c r="T437" s="115"/>
      <c r="U437" s="129"/>
      <c r="V437" s="114"/>
      <c r="W437" s="114"/>
      <c r="X437" s="114"/>
      <c r="Y437" s="114"/>
      <c r="Z437" s="114"/>
      <c r="AA437" s="127"/>
      <c r="AB437" s="124"/>
      <c r="AC437" s="114"/>
      <c r="AD437" s="114"/>
      <c r="AE437" s="114"/>
      <c r="AF437" s="114"/>
      <c r="AH437" s="352"/>
      <c r="AI437" s="115"/>
      <c r="AJ437" s="115"/>
      <c r="AK437" s="115"/>
      <c r="AM437" s="643"/>
    </row>
    <row r="438" spans="1:39" ht="12.95" customHeight="1" x14ac:dyDescent="0.15">
      <c r="A438" s="397" t="s">
        <v>2472</v>
      </c>
      <c r="B438" s="527" t="str">
        <f>IF(COUNTIF($A$2:A438,A438)&gt;1,"Doublon","")</f>
        <v>Doublon</v>
      </c>
      <c r="C438" s="115"/>
      <c r="D438" s="127" t="s">
        <v>81</v>
      </c>
      <c r="E438" s="127"/>
      <c r="F438" s="676" t="str">
        <f>MID(A438,SEARCH("",A438)+1,99)</f>
        <v>redVargas</v>
      </c>
      <c r="G438" s="676"/>
      <c r="H438" s="814" t="str">
        <f>SUBSTITUTE(A438,CHAR(160),CHAR(32))</f>
        <v>FredVargas</v>
      </c>
      <c r="I438" s="814"/>
      <c r="J438" s="814" t="str">
        <f>TRIM(SUBSTITUTE(CLEAN(Tableau11[[#This Row],[Auteur]]),CHAR(160),CHAR(32)))</f>
        <v>FredVargas</v>
      </c>
      <c r="K438" s="801" t="str">
        <f>_xlfn.TEXTBEFORE(A438,"")</f>
        <v/>
      </c>
      <c r="L438" s="114"/>
      <c r="M438" s="119"/>
      <c r="N438" s="279"/>
      <c r="O438" s="118"/>
      <c r="P438" s="133" t="s">
        <v>2485</v>
      </c>
      <c r="Q438" s="572" t="s">
        <v>47</v>
      </c>
      <c r="R438" s="704" t="s">
        <v>2409</v>
      </c>
      <c r="S438" s="388" t="s">
        <v>25</v>
      </c>
      <c r="T438" s="115"/>
      <c r="U438" s="129"/>
      <c r="V438" s="114"/>
      <c r="W438" s="114"/>
      <c r="X438" s="114"/>
      <c r="Y438" s="114"/>
      <c r="Z438" s="114"/>
      <c r="AA438" s="127"/>
      <c r="AB438" s="124"/>
      <c r="AC438" s="114"/>
      <c r="AD438" s="114"/>
      <c r="AE438" s="114"/>
      <c r="AF438" s="114"/>
      <c r="AH438" s="352"/>
      <c r="AI438" s="115"/>
      <c r="AJ438" s="115"/>
      <c r="AK438" s="115"/>
      <c r="AM438" s="643"/>
    </row>
    <row r="439" spans="1:39" ht="12.95" customHeight="1" x14ac:dyDescent="0.15">
      <c r="A439" s="397" t="s">
        <v>2472</v>
      </c>
      <c r="B439" s="527" t="str">
        <f>IF(COUNTIF($A$2:A439,A439)&gt;1,"Doublon","")</f>
        <v>Doublon</v>
      </c>
      <c r="C439" s="115"/>
      <c r="D439" s="127" t="s">
        <v>81</v>
      </c>
      <c r="E439" s="127"/>
      <c r="F439" s="676" t="str">
        <f>MID(A439,SEARCH("",A439)+1,99)</f>
        <v>redVargas</v>
      </c>
      <c r="G439" s="676"/>
      <c r="H439" s="814" t="str">
        <f>SUBSTITUTE(A439,CHAR(160),CHAR(32))</f>
        <v>FredVargas</v>
      </c>
      <c r="I439" s="814"/>
      <c r="J439" s="814" t="str">
        <f>TRIM(SUBSTITUTE(CLEAN(Tableau11[[#This Row],[Auteur]]),CHAR(160),CHAR(32)))</f>
        <v>FredVargas</v>
      </c>
      <c r="K439" s="801" t="str">
        <f>_xlfn.TEXTBEFORE(A439,"")</f>
        <v/>
      </c>
      <c r="L439" s="114"/>
      <c r="M439" s="119"/>
      <c r="N439" s="279"/>
      <c r="O439" s="118"/>
      <c r="P439" s="122" t="s">
        <v>2486</v>
      </c>
      <c r="Q439" s="572" t="s">
        <v>47</v>
      </c>
      <c r="R439" s="704" t="s">
        <v>2409</v>
      </c>
      <c r="S439" s="388" t="s">
        <v>25</v>
      </c>
      <c r="T439" s="115"/>
      <c r="U439" s="129"/>
      <c r="V439" s="114"/>
      <c r="W439" s="114"/>
      <c r="X439" s="114"/>
      <c r="Y439" s="114"/>
      <c r="Z439" s="114"/>
      <c r="AA439" s="127"/>
      <c r="AB439" s="124"/>
      <c r="AC439" s="114"/>
      <c r="AD439" s="114"/>
      <c r="AE439" s="114"/>
      <c r="AF439" s="114"/>
      <c r="AH439" s="352"/>
      <c r="AI439" s="115"/>
      <c r="AJ439" s="115"/>
      <c r="AK439" s="115"/>
      <c r="AM439" s="643"/>
    </row>
    <row r="440" spans="1:39" ht="12.95" customHeight="1" x14ac:dyDescent="0.15">
      <c r="A440" s="397" t="s">
        <v>2472</v>
      </c>
      <c r="B440" s="527" t="str">
        <f>IF(COUNTIF($A$2:A440,A440)&gt;1,"Doublon","")</f>
        <v>Doublon</v>
      </c>
      <c r="C440" s="115"/>
      <c r="D440" s="127" t="s">
        <v>81</v>
      </c>
      <c r="E440" s="127"/>
      <c r="F440" s="676" t="str">
        <f>MID(A440,SEARCH("",A440)+1,99)</f>
        <v>redVargas</v>
      </c>
      <c r="G440" s="676"/>
      <c r="H440" s="814" t="str">
        <f>SUBSTITUTE(A440,CHAR(160),CHAR(32))</f>
        <v>FredVargas</v>
      </c>
      <c r="I440" s="814"/>
      <c r="J440" s="814" t="str">
        <f>TRIM(SUBSTITUTE(CLEAN(Tableau11[[#This Row],[Auteur]]),CHAR(160),CHAR(32)))</f>
        <v>FredVargas</v>
      </c>
      <c r="K440" s="801" t="str">
        <f>_xlfn.TEXTBEFORE(A440,"")</f>
        <v/>
      </c>
      <c r="L440" s="114"/>
      <c r="M440" s="119"/>
      <c r="N440" s="279"/>
      <c r="O440" s="118"/>
      <c r="P440" s="133" t="s">
        <v>2487</v>
      </c>
      <c r="Q440" s="572" t="s">
        <v>47</v>
      </c>
      <c r="R440" s="704" t="s">
        <v>2409</v>
      </c>
      <c r="S440" s="388" t="s">
        <v>25</v>
      </c>
      <c r="T440" s="115"/>
      <c r="U440" s="129"/>
      <c r="V440" s="114"/>
      <c r="W440" s="114"/>
      <c r="X440" s="114"/>
      <c r="Y440" s="114"/>
      <c r="Z440" s="114"/>
      <c r="AA440" s="127"/>
      <c r="AB440" s="124"/>
      <c r="AC440" s="114"/>
      <c r="AD440" s="114"/>
      <c r="AE440" s="114"/>
      <c r="AF440" s="114"/>
      <c r="AH440" s="352"/>
      <c r="AI440" s="115"/>
      <c r="AJ440" s="115"/>
      <c r="AK440" s="115"/>
      <c r="AM440" s="643"/>
    </row>
    <row r="441" spans="1:39" ht="12.95" customHeight="1" x14ac:dyDescent="0.15">
      <c r="A441" s="397" t="s">
        <v>2472</v>
      </c>
      <c r="B441" s="527" t="str">
        <f>IF(COUNTIF($A$2:A441,A441)&gt;1,"Doublon","")</f>
        <v>Doublon</v>
      </c>
      <c r="C441" s="115"/>
      <c r="D441" s="127" t="s">
        <v>81</v>
      </c>
      <c r="E441" s="127"/>
      <c r="F441" s="676" t="str">
        <f>MID(A441,SEARCH("",A441)+1,99)</f>
        <v>redVargas</v>
      </c>
      <c r="G441" s="676"/>
      <c r="H441" s="814" t="str">
        <f>SUBSTITUTE(A441,CHAR(160),CHAR(32))</f>
        <v>FredVargas</v>
      </c>
      <c r="I441" s="814"/>
      <c r="J441" s="814" t="str">
        <f>TRIM(SUBSTITUTE(CLEAN(Tableau11[[#This Row],[Auteur]]),CHAR(160),CHAR(32)))</f>
        <v>FredVargas</v>
      </c>
      <c r="K441" s="801" t="str">
        <f>_xlfn.TEXTBEFORE(A441,"")</f>
        <v/>
      </c>
      <c r="L441" s="114"/>
      <c r="M441" s="119"/>
      <c r="N441" s="279"/>
      <c r="O441" s="118"/>
      <c r="P441" s="133" t="s">
        <v>2488</v>
      </c>
      <c r="Q441" s="572" t="s">
        <v>47</v>
      </c>
      <c r="R441" s="704" t="s">
        <v>2409</v>
      </c>
      <c r="S441" s="388" t="s">
        <v>25</v>
      </c>
      <c r="T441" s="115"/>
      <c r="U441" s="129"/>
      <c r="V441" s="114"/>
      <c r="W441" s="114"/>
      <c r="X441" s="114"/>
      <c r="Y441" s="114"/>
      <c r="Z441" s="114"/>
      <c r="AA441" s="127"/>
      <c r="AB441" s="124"/>
      <c r="AC441" s="114"/>
      <c r="AD441" s="114"/>
      <c r="AE441" s="114"/>
      <c r="AF441" s="114"/>
      <c r="AH441" s="352"/>
      <c r="AI441" s="115"/>
      <c r="AJ441" s="115"/>
      <c r="AK441" s="115"/>
      <c r="AM441" s="643"/>
    </row>
    <row r="442" spans="1:39" ht="15.6" customHeight="1" x14ac:dyDescent="0.15">
      <c r="A442" s="397" t="s">
        <v>2472</v>
      </c>
      <c r="B442" s="527" t="str">
        <f>IF(COUNTIF($A$2:A442,A442)&gt;1,"Doublon","")</f>
        <v>Doublon</v>
      </c>
      <c r="C442" s="115"/>
      <c r="D442" s="127" t="s">
        <v>81</v>
      </c>
      <c r="E442" s="127"/>
      <c r="F442" s="676" t="str">
        <f>MID(A442,SEARCH("",A442)+1,99)</f>
        <v>redVargas</v>
      </c>
      <c r="G442" s="676"/>
      <c r="H442" s="814" t="str">
        <f>SUBSTITUTE(A442,CHAR(160),CHAR(32))</f>
        <v>FredVargas</v>
      </c>
      <c r="I442" s="814"/>
      <c r="J442" s="814" t="str">
        <f>TRIM(SUBSTITUTE(CLEAN(Tableau11[[#This Row],[Auteur]]),CHAR(160),CHAR(32)))</f>
        <v>FredVargas</v>
      </c>
      <c r="K442" s="801" t="str">
        <f>_xlfn.TEXTBEFORE(A442,"")</f>
        <v/>
      </c>
      <c r="L442" s="114"/>
      <c r="M442" s="119"/>
      <c r="N442" s="279"/>
      <c r="O442" s="118"/>
      <c r="P442" s="133" t="s">
        <v>2489</v>
      </c>
      <c r="Q442" s="572" t="s">
        <v>47</v>
      </c>
      <c r="R442" s="704" t="s">
        <v>2409</v>
      </c>
      <c r="S442" s="388" t="s">
        <v>25</v>
      </c>
      <c r="T442" s="115"/>
      <c r="U442" s="129"/>
      <c r="V442" s="114"/>
      <c r="W442" s="114"/>
      <c r="X442" s="114"/>
      <c r="Y442" s="114"/>
      <c r="Z442" s="114"/>
      <c r="AA442" s="127"/>
      <c r="AB442" s="124"/>
      <c r="AC442" s="114"/>
      <c r="AD442" s="114"/>
      <c r="AE442" s="114"/>
      <c r="AF442" s="114"/>
      <c r="AH442" s="352"/>
      <c r="AI442" s="115"/>
      <c r="AJ442" s="115"/>
      <c r="AK442" s="115"/>
      <c r="AM442" s="643"/>
    </row>
    <row r="443" spans="1:39" ht="12.95" customHeight="1" x14ac:dyDescent="0.15">
      <c r="A443" s="397" t="s">
        <v>2472</v>
      </c>
      <c r="B443" s="527" t="str">
        <f>IF(COUNTIF($A$2:A443,A443)&gt;1,"Doublon","")</f>
        <v>Doublon</v>
      </c>
      <c r="C443" s="115"/>
      <c r="D443" s="127" t="s">
        <v>81</v>
      </c>
      <c r="E443" s="127"/>
      <c r="F443" s="676" t="str">
        <f>MID(A443,SEARCH("",A443)+1,99)</f>
        <v>redVargas</v>
      </c>
      <c r="G443" s="676"/>
      <c r="H443" s="814" t="str">
        <f>SUBSTITUTE(A443,CHAR(160),CHAR(32))</f>
        <v>FredVargas</v>
      </c>
      <c r="I443" s="814"/>
      <c r="J443" s="814" t="str">
        <f>TRIM(SUBSTITUTE(CLEAN(Tableau11[[#This Row],[Auteur]]),CHAR(160),CHAR(32)))</f>
        <v>FredVargas</v>
      </c>
      <c r="K443" s="801" t="str">
        <f>_xlfn.TEXTBEFORE(A443,"")</f>
        <v/>
      </c>
      <c r="L443" s="114" t="s">
        <v>20</v>
      </c>
      <c r="M443" s="119"/>
      <c r="N443" s="276" t="s">
        <v>22</v>
      </c>
      <c r="O443" s="282"/>
      <c r="P443" s="133" t="s">
        <v>2810</v>
      </c>
      <c r="Q443" s="572" t="s">
        <v>38</v>
      </c>
      <c r="R443" s="704" t="s">
        <v>2409</v>
      </c>
      <c r="S443" s="388" t="s">
        <v>25</v>
      </c>
      <c r="T443" s="115"/>
      <c r="U443" s="129"/>
      <c r="V443" s="114"/>
      <c r="W443" s="114"/>
      <c r="X443" s="114"/>
      <c r="Y443" s="114"/>
      <c r="Z443" s="114"/>
      <c r="AA443" s="127"/>
      <c r="AB443" s="124"/>
      <c r="AC443" s="114"/>
      <c r="AD443" s="114"/>
      <c r="AE443" s="114"/>
      <c r="AF443" s="114"/>
      <c r="AH443" s="352"/>
      <c r="AI443" s="115"/>
      <c r="AJ443" s="115"/>
      <c r="AK443" s="115"/>
      <c r="AM443" s="643"/>
    </row>
    <row r="444" spans="1:39" ht="12.95" customHeight="1" x14ac:dyDescent="0.15">
      <c r="A444" s="397" t="s">
        <v>2472</v>
      </c>
      <c r="B444" s="527" t="str">
        <f>IF(COUNTIF($A$2:A444,A444)&gt;1,"Doublon","")</f>
        <v>Doublon</v>
      </c>
      <c r="C444" s="122" t="s">
        <v>20</v>
      </c>
      <c r="D444" s="127" t="s">
        <v>81</v>
      </c>
      <c r="E444" s="127"/>
      <c r="F444" s="676" t="str">
        <f>MID(A444,SEARCH("",A444)+1,99)</f>
        <v>redVargas</v>
      </c>
      <c r="G444" s="676"/>
      <c r="H444" s="814" t="str">
        <f>SUBSTITUTE(A444,CHAR(160),CHAR(32))</f>
        <v>FredVargas</v>
      </c>
      <c r="I444" s="814"/>
      <c r="J444" s="814" t="str">
        <f>TRIM(SUBSTITUTE(CLEAN(Tableau11[[#This Row],[Auteur]]),CHAR(160),CHAR(32)))</f>
        <v>FredVargas</v>
      </c>
      <c r="K444" s="801" t="str">
        <f>_xlfn.TEXTBEFORE(A444,"")</f>
        <v/>
      </c>
      <c r="L444" s="114"/>
      <c r="M444" s="119"/>
      <c r="N444" s="279"/>
      <c r="O444" s="118"/>
      <c r="P444" s="133" t="s">
        <v>2812</v>
      </c>
      <c r="Q444" s="572" t="s">
        <v>38</v>
      </c>
      <c r="R444" s="704" t="s">
        <v>2409</v>
      </c>
      <c r="S444" s="388" t="s">
        <v>25</v>
      </c>
      <c r="T444" s="285"/>
      <c r="U444" s="129"/>
      <c r="V444" s="114"/>
      <c r="W444" s="114"/>
      <c r="X444" s="114"/>
      <c r="Y444" s="114"/>
      <c r="Z444" s="397" t="s">
        <v>2472</v>
      </c>
      <c r="AA444" s="131" t="s">
        <v>81</v>
      </c>
      <c r="AB444" s="124" t="s">
        <v>20</v>
      </c>
      <c r="AC444" s="114"/>
      <c r="AD444" s="114"/>
      <c r="AE444" s="114"/>
      <c r="AF444" s="114"/>
      <c r="AH444" s="352"/>
      <c r="AI444" s="115"/>
      <c r="AJ444" s="115"/>
      <c r="AK444" s="122" t="s">
        <v>22</v>
      </c>
      <c r="AL444" s="528" t="s">
        <v>20</v>
      </c>
      <c r="AM444" s="643"/>
    </row>
    <row r="445" spans="1:39" ht="12.95" customHeight="1" x14ac:dyDescent="0.2">
      <c r="A445" s="614" t="s">
        <v>1927</v>
      </c>
      <c r="C445" s="122" t="s">
        <v>20</v>
      </c>
      <c r="D445" s="624" t="str">
        <f>RIGHT(A445,LEN(A445)-SEARCH("",A445))</f>
        <v>reiBetto</v>
      </c>
      <c r="E445" s="624"/>
      <c r="F445" s="676" t="str">
        <f>MID(A445,SEARCH("",A445)+1,99)</f>
        <v>reiBetto</v>
      </c>
      <c r="G445" s="676"/>
      <c r="H445" s="814" t="str">
        <f>SUBSTITUTE(A445,CHAR(160),CHAR(32))</f>
        <v>FreiBetto</v>
      </c>
      <c r="I445" s="814"/>
      <c r="J445" s="814" t="str">
        <f>TRIM(SUBSTITUTE(CLEAN(Tableau11[[#This Row],[Auteur]]),CHAR(160),CHAR(32)))</f>
        <v>FreiBetto</v>
      </c>
      <c r="K445" s="624" t="str">
        <f>_xlfn.TEXTBEFORE(A445,"")</f>
        <v/>
      </c>
      <c r="M445" s="119"/>
      <c r="O445" s="118"/>
      <c r="Q445" s="125" t="s">
        <v>860</v>
      </c>
      <c r="R445" s="705" t="s">
        <v>1843</v>
      </c>
      <c r="S445" s="389" t="s">
        <v>189</v>
      </c>
      <c r="Z445" s="626"/>
      <c r="AM445" s="643"/>
    </row>
    <row r="446" spans="1:39" ht="12.95" customHeight="1" x14ac:dyDescent="0.15">
      <c r="A446" s="283" t="s">
        <v>2363</v>
      </c>
      <c r="B446" s="527" t="str">
        <f>IF(COUNTIF($A$2:A446,A446)&gt;1,"Doublon","")</f>
        <v/>
      </c>
      <c r="C446" s="122" t="s">
        <v>20</v>
      </c>
      <c r="D446" s="127" t="s">
        <v>350</v>
      </c>
      <c r="E446" s="127"/>
      <c r="F446" s="676" t="str">
        <f>MID(A446,SEARCH("",A446)+1,99)</f>
        <v>WCrofts</v>
      </c>
      <c r="G446" s="676"/>
      <c r="H446" s="814" t="str">
        <f>SUBSTITUTE(A446,CHAR(160),CHAR(32))</f>
        <v>FWCrofts</v>
      </c>
      <c r="I446" s="814"/>
      <c r="J446" s="814" t="str">
        <f>TRIM(SUBSTITUTE(CLEAN(Tableau11[[#This Row],[Auteur]]),CHAR(160),CHAR(32)))</f>
        <v>FWCrofts</v>
      </c>
      <c r="K446" s="801" t="str">
        <f>_xlfn.TEXTBEFORE(A446,"")</f>
        <v/>
      </c>
      <c r="L446" s="115"/>
      <c r="M446" s="119"/>
      <c r="N446" s="290" t="s">
        <v>30</v>
      </c>
      <c r="O446" s="118"/>
      <c r="P446" s="370" t="s">
        <v>2364</v>
      </c>
      <c r="Q446" s="572" t="s">
        <v>351</v>
      </c>
      <c r="R446" s="706" t="s">
        <v>2113</v>
      </c>
      <c r="S446" s="744" t="s">
        <v>189</v>
      </c>
      <c r="T446" s="115"/>
      <c r="U446" s="291"/>
      <c r="V446" s="115"/>
      <c r="W446" s="115"/>
      <c r="X446" s="122" t="s">
        <v>26</v>
      </c>
      <c r="Y446" s="115"/>
      <c r="Z446" s="283" t="s">
        <v>2363</v>
      </c>
      <c r="AA446" s="131" t="s">
        <v>350</v>
      </c>
      <c r="AB446" s="351" t="s">
        <v>26</v>
      </c>
      <c r="AC446" s="122"/>
      <c r="AD446" s="122"/>
      <c r="AE446" s="122"/>
      <c r="AF446" s="122"/>
      <c r="AH446" s="352"/>
      <c r="AI446" s="115"/>
      <c r="AJ446" s="122" t="s">
        <v>26</v>
      </c>
      <c r="AK446" s="115"/>
      <c r="AM446" s="643"/>
    </row>
    <row r="447" spans="1:39" ht="12.95" customHeight="1" x14ac:dyDescent="0.15">
      <c r="A447" s="687" t="s">
        <v>1959</v>
      </c>
      <c r="C447" s="122" t="s">
        <v>20</v>
      </c>
      <c r="D447" s="675" t="s">
        <v>1960</v>
      </c>
      <c r="E447" s="676" t="s">
        <v>1960</v>
      </c>
      <c r="F447" s="676" t="str">
        <f>MID(A447,SEARCH("",A447)+1,99)</f>
        <v>﻿GabrielGARCIAMARQUEZ</v>
      </c>
      <c r="G447" s="676"/>
      <c r="H447" s="814" t="str">
        <f>SUBSTITUTE(A447,CHAR(160),CHAR(32))</f>
        <v>﻿﻿GabrielGARCIAMARQUEZ</v>
      </c>
      <c r="I447" s="814"/>
      <c r="J447" s="814" t="str">
        <f>TRIM(SUBSTITUTE(CLEAN(Tableau11[[#This Row],[Auteur]]),CHAR(160),CHAR(32)))</f>
        <v>﻿﻿GabrielGARCIAMARQUEZ</v>
      </c>
      <c r="K447" s="676" t="str">
        <f>_xlfn.TEXTBEFORE(A447,"")</f>
        <v/>
      </c>
      <c r="Q447" s="666" t="s">
        <v>1117</v>
      </c>
      <c r="R447" s="705" t="s">
        <v>1843</v>
      </c>
      <c r="S447" s="389" t="s">
        <v>189</v>
      </c>
      <c r="AM447" s="643"/>
    </row>
    <row r="448" spans="1:39" ht="12.95" customHeight="1" x14ac:dyDescent="0.15">
      <c r="A448" s="652" t="s">
        <v>1993</v>
      </c>
      <c r="C448" s="122" t="s">
        <v>20</v>
      </c>
      <c r="D448" s="675" t="s">
        <v>1994</v>
      </c>
      <c r="E448" s="676" t="s">
        <v>1994</v>
      </c>
      <c r="F448" s="676" t="str">
        <f>MID(A448,SEARCH("",A448)+1,99)</f>
        <v>﻿GabrielTAIBO2</v>
      </c>
      <c r="G448" s="676"/>
      <c r="H448" s="814" t="str">
        <f>SUBSTITUTE(A448,CHAR(160),CHAR(32))</f>
        <v>﻿﻿GabrielTAIBO2</v>
      </c>
      <c r="I448" s="814"/>
      <c r="J448" s="814" t="str">
        <f>TRIM(SUBSTITUTE(CLEAN(Tableau11[[#This Row],[Auteur]]),CHAR(160),CHAR(32)))</f>
        <v>﻿﻿GabrielTAIBO2</v>
      </c>
      <c r="K448" s="676" t="str">
        <f>_xlfn.TEXTBEFORE(A448,"")</f>
        <v/>
      </c>
      <c r="Q448" s="668" t="s">
        <v>996</v>
      </c>
      <c r="R448" s="705" t="s">
        <v>1843</v>
      </c>
      <c r="S448" s="389" t="s">
        <v>189</v>
      </c>
      <c r="AM448" s="643"/>
    </row>
    <row r="449" spans="1:39" ht="12.95" customHeight="1" x14ac:dyDescent="0.15">
      <c r="A449" s="652" t="s">
        <v>1995</v>
      </c>
      <c r="C449" s="122" t="s">
        <v>20</v>
      </c>
      <c r="D449" s="675" t="s">
        <v>1996</v>
      </c>
      <c r="E449" s="676" t="s">
        <v>1996</v>
      </c>
      <c r="F449" s="676" t="str">
        <f>MID(A449,SEARCH("",A449)+1,99)</f>
        <v>abrielTRUJILLOMUNOZ</v>
      </c>
      <c r="G449" s="676"/>
      <c r="H449" s="814" t="str">
        <f>SUBSTITUTE(A449,CHAR(160),CHAR(32))</f>
        <v>GabrielTRUJILLOMUNOZ</v>
      </c>
      <c r="I449" s="814"/>
      <c r="J449" s="814" t="str">
        <f>TRIM(SUBSTITUTE(CLEAN(Tableau11[[#This Row],[Auteur]]),CHAR(160),CHAR(32)))</f>
        <v>GabrielTRUJILLOMUNOZ</v>
      </c>
      <c r="K449" s="676" t="str">
        <f>_xlfn.TEXTBEFORE(A449,"")</f>
        <v/>
      </c>
      <c r="Q449" s="668" t="s">
        <v>996</v>
      </c>
      <c r="R449" s="705" t="s">
        <v>1843</v>
      </c>
      <c r="S449" s="389" t="s">
        <v>189</v>
      </c>
      <c r="AM449" s="643"/>
    </row>
    <row r="450" spans="1:39" ht="14.1" customHeight="1" x14ac:dyDescent="0.15">
      <c r="A450" s="125" t="s">
        <v>1836</v>
      </c>
      <c r="C450" s="115" t="s">
        <v>20</v>
      </c>
      <c r="F450" s="676" t="str">
        <f>MID(A450,SEARCH("",A450)+1,99)</f>
        <v>enevièveLefebvre</v>
      </c>
      <c r="G450" s="676"/>
      <c r="H450" s="814" t="str">
        <f>SUBSTITUTE(A450,CHAR(160),CHAR(32))</f>
        <v>GenevièveLefebvre</v>
      </c>
      <c r="I450" s="814"/>
      <c r="J450" s="814" t="str">
        <f>TRIM(SUBSTITUTE(CLEAN(Tableau11[[#This Row],[Auteur]]),CHAR(160),CHAR(32)))</f>
        <v>GenevièveLefebvre</v>
      </c>
      <c r="K450" s="125" t="str">
        <f>_xlfn.TEXTBEFORE(A450,"")</f>
        <v/>
      </c>
      <c r="Q450" s="572" t="s">
        <v>1832</v>
      </c>
      <c r="R450" s="705" t="s">
        <v>1266</v>
      </c>
      <c r="S450" s="388" t="s">
        <v>25</v>
      </c>
      <c r="AM450" s="643"/>
    </row>
    <row r="451" spans="1:39" ht="14.1" customHeight="1" x14ac:dyDescent="0.25">
      <c r="A451" s="618" t="s">
        <v>2078</v>
      </c>
      <c r="C451" s="122" t="s">
        <v>20</v>
      </c>
      <c r="D451" s="660" t="s">
        <v>1105</v>
      </c>
      <c r="E451" s="660"/>
      <c r="F451" s="676" t="str">
        <f>MID(A451,SEARCH("",A451)+1,99)</f>
        <v>eorgeArion</v>
      </c>
      <c r="G451" s="676"/>
      <c r="H451" s="814" t="str">
        <f>SUBSTITUTE(A451,CHAR(160),CHAR(32))</f>
        <v>GeorgeArion</v>
      </c>
      <c r="I451" s="814"/>
      <c r="J451" s="814" t="str">
        <f>TRIM(SUBSTITUTE(CLEAN(Tableau11[[#This Row],[Auteur]]),CHAR(160),CHAR(32)))</f>
        <v>GeorgeArion</v>
      </c>
      <c r="K451" s="660" t="str">
        <f>_xlfn.TEXTBEFORE(A451,"")</f>
        <v/>
      </c>
      <c r="M451" s="119"/>
      <c r="O451" s="118"/>
      <c r="Q451" s="281" t="s">
        <v>1091</v>
      </c>
      <c r="R451" s="779" t="s">
        <v>2073</v>
      </c>
      <c r="S451" s="389" t="s">
        <v>189</v>
      </c>
      <c r="Z451" s="281" t="s">
        <v>1042</v>
      </c>
      <c r="AM451" s="643"/>
    </row>
    <row r="452" spans="1:39" ht="14.1" customHeight="1" x14ac:dyDescent="0.15">
      <c r="A452" s="548" t="s">
        <v>2502</v>
      </c>
      <c r="B452" s="527"/>
      <c r="C452" s="122"/>
      <c r="D452" s="127" t="s">
        <v>370</v>
      </c>
      <c r="E452" s="127"/>
      <c r="F452" s="676" t="str">
        <f>MID(A452,SEARCH("",A452)+1,99)</f>
        <v>eorgesSimenon</v>
      </c>
      <c r="G452" s="676"/>
      <c r="H452" s="814" t="str">
        <f>SUBSTITUTE(A452,CHAR(160),CHAR(32))</f>
        <v>GeorgesSimenon</v>
      </c>
      <c r="I452" s="814"/>
      <c r="J452" s="814" t="str">
        <f>TRIM(SUBSTITUTE(CLEAN(Tableau11[[#This Row],[Auteur]]),CHAR(160),CHAR(32)))</f>
        <v>GeorgesSimenon</v>
      </c>
      <c r="K452" s="801" t="str">
        <f>_xlfn.TEXTBEFORE(A452,"")</f>
        <v/>
      </c>
      <c r="L452" s="122"/>
      <c r="M452" s="119"/>
      <c r="N452" s="290"/>
      <c r="O452" s="118"/>
      <c r="P452" s="377" t="s">
        <v>2503</v>
      </c>
      <c r="Q452" s="572" t="s">
        <v>47</v>
      </c>
      <c r="R452" s="704" t="s">
        <v>2409</v>
      </c>
      <c r="S452" s="389" t="s">
        <v>189</v>
      </c>
      <c r="T452" s="404" t="s">
        <v>20</v>
      </c>
      <c r="U452" s="291"/>
      <c r="V452" s="115"/>
      <c r="W452" s="115"/>
      <c r="X452" s="115"/>
      <c r="Y452" s="115"/>
      <c r="Z452" s="232"/>
      <c r="AA452" s="293"/>
      <c r="AB452" s="124" t="s">
        <v>20</v>
      </c>
      <c r="AC452" s="115"/>
      <c r="AD452" s="115"/>
      <c r="AE452" s="115"/>
      <c r="AF452" s="115"/>
      <c r="AH452" s="352"/>
      <c r="AI452" s="115"/>
      <c r="AJ452" s="115"/>
      <c r="AK452" s="115"/>
      <c r="AM452" s="643"/>
    </row>
    <row r="453" spans="1:39" ht="14.1" customHeight="1" x14ac:dyDescent="0.15">
      <c r="A453" s="548" t="s">
        <v>2502</v>
      </c>
      <c r="B453" s="527" t="str">
        <f>IF(COUNTIF($A$2:A453,A453)&gt;1,"Doublon","")</f>
        <v>Doublon</v>
      </c>
      <c r="C453" s="122" t="s">
        <v>20</v>
      </c>
      <c r="D453" s="127" t="s">
        <v>370</v>
      </c>
      <c r="E453" s="127"/>
      <c r="F453" s="676" t="str">
        <f>MID(A453,SEARCH("",A453)+1,99)</f>
        <v>eorgesSimenon</v>
      </c>
      <c r="G453" s="676"/>
      <c r="H453" s="814" t="str">
        <f>SUBSTITUTE(A453,CHAR(160),CHAR(32))</f>
        <v>GeorgesSimenon</v>
      </c>
      <c r="I453" s="814"/>
      <c r="J453" s="814" t="str">
        <f>TRIM(SUBSTITUTE(CLEAN(Tableau11[[#This Row],[Auteur]]),CHAR(160),CHAR(32)))</f>
        <v>GeorgesSimenon</v>
      </c>
      <c r="K453" s="801" t="str">
        <f>_xlfn.TEXTBEFORE(A453,"")</f>
        <v/>
      </c>
      <c r="L453" s="114"/>
      <c r="M453" s="119"/>
      <c r="N453" s="279"/>
      <c r="O453" s="118"/>
      <c r="P453" s="133" t="s">
        <v>2616</v>
      </c>
      <c r="Q453" s="572" t="s">
        <v>47</v>
      </c>
      <c r="R453" s="704" t="s">
        <v>2409</v>
      </c>
      <c r="S453" s="389" t="s">
        <v>189</v>
      </c>
      <c r="T453" s="404" t="s">
        <v>20</v>
      </c>
      <c r="U453" s="129"/>
      <c r="V453" s="114"/>
      <c r="W453" s="114"/>
      <c r="X453" s="114"/>
      <c r="Y453" s="116" t="s">
        <v>30</v>
      </c>
      <c r="Z453" s="917" t="s">
        <v>2502</v>
      </c>
      <c r="AA453" s="131" t="s">
        <v>370</v>
      </c>
      <c r="AB453" s="124" t="s">
        <v>20</v>
      </c>
      <c r="AC453" s="114"/>
      <c r="AD453" s="114"/>
      <c r="AE453" s="114"/>
      <c r="AF453" s="114"/>
      <c r="AH453" s="352"/>
      <c r="AI453" s="115"/>
      <c r="AJ453" s="115"/>
      <c r="AK453" s="115"/>
      <c r="AL453" s="528" t="s">
        <v>20</v>
      </c>
      <c r="AM453" s="643"/>
    </row>
    <row r="454" spans="1:39" ht="12.95" customHeight="1" x14ac:dyDescent="0.25">
      <c r="A454" s="308" t="s">
        <v>2104</v>
      </c>
      <c r="B454" s="527" t="str">
        <f>IF(COUNTIF($A$2:A454,A454)&gt;1,"Doublon","")</f>
        <v/>
      </c>
      <c r="C454" s="122" t="s">
        <v>20</v>
      </c>
      <c r="D454" s="660" t="s">
        <v>1113</v>
      </c>
      <c r="E454" s="660"/>
      <c r="F454" s="676" t="str">
        <f>MID(A454,SEARCH("",A454)+1,99)</f>
        <v>eorguiArkadiVaïner</v>
      </c>
      <c r="G454" s="676"/>
      <c r="H454" s="814" t="str">
        <f>SUBSTITUTE(A454,CHAR(160),CHAR(32))</f>
        <v>GeorguiArkadiVaïner</v>
      </c>
      <c r="I454" s="814"/>
      <c r="J454" s="814" t="str">
        <f>TRIM(SUBSTITUTE(CLEAN(Tableau11[[#This Row],[Auteur]]),CHAR(160),CHAR(32)))</f>
        <v>GeorguiArkadiVaïner</v>
      </c>
      <c r="K454" s="660" t="str">
        <f>_xlfn.TEXTBEFORE(A454,"")</f>
        <v/>
      </c>
      <c r="M454" s="119"/>
      <c r="O454" s="118"/>
      <c r="Q454" s="574" t="s">
        <v>856</v>
      </c>
      <c r="R454" s="708" t="s">
        <v>2087</v>
      </c>
      <c r="S454" s="389" t="s">
        <v>189</v>
      </c>
      <c r="T454" s="299"/>
      <c r="U454" s="129"/>
      <c r="Z454" s="125" t="s">
        <v>2105</v>
      </c>
      <c r="AA454" s="125" t="s">
        <v>886</v>
      </c>
      <c r="AB454" s="124"/>
      <c r="AM454" s="643" t="s">
        <v>26</v>
      </c>
    </row>
    <row r="455" spans="1:39" ht="12.95" customHeight="1" x14ac:dyDescent="0.25">
      <c r="A455" s="619" t="s">
        <v>2094</v>
      </c>
      <c r="C455" s="122" t="s">
        <v>20</v>
      </c>
      <c r="D455" s="660" t="s">
        <v>1099</v>
      </c>
      <c r="E455" s="660"/>
      <c r="F455" s="676" t="str">
        <f>MID(A455,SEARCH("",A455)+1,99)</f>
        <v>érardDelteil</v>
      </c>
      <c r="G455" s="676"/>
      <c r="H455" s="814" t="str">
        <f>SUBSTITUTE(A455,CHAR(160),CHAR(32))</f>
        <v>GérardDelteil</v>
      </c>
      <c r="I455" s="814"/>
      <c r="J455" s="814" t="str">
        <f>TRIM(SUBSTITUTE(CLEAN(Tableau11[[#This Row],[Auteur]]),CHAR(160),CHAR(32)))</f>
        <v>GérardDelteil</v>
      </c>
      <c r="K455" s="660" t="str">
        <f>_xlfn.TEXTBEFORE(A455,"")</f>
        <v/>
      </c>
      <c r="M455" s="119"/>
      <c r="O455" s="118"/>
      <c r="Q455" s="281" t="s">
        <v>2090</v>
      </c>
      <c r="R455" s="708" t="s">
        <v>2087</v>
      </c>
      <c r="S455" s="389" t="s">
        <v>189</v>
      </c>
      <c r="Z455" s="281" t="s">
        <v>2091</v>
      </c>
      <c r="AM455" s="643"/>
    </row>
    <row r="456" spans="1:39" ht="12.95" customHeight="1" x14ac:dyDescent="0.15">
      <c r="A456" s="687" t="s">
        <v>1862</v>
      </c>
      <c r="C456" s="122" t="s">
        <v>20</v>
      </c>
      <c r="F456" s="676" t="str">
        <f>MID(A456,SEARCH("",A456)+1,99)</f>
        <v>erardoBalsa</v>
      </c>
      <c r="G456" s="676"/>
      <c r="H456" s="814" t="str">
        <f>SUBSTITUTE(A456,CHAR(160),CHAR(32))</f>
        <v>GerardoBalsa</v>
      </c>
      <c r="I456" s="814"/>
      <c r="J456" s="814" t="str">
        <f>TRIM(SUBSTITUTE(CLEAN(Tableau11[[#This Row],[Auteur]]),CHAR(160),CHAR(32)))</f>
        <v>GerardoBalsa</v>
      </c>
      <c r="K456" s="125" t="str">
        <f>_xlfn.TEXTBEFORE(A456,"")</f>
        <v/>
      </c>
      <c r="M456" s="119"/>
      <c r="O456" s="118"/>
      <c r="Q456" s="634" t="s">
        <v>275</v>
      </c>
      <c r="R456" s="705" t="s">
        <v>1843</v>
      </c>
      <c r="S456" s="389" t="s">
        <v>189</v>
      </c>
      <c r="AM456" s="643"/>
    </row>
    <row r="457" spans="1:39" ht="12.95" customHeight="1" x14ac:dyDescent="0.15">
      <c r="A457" s="615" t="s">
        <v>1862</v>
      </c>
      <c r="B457" s="527" t="str">
        <f>IF(COUNTIF($A$2:A457,A457)&gt;1,"Doublon","")</f>
        <v>Doublon</v>
      </c>
      <c r="C457" s="122" t="s">
        <v>20</v>
      </c>
      <c r="D457" s="127" t="s">
        <v>268</v>
      </c>
      <c r="E457" s="127"/>
      <c r="F457" s="676" t="str">
        <f>MID(A457,SEARCH("",A457)+1,99)</f>
        <v>erardoBalsa</v>
      </c>
      <c r="G457" s="676"/>
      <c r="H457" s="814" t="str">
        <f>SUBSTITUTE(A457,CHAR(160),CHAR(32))</f>
        <v>GerardoBalsa</v>
      </c>
      <c r="I457" s="814"/>
      <c r="J457" s="814" t="str">
        <f>TRIM(SUBSTITUTE(CLEAN(Tableau11[[#This Row],[Auteur]]),CHAR(160),CHAR(32)))</f>
        <v>GerardoBalsa</v>
      </c>
      <c r="K457" s="801" t="str">
        <f>_xlfn.TEXTBEFORE(A457,"")</f>
        <v/>
      </c>
      <c r="L457" s="114"/>
      <c r="M457" s="119"/>
      <c r="N457" s="279"/>
      <c r="O457" s="118"/>
      <c r="P457" s="294"/>
      <c r="Q457" s="572" t="s">
        <v>823</v>
      </c>
      <c r="R457" s="706" t="s">
        <v>2113</v>
      </c>
      <c r="S457" s="389" t="s">
        <v>189</v>
      </c>
      <c r="T457" s="115"/>
      <c r="U457" s="129"/>
      <c r="V457" s="114"/>
      <c r="W457" s="114"/>
      <c r="X457" s="114"/>
      <c r="Y457" s="114"/>
      <c r="Z457" s="284" t="s">
        <v>2350</v>
      </c>
      <c r="AA457" s="131" t="s">
        <v>268</v>
      </c>
      <c r="AB457" s="124"/>
      <c r="AC457" s="114"/>
      <c r="AD457" s="114"/>
      <c r="AE457" s="114"/>
      <c r="AF457" s="114"/>
      <c r="AH457" s="352"/>
      <c r="AI457" s="115"/>
      <c r="AJ457" s="115"/>
      <c r="AK457" s="115"/>
      <c r="AM457" s="643"/>
    </row>
    <row r="458" spans="1:39" ht="12.95" customHeight="1" x14ac:dyDescent="0.15">
      <c r="A458" s="306" t="s">
        <v>2504</v>
      </c>
      <c r="B458" s="527" t="str">
        <f>IF(COUNTIF($A$2:A458,A458)&gt;1,"Doublon","")</f>
        <v/>
      </c>
      <c r="C458" s="122" t="s">
        <v>20</v>
      </c>
      <c r="D458" s="127" t="s">
        <v>373</v>
      </c>
      <c r="E458" s="127"/>
      <c r="F458" s="676" t="str">
        <f>MID(A458,SEARCH("",A458)+1,99)</f>
        <v>hislainGilberti</v>
      </c>
      <c r="G458" s="676"/>
      <c r="H458" s="814" t="str">
        <f>SUBSTITUTE(A458,CHAR(160),CHAR(32))</f>
        <v>GhislainGilberti</v>
      </c>
      <c r="I458" s="814"/>
      <c r="J458" s="814" t="str">
        <f>TRIM(SUBSTITUTE(CLEAN(Tableau11[[#This Row],[Auteur]]),CHAR(160),CHAR(32)))</f>
        <v>GhislainGilberti</v>
      </c>
      <c r="K458" s="801" t="str">
        <f>_xlfn.TEXTBEFORE(A458,"")</f>
        <v/>
      </c>
      <c r="L458" s="115"/>
      <c r="M458" s="119"/>
      <c r="N458" s="290" t="s">
        <v>22</v>
      </c>
      <c r="O458" s="118"/>
      <c r="P458" s="122" t="s">
        <v>2505</v>
      </c>
      <c r="Q458" s="127" t="s">
        <v>82</v>
      </c>
      <c r="R458" s="704" t="s">
        <v>2409</v>
      </c>
      <c r="S458" s="389" t="s">
        <v>189</v>
      </c>
      <c r="T458" s="115"/>
      <c r="U458" s="291"/>
      <c r="V458" s="115"/>
      <c r="W458" s="115"/>
      <c r="X458" s="115"/>
      <c r="Y458" s="115"/>
      <c r="Z458" s="306" t="s">
        <v>2504</v>
      </c>
      <c r="AA458" s="131" t="s">
        <v>373</v>
      </c>
      <c r="AB458" s="124"/>
      <c r="AC458" s="115"/>
      <c r="AD458" s="115"/>
      <c r="AE458" s="115"/>
      <c r="AF458" s="115"/>
      <c r="AH458" s="352"/>
      <c r="AI458" s="115"/>
      <c r="AJ458" s="115"/>
      <c r="AK458" s="115"/>
      <c r="AM458" s="643"/>
    </row>
    <row r="459" spans="1:39" ht="12.95" customHeight="1" x14ac:dyDescent="0.15">
      <c r="A459" s="283" t="s">
        <v>2506</v>
      </c>
      <c r="B459" s="527" t="str">
        <f>IF(COUNTIF($A$2:A459,A459)&gt;1,"Doublon","")</f>
        <v/>
      </c>
      <c r="C459" s="122" t="s">
        <v>20</v>
      </c>
      <c r="D459" s="127" t="s">
        <v>375</v>
      </c>
      <c r="E459" s="127"/>
      <c r="F459" s="676" t="str">
        <f>MID(A459,SEARCH("",A459)+1,99)</f>
        <v>ilbertSinoué</v>
      </c>
      <c r="G459" s="676"/>
      <c r="H459" s="814" t="str">
        <f>SUBSTITUTE(A459,CHAR(160),CHAR(32))</f>
        <v>GilbertSinoué</v>
      </c>
      <c r="I459" s="814"/>
      <c r="J459" s="814" t="str">
        <f>TRIM(SUBSTITUTE(CLEAN(Tableau11[[#This Row],[Auteur]]),CHAR(160),CHAR(32)))</f>
        <v>GilbertSinoué</v>
      </c>
      <c r="K459" s="801" t="str">
        <f>_xlfn.TEXTBEFORE(A459,"")</f>
        <v/>
      </c>
      <c r="L459" s="114"/>
      <c r="M459" s="121" t="s">
        <v>26</v>
      </c>
      <c r="N459" s="279"/>
      <c r="O459" s="282" t="s">
        <v>30</v>
      </c>
      <c r="P459" s="347" t="s">
        <v>2507</v>
      </c>
      <c r="Q459" s="572" t="s">
        <v>47</v>
      </c>
      <c r="R459" s="704" t="s">
        <v>2409</v>
      </c>
      <c r="S459" s="389" t="s">
        <v>189</v>
      </c>
      <c r="T459" s="122"/>
      <c r="U459" s="129"/>
      <c r="V459" s="114"/>
      <c r="W459" s="114"/>
      <c r="X459" s="114"/>
      <c r="Y459" s="114"/>
      <c r="Z459" s="283" t="s">
        <v>2506</v>
      </c>
      <c r="AA459" s="131" t="s">
        <v>375</v>
      </c>
      <c r="AB459" s="124"/>
      <c r="AC459" s="114"/>
      <c r="AD459" s="114"/>
      <c r="AE459" s="114"/>
      <c r="AF459" s="114"/>
      <c r="AH459" s="377" t="s">
        <v>26</v>
      </c>
      <c r="AI459" s="115"/>
      <c r="AJ459" s="115"/>
      <c r="AK459" s="122" t="s">
        <v>376</v>
      </c>
      <c r="AM459" s="643"/>
    </row>
    <row r="460" spans="1:39" ht="12.95" customHeight="1" x14ac:dyDescent="0.15">
      <c r="A460" s="283" t="s">
        <v>2506</v>
      </c>
      <c r="B460" s="527" t="str">
        <f>IF(COUNTIF($A$2:A460,A460)&gt;1,"Doublon","")</f>
        <v>Doublon</v>
      </c>
      <c r="C460" s="115"/>
      <c r="D460" s="127" t="s">
        <v>375</v>
      </c>
      <c r="E460" s="127"/>
      <c r="F460" s="676" t="str">
        <f>MID(A460,SEARCH("",A460)+1,99)</f>
        <v>ilbertSinoué</v>
      </c>
      <c r="G460" s="676"/>
      <c r="H460" s="814" t="str">
        <f>SUBSTITUTE(A460,CHAR(160),CHAR(32))</f>
        <v>GilbertSinoué</v>
      </c>
      <c r="I460" s="814"/>
      <c r="J460" s="814" t="str">
        <f>TRIM(SUBSTITUTE(CLEAN(Tableau11[[#This Row],[Auteur]]),CHAR(160),CHAR(32)))</f>
        <v>GilbertSinoué</v>
      </c>
      <c r="K460" s="801" t="str">
        <f>_xlfn.TEXTBEFORE(A460,"")</f>
        <v/>
      </c>
      <c r="L460" s="114"/>
      <c r="M460" s="119"/>
      <c r="N460" s="276" t="s">
        <v>30</v>
      </c>
      <c r="O460" s="118"/>
      <c r="P460" s="280" t="s">
        <v>377</v>
      </c>
      <c r="Q460" s="572" t="s">
        <v>47</v>
      </c>
      <c r="R460" s="704" t="s">
        <v>2409</v>
      </c>
      <c r="S460" s="389" t="s">
        <v>189</v>
      </c>
      <c r="T460" s="115"/>
      <c r="U460" s="129"/>
      <c r="V460" s="114"/>
      <c r="W460" s="114"/>
      <c r="X460" s="114"/>
      <c r="Y460" s="114"/>
      <c r="Z460" s="116"/>
      <c r="AA460" s="127"/>
      <c r="AB460" s="124"/>
      <c r="AC460" s="114"/>
      <c r="AD460" s="114"/>
      <c r="AE460" s="114"/>
      <c r="AF460" s="114"/>
      <c r="AH460" s="352"/>
      <c r="AI460" s="115"/>
      <c r="AJ460" s="115"/>
      <c r="AK460" s="115"/>
      <c r="AM460" s="643"/>
    </row>
    <row r="461" spans="1:39" ht="12.95" customHeight="1" x14ac:dyDescent="0.15">
      <c r="A461" s="283" t="s">
        <v>2506</v>
      </c>
      <c r="B461" s="527" t="str">
        <f>IF(COUNTIF($A$2:A461,A461)&gt;1,"Doublon","")</f>
        <v>Doublon</v>
      </c>
      <c r="C461" s="115"/>
      <c r="D461" s="127" t="s">
        <v>375</v>
      </c>
      <c r="E461" s="127"/>
      <c r="F461" s="676" t="str">
        <f>MID(A461,SEARCH("",A461)+1,99)</f>
        <v>ilbertSinoué</v>
      </c>
      <c r="G461" s="676"/>
      <c r="H461" s="814" t="str">
        <f>SUBSTITUTE(A461,CHAR(160),CHAR(32))</f>
        <v>GilbertSinoué</v>
      </c>
      <c r="I461" s="814"/>
      <c r="J461" s="814" t="str">
        <f>TRIM(SUBSTITUTE(CLEAN(Tableau11[[#This Row],[Auteur]]),CHAR(160),CHAR(32)))</f>
        <v>GilbertSinoué</v>
      </c>
      <c r="K461" s="801" t="str">
        <f>_xlfn.TEXTBEFORE(A461,"")</f>
        <v/>
      </c>
      <c r="L461" s="114"/>
      <c r="M461" s="119"/>
      <c r="N461" s="279"/>
      <c r="O461" s="118"/>
      <c r="P461" s="280" t="s">
        <v>2508</v>
      </c>
      <c r="Q461" s="572" t="s">
        <v>47</v>
      </c>
      <c r="R461" s="704" t="s">
        <v>2409</v>
      </c>
      <c r="S461" s="389" t="s">
        <v>189</v>
      </c>
      <c r="T461" s="115"/>
      <c r="U461" s="129"/>
      <c r="V461" s="114"/>
      <c r="W461" s="114"/>
      <c r="X461" s="114"/>
      <c r="Y461" s="114"/>
      <c r="Z461" s="116"/>
      <c r="AA461" s="127"/>
      <c r="AB461" s="124"/>
      <c r="AC461" s="114"/>
      <c r="AD461" s="114"/>
      <c r="AE461" s="114"/>
      <c r="AF461" s="114"/>
      <c r="AH461" s="352"/>
      <c r="AI461" s="115"/>
      <c r="AJ461" s="115"/>
      <c r="AK461" s="115"/>
      <c r="AM461" s="643"/>
    </row>
    <row r="462" spans="1:39" ht="12.95" customHeight="1" x14ac:dyDescent="0.15">
      <c r="A462" s="283" t="s">
        <v>2506</v>
      </c>
      <c r="B462" s="527" t="str">
        <f>IF(COUNTIF($A$2:A462,A462)&gt;1,"Doublon","")</f>
        <v>Doublon</v>
      </c>
      <c r="C462" s="115"/>
      <c r="D462" s="127" t="s">
        <v>375</v>
      </c>
      <c r="E462" s="127"/>
      <c r="F462" s="676" t="str">
        <f>MID(A462,SEARCH("",A462)+1,99)</f>
        <v>ilbertSinoué</v>
      </c>
      <c r="G462" s="676"/>
      <c r="H462" s="814" t="str">
        <f>SUBSTITUTE(A462,CHAR(160),CHAR(32))</f>
        <v>GilbertSinoué</v>
      </c>
      <c r="I462" s="814"/>
      <c r="J462" s="814" t="str">
        <f>TRIM(SUBSTITUTE(CLEAN(Tableau11[[#This Row],[Auteur]]),CHAR(160),CHAR(32)))</f>
        <v>GilbertSinoué</v>
      </c>
      <c r="K462" s="801" t="str">
        <f>_xlfn.TEXTBEFORE(A462,"")</f>
        <v/>
      </c>
      <c r="L462" s="114"/>
      <c r="M462" s="121" t="s">
        <v>26</v>
      </c>
      <c r="N462" s="279"/>
      <c r="O462" s="118"/>
      <c r="P462" s="280" t="s">
        <v>2509</v>
      </c>
      <c r="Q462" s="572" t="s">
        <v>47</v>
      </c>
      <c r="R462" s="704" t="s">
        <v>2409</v>
      </c>
      <c r="S462" s="744" t="s">
        <v>189</v>
      </c>
      <c r="T462" s="115"/>
      <c r="U462" s="129"/>
      <c r="V462" s="114"/>
      <c r="W462" s="114"/>
      <c r="X462" s="114"/>
      <c r="Y462" s="114"/>
      <c r="Z462" s="116"/>
      <c r="AA462" s="127"/>
      <c r="AB462" s="124"/>
      <c r="AC462" s="114"/>
      <c r="AD462" s="114"/>
      <c r="AE462" s="114"/>
      <c r="AF462" s="114"/>
      <c r="AH462" s="377" t="s">
        <v>26</v>
      </c>
      <c r="AI462" s="115"/>
      <c r="AJ462" s="115"/>
      <c r="AK462" s="115"/>
      <c r="AM462" s="643"/>
    </row>
    <row r="463" spans="1:39" ht="12.95" customHeight="1" x14ac:dyDescent="0.15">
      <c r="A463" s="283" t="s">
        <v>2506</v>
      </c>
      <c r="B463" s="527" t="str">
        <f>IF(COUNTIF($A$2:A463,A463)&gt;1,"Doublon","")</f>
        <v>Doublon</v>
      </c>
      <c r="C463" s="115"/>
      <c r="D463" s="127" t="s">
        <v>375</v>
      </c>
      <c r="E463" s="127"/>
      <c r="F463" s="676" t="str">
        <f>MID(A463,SEARCH("",A463)+1,99)</f>
        <v>ilbertSinoué</v>
      </c>
      <c r="G463" s="676"/>
      <c r="H463" s="814" t="str">
        <f>SUBSTITUTE(A463,CHAR(160),CHAR(32))</f>
        <v>GilbertSinoué</v>
      </c>
      <c r="I463" s="814"/>
      <c r="J463" s="814" t="str">
        <f>TRIM(SUBSTITUTE(CLEAN(Tableau11[[#This Row],[Auteur]]),CHAR(160),CHAR(32)))</f>
        <v>GilbertSinoué</v>
      </c>
      <c r="K463" s="801" t="str">
        <f>_xlfn.TEXTBEFORE(A463,"")</f>
        <v/>
      </c>
      <c r="L463" s="114"/>
      <c r="M463" s="119"/>
      <c r="N463" s="279"/>
      <c r="O463" s="118"/>
      <c r="P463" s="280" t="s">
        <v>2510</v>
      </c>
      <c r="Q463" s="572" t="s">
        <v>47</v>
      </c>
      <c r="R463" s="704" t="s">
        <v>2409</v>
      </c>
      <c r="S463" s="389" t="s">
        <v>189</v>
      </c>
      <c r="T463" s="115"/>
      <c r="U463" s="129"/>
      <c r="V463" s="114"/>
      <c r="W463" s="114"/>
      <c r="X463" s="114"/>
      <c r="Y463" s="114"/>
      <c r="Z463" s="116"/>
      <c r="AA463" s="127"/>
      <c r="AB463" s="124"/>
      <c r="AC463" s="114"/>
      <c r="AD463" s="114"/>
      <c r="AE463" s="114"/>
      <c r="AF463" s="114"/>
      <c r="AH463" s="352"/>
      <c r="AI463" s="115"/>
      <c r="AJ463" s="115"/>
      <c r="AK463" s="115"/>
      <c r="AM463" s="643"/>
    </row>
    <row r="464" spans="1:39" ht="14.1" customHeight="1" x14ac:dyDescent="0.15">
      <c r="A464" s="283" t="s">
        <v>2506</v>
      </c>
      <c r="B464" s="527" t="str">
        <f>IF(COUNTIF($A$2:A464,A464)&gt;1,"Doublon","")</f>
        <v>Doublon</v>
      </c>
      <c r="C464" s="115"/>
      <c r="D464" s="127" t="s">
        <v>375</v>
      </c>
      <c r="E464" s="127"/>
      <c r="F464" s="676" t="str">
        <f>MID(A464,SEARCH("",A464)+1,99)</f>
        <v>ilbertSinoué</v>
      </c>
      <c r="G464" s="676"/>
      <c r="H464" s="814" t="str">
        <f>SUBSTITUTE(A464,CHAR(160),CHAR(32))</f>
        <v>GilbertSinoué</v>
      </c>
      <c r="I464" s="814"/>
      <c r="J464" s="814" t="str">
        <f>TRIM(SUBSTITUTE(CLEAN(Tableau11[[#This Row],[Auteur]]),CHAR(160),CHAR(32)))</f>
        <v>GilbertSinoué</v>
      </c>
      <c r="K464" s="801" t="str">
        <f>_xlfn.TEXTBEFORE(A464,"")</f>
        <v/>
      </c>
      <c r="L464" s="114"/>
      <c r="M464" s="119"/>
      <c r="N464" s="279"/>
      <c r="O464" s="118"/>
      <c r="P464" s="280" t="s">
        <v>2511</v>
      </c>
      <c r="Q464" s="572" t="s">
        <v>47</v>
      </c>
      <c r="R464" s="704" t="s">
        <v>2409</v>
      </c>
      <c r="S464" s="389" t="s">
        <v>189</v>
      </c>
      <c r="T464" s="115"/>
      <c r="U464" s="129"/>
      <c r="V464" s="114"/>
      <c r="W464" s="114"/>
      <c r="X464" s="114"/>
      <c r="Y464" s="114"/>
      <c r="Z464" s="116"/>
      <c r="AA464" s="127"/>
      <c r="AB464" s="124"/>
      <c r="AC464" s="114"/>
      <c r="AD464" s="114"/>
      <c r="AE464" s="114"/>
      <c r="AF464" s="114"/>
      <c r="AH464" s="352"/>
      <c r="AI464" s="115"/>
      <c r="AJ464" s="115"/>
      <c r="AK464" s="115"/>
      <c r="AM464" s="643"/>
    </row>
    <row r="465" spans="1:39" ht="14.1" customHeight="1" x14ac:dyDescent="0.2">
      <c r="A465" s="125" t="s">
        <v>1997</v>
      </c>
      <c r="D465" s="624" t="str">
        <f>RIGHT(A465,LEN(A465)-SEARCH("",A465))</f>
        <v>ildaPietsanti</v>
      </c>
      <c r="E465" s="624"/>
      <c r="F465" s="676" t="str">
        <f>MID(A465,SEARCH("",A465)+1,99)</f>
        <v>ildaPietsanti</v>
      </c>
      <c r="G465" s="676"/>
      <c r="H465" s="814" t="str">
        <f>SUBSTITUTE(A465,CHAR(160),CHAR(32))</f>
        <v>GildaPietsanti</v>
      </c>
      <c r="I465" s="814"/>
      <c r="J465" s="814" t="str">
        <f>TRIM(SUBSTITUTE(CLEAN(Tableau11[[#This Row],[Auteur]]),CHAR(160),CHAR(32)))</f>
        <v>GildaPietsanti</v>
      </c>
      <c r="K465" s="624" t="str">
        <f>_xlfn.TEXTBEFORE(A465,"")</f>
        <v/>
      </c>
      <c r="M465" s="119"/>
      <c r="O465" s="118"/>
      <c r="Q465" s="668" t="s">
        <v>996</v>
      </c>
      <c r="R465" s="705" t="s">
        <v>1843</v>
      </c>
      <c r="S465" s="388" t="s">
        <v>25</v>
      </c>
      <c r="Z465" s="629"/>
      <c r="AM465" s="643"/>
    </row>
    <row r="466" spans="1:39" ht="16.350000000000001" customHeight="1" x14ac:dyDescent="0.15">
      <c r="A466" s="125" t="s">
        <v>2978</v>
      </c>
      <c r="F466" s="676" t="str">
        <f>MID(A466,SEARCH("",A466)+1,99)</f>
        <v>ilesBlunt</v>
      </c>
      <c r="G466" s="676"/>
      <c r="H466" s="814" t="str">
        <f>SUBSTITUTE(A466,CHAR(160),CHAR(32))</f>
        <v>GilesBlunt</v>
      </c>
      <c r="I466" s="814"/>
      <c r="J466" s="814" t="str">
        <f>TRIM(SUBSTITUTE(CLEAN(Tableau11[[#This Row],[Auteur]]),CHAR(160),CHAR(32)))</f>
        <v>GilesBlunt</v>
      </c>
      <c r="K466" s="125" t="str">
        <f>_xlfn.TEXTBEFORE(A466,"")</f>
        <v/>
      </c>
      <c r="S466" s="389" t="s">
        <v>189</v>
      </c>
      <c r="AM466" s="643"/>
    </row>
    <row r="467" spans="1:39" ht="12.95" customHeight="1" x14ac:dyDescent="0.15">
      <c r="A467" s="743" t="s">
        <v>2513</v>
      </c>
      <c r="B467" s="527"/>
      <c r="C467" s="122"/>
      <c r="D467" s="127"/>
      <c r="E467" s="127"/>
      <c r="F467" s="676"/>
      <c r="G467" s="676"/>
      <c r="H467" s="814" t="str">
        <f>SUBSTITUTE(A467,CHAR(160),CHAR(32))</f>
        <v>GillesBornais</v>
      </c>
      <c r="I467" s="814"/>
      <c r="J467" s="814" t="str">
        <f>TRIM(SUBSTITUTE(CLEAN(Tableau11[[#This Row],[Auteur]]),CHAR(160),CHAR(32)))</f>
        <v>GillesBornais</v>
      </c>
      <c r="K467" s="801" t="str">
        <f>_xlfn.TEXTBEFORE(A467,"")</f>
        <v/>
      </c>
      <c r="L467" s="115"/>
      <c r="M467" s="119"/>
      <c r="N467" s="276"/>
      <c r="O467" s="118"/>
      <c r="P467" s="280" t="s">
        <v>2514</v>
      </c>
      <c r="Q467" s="127" t="s">
        <v>82</v>
      </c>
      <c r="R467" s="704" t="s">
        <v>2409</v>
      </c>
      <c r="S467" s="389" t="s">
        <v>189</v>
      </c>
      <c r="T467" s="115"/>
      <c r="U467" s="291"/>
      <c r="V467" s="115"/>
      <c r="W467" s="115"/>
      <c r="X467" s="115"/>
      <c r="Y467" s="115"/>
      <c r="Z467" s="283"/>
      <c r="AA467" s="131"/>
      <c r="AB467" s="124"/>
      <c r="AC467" s="115"/>
      <c r="AD467" s="115"/>
      <c r="AE467" s="115"/>
      <c r="AF467" s="115"/>
      <c r="AH467" s="352"/>
      <c r="AI467" s="115"/>
      <c r="AJ467" s="115"/>
      <c r="AK467" s="115"/>
      <c r="AM467" s="643"/>
    </row>
    <row r="468" spans="1:39" ht="12.95" customHeight="1" x14ac:dyDescent="0.15">
      <c r="A468" s="283" t="s">
        <v>2512</v>
      </c>
      <c r="B468" s="527" t="str">
        <f>IF(COUNTIF($A$2:A468,A468)&gt;1,"Doublon","")</f>
        <v/>
      </c>
      <c r="C468" s="122" t="s">
        <v>20</v>
      </c>
      <c r="D468" s="127" t="s">
        <v>379</v>
      </c>
      <c r="E468" s="127"/>
      <c r="F468" s="676" t="str">
        <f>MID(A468,SEARCH("",A468)+1,99)</f>
        <v>illesCaillot</v>
      </c>
      <c r="G468" s="676"/>
      <c r="H468" s="814" t="str">
        <f>SUBSTITUTE(A468,CHAR(160),CHAR(32))</f>
        <v>GillesCaillot</v>
      </c>
      <c r="I468" s="814"/>
      <c r="J468" s="814" t="str">
        <f>TRIM(SUBSTITUTE(CLEAN(Tableau11[[#This Row],[Auteur]]),CHAR(160),CHAR(32)))</f>
        <v>GillesCaillot</v>
      </c>
      <c r="K468" s="801" t="str">
        <f>_xlfn.TEXTBEFORE(A468,"")</f>
        <v/>
      </c>
      <c r="L468" s="115"/>
      <c r="M468" s="119"/>
      <c r="N468" s="276" t="s">
        <v>22</v>
      </c>
      <c r="O468" s="118"/>
      <c r="P468" s="280" t="s">
        <v>380</v>
      </c>
      <c r="Q468" s="127" t="s">
        <v>82</v>
      </c>
      <c r="R468" s="704" t="s">
        <v>2409</v>
      </c>
      <c r="S468" s="389" t="s">
        <v>189</v>
      </c>
      <c r="T468" s="115"/>
      <c r="U468" s="291"/>
      <c r="V468" s="115"/>
      <c r="W468" s="115"/>
      <c r="X468" s="115"/>
      <c r="Y468" s="115"/>
      <c r="Z468" s="283" t="s">
        <v>2512</v>
      </c>
      <c r="AA468" s="131" t="s">
        <v>379</v>
      </c>
      <c r="AB468" s="124"/>
      <c r="AC468" s="115"/>
      <c r="AD468" s="115"/>
      <c r="AE468" s="115"/>
      <c r="AF468" s="115"/>
      <c r="AH468" s="352"/>
      <c r="AI468" s="115"/>
      <c r="AJ468" s="115"/>
      <c r="AK468" s="115"/>
      <c r="AM468" s="643"/>
    </row>
    <row r="469" spans="1:39" ht="12.95" customHeight="1" x14ac:dyDescent="0.25">
      <c r="A469" s="619" t="s">
        <v>2095</v>
      </c>
      <c r="C469" s="122" t="s">
        <v>20</v>
      </c>
      <c r="D469" s="660" t="s">
        <v>2096</v>
      </c>
      <c r="E469" s="660"/>
      <c r="F469" s="676" t="str">
        <f>MID(A469,SEARCH("",A469)+1,99)</f>
        <v>illesVidal</v>
      </c>
      <c r="G469" s="676"/>
      <c r="H469" s="814" t="str">
        <f>SUBSTITUTE(A469,CHAR(160),CHAR(32))</f>
        <v>GillesVidal</v>
      </c>
      <c r="I469" s="814"/>
      <c r="J469" s="814" t="str">
        <f>TRIM(SUBSTITUTE(CLEAN(Tableau11[[#This Row],[Auteur]]),CHAR(160),CHAR(32)))</f>
        <v>GillesVidal</v>
      </c>
      <c r="K469" s="660" t="str">
        <f>_xlfn.TEXTBEFORE(A469,"")</f>
        <v/>
      </c>
      <c r="M469" s="119"/>
      <c r="O469" s="118"/>
      <c r="Q469" s="281" t="s">
        <v>2090</v>
      </c>
      <c r="R469" s="708" t="s">
        <v>2087</v>
      </c>
      <c r="S469" s="389" t="s">
        <v>189</v>
      </c>
      <c r="Z469" s="281" t="s">
        <v>2091</v>
      </c>
      <c r="AM469" s="643"/>
    </row>
    <row r="470" spans="1:39" ht="12.95" customHeight="1" x14ac:dyDescent="0.15">
      <c r="A470" s="379" t="s">
        <v>1303</v>
      </c>
      <c r="B470" s="527" t="str">
        <f>IF(COUNTIF($A$2:A470,A470)&gt;1,"Doublon","")</f>
        <v/>
      </c>
      <c r="C470" s="115"/>
      <c r="D470" s="127" t="s">
        <v>84</v>
      </c>
      <c r="E470" s="127"/>
      <c r="F470" s="676" t="str">
        <f>MID(A470,SEARCH("",A470)+1,99)</f>
        <v>illianFlynn</v>
      </c>
      <c r="G470" s="676"/>
      <c r="H470" s="814" t="str">
        <f>SUBSTITUTE(A470,CHAR(160),CHAR(32))</f>
        <v>GillianFlynn</v>
      </c>
      <c r="I470" s="814"/>
      <c r="J470" s="814" t="str">
        <f>TRIM(SUBSTITUTE(CLEAN(Tableau11[[#This Row],[Auteur]]),CHAR(160),CHAR(32)))</f>
        <v>GillianFlynn</v>
      </c>
      <c r="K470" s="801" t="str">
        <f>_xlfn.TEXTBEFORE(A470,"")</f>
        <v/>
      </c>
      <c r="L470" s="116" t="s">
        <v>20</v>
      </c>
      <c r="M470" s="300" t="s">
        <v>26</v>
      </c>
      <c r="N470" s="276" t="s">
        <v>22</v>
      </c>
      <c r="O470" s="118"/>
      <c r="P470" s="280" t="s">
        <v>1304</v>
      </c>
      <c r="Q470" s="572" t="s">
        <v>85</v>
      </c>
      <c r="R470" s="704" t="s">
        <v>1266</v>
      </c>
      <c r="S470" s="388" t="s">
        <v>25</v>
      </c>
      <c r="T470" s="115"/>
      <c r="U470" s="129"/>
      <c r="V470" s="114"/>
      <c r="W470" s="114"/>
      <c r="X470" s="114"/>
      <c r="Y470" s="114"/>
      <c r="Z470" s="116"/>
      <c r="AA470" s="127"/>
      <c r="AB470" s="124"/>
      <c r="AC470" s="114"/>
      <c r="AD470" s="114"/>
      <c r="AE470" s="114"/>
      <c r="AF470" s="114"/>
      <c r="AH470" s="352"/>
      <c r="AI470" s="115"/>
      <c r="AJ470" s="115"/>
      <c r="AK470" s="115"/>
      <c r="AM470" s="643"/>
    </row>
    <row r="471" spans="1:39" ht="12.95" customHeight="1" x14ac:dyDescent="0.15">
      <c r="A471" s="379" t="s">
        <v>1303</v>
      </c>
      <c r="B471" s="527" t="str">
        <f>IF(COUNTIF($A$2:A471,A471)&gt;1,"Doublon","")</f>
        <v>Doublon</v>
      </c>
      <c r="C471" s="115"/>
      <c r="D471" s="127" t="s">
        <v>84</v>
      </c>
      <c r="E471" s="127"/>
      <c r="F471" s="676" t="str">
        <f>MID(A471,SEARCH("",A471)+1,99)</f>
        <v>illianFlynn</v>
      </c>
      <c r="G471" s="676"/>
      <c r="H471" s="814" t="str">
        <f>SUBSTITUTE(A471,CHAR(160),CHAR(32))</f>
        <v>GillianFlynn</v>
      </c>
      <c r="I471" s="814"/>
      <c r="J471" s="814" t="str">
        <f>TRIM(SUBSTITUTE(CLEAN(Tableau11[[#This Row],[Auteur]]),CHAR(160),CHAR(32)))</f>
        <v>GillianFlynn</v>
      </c>
      <c r="K471" s="801" t="str">
        <f>_xlfn.TEXTBEFORE(A471,"")</f>
        <v/>
      </c>
      <c r="L471" s="116" t="s">
        <v>20</v>
      </c>
      <c r="M471" s="300"/>
      <c r="N471" s="276" t="s">
        <v>22</v>
      </c>
      <c r="O471" s="118"/>
      <c r="P471" s="280" t="s">
        <v>1305</v>
      </c>
      <c r="Q471" s="572" t="s">
        <v>85</v>
      </c>
      <c r="R471" s="704" t="s">
        <v>1266</v>
      </c>
      <c r="S471" s="388" t="s">
        <v>25</v>
      </c>
      <c r="T471" s="115"/>
      <c r="U471" s="129"/>
      <c r="V471" s="114"/>
      <c r="W471" s="114"/>
      <c r="X471" s="114"/>
      <c r="Y471" s="114"/>
      <c r="Z471" s="116"/>
      <c r="AA471" s="127"/>
      <c r="AB471" s="124"/>
      <c r="AC471" s="114"/>
      <c r="AD471" s="114"/>
      <c r="AE471" s="114"/>
      <c r="AF471" s="114"/>
      <c r="AH471" s="352"/>
      <c r="AI471" s="115"/>
      <c r="AJ471" s="115"/>
      <c r="AK471" s="115"/>
      <c r="AM471" s="643"/>
    </row>
    <row r="472" spans="1:39" ht="12.95" customHeight="1" x14ac:dyDescent="0.15">
      <c r="A472" s="379" t="s">
        <v>1303</v>
      </c>
      <c r="B472" s="527" t="str">
        <f>IF(COUNTIF($A$2:A472,A472)&gt;1,"Doublon","")</f>
        <v>Doublon</v>
      </c>
      <c r="C472" s="122" t="s">
        <v>20</v>
      </c>
      <c r="D472" s="127" t="s">
        <v>84</v>
      </c>
      <c r="E472" s="127"/>
      <c r="F472" s="676" t="str">
        <f>MID(A472,SEARCH("",A472)+1,99)</f>
        <v>illianFlynn</v>
      </c>
      <c r="G472" s="676"/>
      <c r="H472" s="814" t="str">
        <f>SUBSTITUTE(A472,CHAR(160),CHAR(32))</f>
        <v>GillianFlynn</v>
      </c>
      <c r="I472" s="814"/>
      <c r="J472" s="814" t="str">
        <f>TRIM(SUBSTITUTE(CLEAN(Tableau11[[#This Row],[Auteur]]),CHAR(160),CHAR(32)))</f>
        <v>GillianFlynn</v>
      </c>
      <c r="K472" s="801" t="str">
        <f>_xlfn.TEXTBEFORE(A472,"")</f>
        <v/>
      </c>
      <c r="L472" s="116" t="s">
        <v>20</v>
      </c>
      <c r="M472" s="300" t="s">
        <v>26</v>
      </c>
      <c r="N472" s="276" t="s">
        <v>22</v>
      </c>
      <c r="O472" s="282" t="s">
        <v>30</v>
      </c>
      <c r="P472" s="280" t="s">
        <v>1695</v>
      </c>
      <c r="Q472" s="572" t="s">
        <v>42</v>
      </c>
      <c r="R472" s="704" t="s">
        <v>1266</v>
      </c>
      <c r="S472" s="388" t="s">
        <v>25</v>
      </c>
      <c r="T472" s="115"/>
      <c r="U472" s="129"/>
      <c r="V472" s="114"/>
      <c r="W472" s="114"/>
      <c r="X472" s="114"/>
      <c r="Y472" s="114"/>
      <c r="Z472" s="379" t="s">
        <v>1303</v>
      </c>
      <c r="AA472" s="131" t="s">
        <v>84</v>
      </c>
      <c r="AB472" s="124"/>
      <c r="AC472" s="114"/>
      <c r="AD472" s="114"/>
      <c r="AE472" s="114"/>
      <c r="AF472" s="114"/>
      <c r="AH472" s="352"/>
      <c r="AI472" s="115"/>
      <c r="AJ472" s="115"/>
      <c r="AK472" s="115"/>
      <c r="AM472" s="643"/>
    </row>
    <row r="473" spans="1:39" ht="14.1" customHeight="1" x14ac:dyDescent="0.15">
      <c r="A473" s="338" t="s">
        <v>2159</v>
      </c>
      <c r="B473" s="527" t="str">
        <f>IF(COUNTIF($A$2:A473,A473)&gt;1,"Doublon","")</f>
        <v/>
      </c>
      <c r="C473" s="122" t="s">
        <v>20</v>
      </c>
      <c r="D473" s="127" t="s">
        <v>199</v>
      </c>
      <c r="E473" s="127"/>
      <c r="F473" s="676" t="str">
        <f>MID(A473,SEARCH("",A473)+1,99)</f>
        <v>rahamHurley</v>
      </c>
      <c r="G473" s="676"/>
      <c r="H473" s="814" t="str">
        <f>SUBSTITUTE(A473,CHAR(160),CHAR(32))</f>
        <v>GrahamHurley</v>
      </c>
      <c r="I473" s="814"/>
      <c r="J473" s="814" t="str">
        <f>TRIM(SUBSTITUTE(CLEAN(Tableau11[[#This Row],[Auteur]]),CHAR(160),CHAR(32)))</f>
        <v>GrahamHurley</v>
      </c>
      <c r="K473" s="801" t="str">
        <f>_xlfn.TEXTBEFORE(A473,"")</f>
        <v/>
      </c>
      <c r="L473" s="116" t="s">
        <v>26</v>
      </c>
      <c r="M473" s="119"/>
      <c r="N473" s="415" t="s">
        <v>22</v>
      </c>
      <c r="O473" s="118"/>
      <c r="P473" s="280" t="s">
        <v>2160</v>
      </c>
      <c r="Q473" s="572" t="s">
        <v>24</v>
      </c>
      <c r="R473" s="706" t="s">
        <v>2113</v>
      </c>
      <c r="S473" s="389" t="s">
        <v>189</v>
      </c>
      <c r="T473" s="404" t="s">
        <v>20</v>
      </c>
      <c r="U473" s="291"/>
      <c r="V473" s="114"/>
      <c r="W473" s="114"/>
      <c r="X473" s="114"/>
      <c r="Y473" s="114"/>
      <c r="Z473" s="338" t="s">
        <v>2159</v>
      </c>
      <c r="AA473" s="131" t="s">
        <v>199</v>
      </c>
      <c r="AB473" s="124"/>
      <c r="AC473" s="114"/>
      <c r="AD473" s="114"/>
      <c r="AE473" s="114"/>
      <c r="AF473" s="114"/>
      <c r="AH473" s="352"/>
      <c r="AI473" s="115"/>
      <c r="AJ473" s="115"/>
      <c r="AK473" s="115"/>
      <c r="AM473" s="643"/>
    </row>
    <row r="474" spans="1:39" ht="14.1" customHeight="1" x14ac:dyDescent="0.15">
      <c r="A474" s="232" t="s">
        <v>1306</v>
      </c>
      <c r="B474" s="527" t="str">
        <f>IF(COUNTIF($A$2:A474,A474)&gt;1,"Doublon","")</f>
        <v/>
      </c>
      <c r="C474" s="122" t="s">
        <v>20</v>
      </c>
      <c r="D474" s="127" t="s">
        <v>202</v>
      </c>
      <c r="E474" s="127"/>
      <c r="F474" s="676" t="str">
        <f>MID(A474,SEARCH("",A474)+1,99)</f>
        <v>rahamMoore</v>
      </c>
      <c r="G474" s="676"/>
      <c r="H474" s="814" t="str">
        <f>SUBSTITUTE(A474,CHAR(160),CHAR(32))</f>
        <v>GrahamMoore</v>
      </c>
      <c r="I474" s="814"/>
      <c r="J474" s="814" t="str">
        <f>TRIM(SUBSTITUTE(CLEAN(Tableau11[[#This Row],[Auteur]]),CHAR(160),CHAR(32)))</f>
        <v>GrahamMoore</v>
      </c>
      <c r="K474" s="801" t="str">
        <f>_xlfn.TEXTBEFORE(A474,"")</f>
        <v/>
      </c>
      <c r="L474" s="122" t="s">
        <v>26</v>
      </c>
      <c r="M474" s="119"/>
      <c r="N474" s="409" t="s">
        <v>22</v>
      </c>
      <c r="O474" s="118"/>
      <c r="P474" s="121" t="s">
        <v>1307</v>
      </c>
      <c r="Q474" s="127" t="s">
        <v>85</v>
      </c>
      <c r="R474" s="704" t="s">
        <v>1266</v>
      </c>
      <c r="S474" s="389" t="s">
        <v>189</v>
      </c>
      <c r="T474" s="404" t="s">
        <v>20</v>
      </c>
      <c r="U474" s="291"/>
      <c r="V474" s="115"/>
      <c r="W474" s="115"/>
      <c r="X474" s="115"/>
      <c r="Y474" s="115"/>
      <c r="Z474" s="232" t="s">
        <v>1306</v>
      </c>
      <c r="AA474" s="293" t="s">
        <v>202</v>
      </c>
      <c r="AB474" s="124"/>
      <c r="AC474" s="115"/>
      <c r="AD474" s="115"/>
      <c r="AE474" s="115"/>
      <c r="AF474" s="115" t="s">
        <v>26</v>
      </c>
      <c r="AH474" s="352"/>
      <c r="AI474" s="115"/>
      <c r="AJ474" s="115"/>
      <c r="AK474" s="115"/>
      <c r="AM474" s="643"/>
    </row>
    <row r="475" spans="1:39" ht="14.1" customHeight="1" x14ac:dyDescent="0.2">
      <c r="A475" s="652" t="s">
        <v>1863</v>
      </c>
      <c r="C475" s="122" t="s">
        <v>20</v>
      </c>
      <c r="D475" s="624" t="s">
        <v>1102</v>
      </c>
      <c r="E475" s="624"/>
      <c r="F475" s="676" t="str">
        <f>MID(A475,SEARCH("",A475)+1,99)</f>
        <v>﻿GregorioMANZUR</v>
      </c>
      <c r="G475" s="676"/>
      <c r="H475" s="814" t="str">
        <f>SUBSTITUTE(A475,CHAR(160),CHAR(32))</f>
        <v>﻿﻿GregorioMANZUR</v>
      </c>
      <c r="I475" s="814"/>
      <c r="J475" s="814" t="str">
        <f>TRIM(SUBSTITUTE(CLEAN(Tableau11[[#This Row],[Auteur]]),CHAR(160),CHAR(32)))</f>
        <v>﻿﻿GregorioMANZUR</v>
      </c>
      <c r="K475" s="624" t="str">
        <f>_xlfn.TEXTBEFORE(A475,"")</f>
        <v/>
      </c>
      <c r="M475" s="119"/>
      <c r="O475" s="118"/>
      <c r="Q475" s="634" t="s">
        <v>275</v>
      </c>
      <c r="R475" s="705" t="s">
        <v>1843</v>
      </c>
      <c r="S475" s="389" t="s">
        <v>189</v>
      </c>
      <c r="AM475" s="643"/>
    </row>
    <row r="476" spans="1:39" ht="14.1" customHeight="1" x14ac:dyDescent="0.15">
      <c r="A476" s="283" t="s">
        <v>1736</v>
      </c>
      <c r="B476" s="527" t="str">
        <f>IF(COUNTIF($A$2:A476,A476)&gt;1,"Doublon","")</f>
        <v/>
      </c>
      <c r="C476" s="122" t="s">
        <v>20</v>
      </c>
      <c r="D476" s="127" t="s">
        <v>169</v>
      </c>
      <c r="E476" s="127"/>
      <c r="F476" s="676" t="str">
        <f>MID(A476,SEARCH("",A476)+1,99)</f>
        <v>regRucka</v>
      </c>
      <c r="G476" s="676"/>
      <c r="H476" s="814" t="str">
        <f>SUBSTITUTE(A476,CHAR(160),CHAR(32))</f>
        <v>GregRucka</v>
      </c>
      <c r="I476" s="814"/>
      <c r="J476" s="814" t="str">
        <f>TRIM(SUBSTITUTE(CLEAN(Tableau11[[#This Row],[Auteur]]),CHAR(160),CHAR(32)))</f>
        <v>GregRucka</v>
      </c>
      <c r="K476" s="801" t="str">
        <f>_xlfn.TEXTBEFORE(A476,"")</f>
        <v/>
      </c>
      <c r="L476" s="115"/>
      <c r="M476" s="119"/>
      <c r="N476" s="290"/>
      <c r="O476" s="118"/>
      <c r="P476" s="347"/>
      <c r="Q476" s="572" t="s">
        <v>24</v>
      </c>
      <c r="R476" s="706" t="s">
        <v>2113</v>
      </c>
      <c r="S476" s="389" t="s">
        <v>189</v>
      </c>
      <c r="T476" s="122"/>
      <c r="U476" s="291"/>
      <c r="V476" s="115"/>
      <c r="W476" s="115"/>
      <c r="X476" s="122"/>
      <c r="Y476" s="115"/>
      <c r="Z476" s="283" t="s">
        <v>2057</v>
      </c>
      <c r="AA476" s="131" t="s">
        <v>169</v>
      </c>
      <c r="AB476" s="351"/>
      <c r="AC476" s="122"/>
      <c r="AD476" s="122"/>
      <c r="AE476" s="122"/>
      <c r="AF476" s="122"/>
      <c r="AH476" s="352"/>
      <c r="AI476" s="115"/>
      <c r="AJ476" s="115"/>
      <c r="AK476" s="122"/>
      <c r="AM476" s="643"/>
    </row>
    <row r="477" spans="1:39" ht="14.1" customHeight="1" x14ac:dyDescent="0.15">
      <c r="A477" s="125" t="s">
        <v>2930</v>
      </c>
      <c r="B477" s="527" t="str">
        <f>IF(COUNTIF($A$2:A477,A477)&gt;1,"Doublon","")</f>
        <v/>
      </c>
      <c r="C477" s="122" t="s">
        <v>20</v>
      </c>
      <c r="F477" s="676" t="str">
        <f>MID(A477,SEARCH("",A477)+1,99)</f>
        <v>regWoodland</v>
      </c>
      <c r="G477" s="676"/>
      <c r="H477" s="814" t="str">
        <f>SUBSTITUTE(A477,CHAR(160),CHAR(32))</f>
        <v>GregWoodland</v>
      </c>
      <c r="I477" s="814"/>
      <c r="J477" s="814" t="str">
        <f>TRIM(SUBSTITUTE(CLEAN(Tableau11[[#This Row],[Auteur]]),CHAR(160),CHAR(32)))</f>
        <v>GregWoodland</v>
      </c>
      <c r="K477" s="125" t="str">
        <f>_xlfn.TEXTBEFORE(A477,"")</f>
        <v/>
      </c>
      <c r="M477" s="119"/>
      <c r="O477" s="118"/>
      <c r="Q477" s="125" t="s">
        <v>2923</v>
      </c>
      <c r="R477" s="705" t="s">
        <v>917</v>
      </c>
      <c r="S477" s="389" t="s">
        <v>189</v>
      </c>
      <c r="T477" s="118"/>
      <c r="U477" s="129"/>
      <c r="AM477" s="643"/>
    </row>
    <row r="478" spans="1:39" ht="16.350000000000001" customHeight="1" x14ac:dyDescent="0.15">
      <c r="A478" s="125" t="s">
        <v>1809</v>
      </c>
      <c r="C478" s="115" t="s">
        <v>20</v>
      </c>
      <c r="F478" s="676" t="str">
        <f>MID(A478,SEARCH("",A478)+1,99)</f>
        <v>uillaumeMorrisette</v>
      </c>
      <c r="G478" s="676"/>
      <c r="H478" s="814" t="str">
        <f>SUBSTITUTE(A478,CHAR(160),CHAR(32))</f>
        <v>GuillaumeMorrisette</v>
      </c>
      <c r="I478" s="814"/>
      <c r="J478" s="814" t="str">
        <f>TRIM(SUBSTITUTE(CLEAN(Tableau11[[#This Row],[Auteur]]),CHAR(160),CHAR(32)))</f>
        <v>GuillaumeMorrisette</v>
      </c>
      <c r="K478" s="125" t="str">
        <f>_xlfn.TEXTBEFORE(A478,"")</f>
        <v/>
      </c>
      <c r="Q478" s="572" t="s">
        <v>1806</v>
      </c>
      <c r="R478" s="705" t="s">
        <v>1266</v>
      </c>
      <c r="S478" s="398" t="s">
        <v>189</v>
      </c>
      <c r="AM478" s="643"/>
    </row>
    <row r="479" spans="1:39" ht="16.350000000000001" customHeight="1" x14ac:dyDescent="0.2">
      <c r="A479" s="614" t="s">
        <v>1998</v>
      </c>
      <c r="C479" s="122" t="s">
        <v>20</v>
      </c>
      <c r="D479" s="624" t="str">
        <f>RIGHT(A479,LEN(A479)-SEARCH("",A479))</f>
        <v>uillermoArriaga</v>
      </c>
      <c r="E479" s="624"/>
      <c r="F479" s="676" t="str">
        <f>MID(A479,SEARCH("",A479)+1,99)</f>
        <v>uillermoArriaga</v>
      </c>
      <c r="G479" s="676"/>
      <c r="H479" s="814" t="str">
        <f>SUBSTITUTE(A479,CHAR(160),CHAR(32))</f>
        <v>GuillermoArriaga</v>
      </c>
      <c r="I479" s="814"/>
      <c r="J479" s="814" t="str">
        <f>TRIM(SUBSTITUTE(CLEAN(Tableau11[[#This Row],[Auteur]]),CHAR(160),CHAR(32)))</f>
        <v>GuillermoArriaga</v>
      </c>
      <c r="K479" s="624" t="str">
        <f>_xlfn.TEXTBEFORE(A479,"")</f>
        <v/>
      </c>
      <c r="M479" s="119"/>
      <c r="O479" s="118"/>
      <c r="Q479" s="668" t="s">
        <v>996</v>
      </c>
      <c r="R479" s="705" t="s">
        <v>1843</v>
      </c>
      <c r="S479" s="389" t="s">
        <v>189</v>
      </c>
      <c r="Z479" s="629"/>
      <c r="AM479" s="643"/>
    </row>
    <row r="480" spans="1:39" ht="14.1" customHeight="1" x14ac:dyDescent="0.15">
      <c r="A480" s="652" t="s">
        <v>1999</v>
      </c>
      <c r="C480" s="122" t="s">
        <v>20</v>
      </c>
      <c r="D480" s="676" t="s">
        <v>1142</v>
      </c>
      <c r="E480" s="676" t="s">
        <v>1142</v>
      </c>
      <c r="F480" s="676" t="str">
        <f>MID(A480,SEARCH("",A480)+1,99)</f>
        <v>﻿GuillermoARRIAGA</v>
      </c>
      <c r="G480" s="676"/>
      <c r="H480" s="814" t="str">
        <f>SUBSTITUTE(A480,CHAR(160),CHAR(32))</f>
        <v>﻿﻿GuillermoARRIAGA</v>
      </c>
      <c r="I480" s="814"/>
      <c r="J480" s="814" t="str">
        <f>TRIM(SUBSTITUTE(CLEAN(Tableau11[[#This Row],[Auteur]]),CHAR(160),CHAR(32)))</f>
        <v>﻿﻿GuillermoARRIAGA</v>
      </c>
      <c r="K480" s="676" t="str">
        <f>_xlfn.TEXTBEFORE(A480,"")</f>
        <v/>
      </c>
      <c r="Q480" s="668" t="s">
        <v>996</v>
      </c>
      <c r="R480" s="705" t="s">
        <v>1843</v>
      </c>
      <c r="S480" s="389" t="s">
        <v>189</v>
      </c>
      <c r="AM480" s="643"/>
    </row>
    <row r="481" spans="1:39" ht="12.95" customHeight="1" x14ac:dyDescent="0.15">
      <c r="A481" s="652" t="s">
        <v>2002</v>
      </c>
      <c r="F481" s="676" t="str">
        <f>MID(A481,SEARCH("",A481)+1,99)</f>
        <v>uillermoDelToro</v>
      </c>
      <c r="G481" s="676"/>
      <c r="H481" s="814" t="str">
        <f>SUBSTITUTE(A481,CHAR(160),CHAR(32))</f>
        <v>GuillermoDelToro</v>
      </c>
      <c r="I481" s="814"/>
      <c r="J481" s="814" t="str">
        <f>TRIM(SUBSTITUTE(CLEAN(Tableau11[[#This Row],[Auteur]]),CHAR(160),CHAR(32)))</f>
        <v>GuillermoDelToro</v>
      </c>
      <c r="K481" s="125" t="str">
        <f>_xlfn.TEXTBEFORE(A481,"")</f>
        <v/>
      </c>
      <c r="Q481" s="668" t="s">
        <v>996</v>
      </c>
      <c r="R481" s="705" t="s">
        <v>1843</v>
      </c>
      <c r="S481" s="389" t="s">
        <v>189</v>
      </c>
      <c r="AM481" s="643"/>
    </row>
    <row r="482" spans="1:39" ht="12.95" customHeight="1" x14ac:dyDescent="0.15">
      <c r="A482" s="614" t="s">
        <v>2002</v>
      </c>
      <c r="B482" s="527" t="str">
        <f>IF(COUNTIF($A$2:A482,A482)&gt;1,"Doublon","")</f>
        <v>Doublon</v>
      </c>
      <c r="C482" s="122" t="s">
        <v>20</v>
      </c>
      <c r="D482" s="125" t="s">
        <v>874</v>
      </c>
      <c r="F482" s="676" t="str">
        <f>MID(A482,SEARCH("",A482)+1,99)</f>
        <v>uillermoDelToro</v>
      </c>
      <c r="G482" s="676"/>
      <c r="H482" s="814" t="str">
        <f>SUBSTITUTE(A482,CHAR(160),CHAR(32))</f>
        <v>GuillermoDelToro</v>
      </c>
      <c r="I482" s="814"/>
      <c r="J482" s="814" t="str">
        <f>TRIM(SUBSTITUTE(CLEAN(Tableau11[[#This Row],[Auteur]]),CHAR(160),CHAR(32)))</f>
        <v>GuillermoDelToro</v>
      </c>
      <c r="K482" s="125" t="str">
        <f>_xlfn.TEXTBEFORE(A482,"")</f>
        <v/>
      </c>
      <c r="M482" s="119"/>
      <c r="O482" s="118"/>
      <c r="Q482" s="574" t="s">
        <v>859</v>
      </c>
      <c r="R482" s="704" t="s">
        <v>917</v>
      </c>
      <c r="S482" s="389" t="s">
        <v>189</v>
      </c>
      <c r="T482" s="299"/>
      <c r="U482" s="129"/>
      <c r="Z482" s="125" t="s">
        <v>1702</v>
      </c>
      <c r="AA482" s="125" t="s">
        <v>874</v>
      </c>
      <c r="AB482" s="124"/>
      <c r="AM482" s="643" t="s">
        <v>26</v>
      </c>
    </row>
    <row r="483" spans="1:39" ht="12.95" customHeight="1" x14ac:dyDescent="0.2">
      <c r="A483" s="652" t="s">
        <v>1864</v>
      </c>
      <c r="C483" s="122" t="s">
        <v>20</v>
      </c>
      <c r="D483" s="624" t="s">
        <v>1103</v>
      </c>
      <c r="E483" s="624"/>
      <c r="F483" s="676" t="str">
        <f>MID(A483,SEARCH("",A483)+1,99)</f>
        <v>﻿GuillermoMARTINEZ</v>
      </c>
      <c r="G483" s="676"/>
      <c r="H483" s="814" t="str">
        <f>SUBSTITUTE(A483,CHAR(160),CHAR(32))</f>
        <v>﻿﻿GuillermoMARTINEZ</v>
      </c>
      <c r="I483" s="814"/>
      <c r="J483" s="814" t="str">
        <f>TRIM(SUBSTITUTE(CLEAN(Tableau11[[#This Row],[Auteur]]),CHAR(160),CHAR(32)))</f>
        <v>﻿﻿GuillermoMARTINEZ</v>
      </c>
      <c r="K483" s="624" t="str">
        <f>_xlfn.TEXTBEFORE(A483,"")</f>
        <v/>
      </c>
      <c r="M483" s="119"/>
      <c r="O483" s="118"/>
      <c r="Q483" s="634" t="s">
        <v>275</v>
      </c>
      <c r="R483" s="705" t="s">
        <v>1843</v>
      </c>
      <c r="S483" s="389" t="s">
        <v>189</v>
      </c>
      <c r="AM483" s="643"/>
    </row>
    <row r="484" spans="1:39" ht="12.95" customHeight="1" x14ac:dyDescent="0.2">
      <c r="A484" s="652" t="s">
        <v>1865</v>
      </c>
      <c r="C484" s="122" t="s">
        <v>20</v>
      </c>
      <c r="D484" s="624" t="s">
        <v>1105</v>
      </c>
      <c r="E484" s="624"/>
      <c r="F484" s="676" t="str">
        <f>MID(A484,SEARCH("",A484)+1,99)</f>
        <v>﻿GuillermoORSI</v>
      </c>
      <c r="G484" s="676"/>
      <c r="H484" s="814" t="str">
        <f>SUBSTITUTE(A484,CHAR(160),CHAR(32))</f>
        <v>﻿﻿GuillermoORSI</v>
      </c>
      <c r="I484" s="814"/>
      <c r="J484" s="814" t="str">
        <f>TRIM(SUBSTITUTE(CLEAN(Tableau11[[#This Row],[Auteur]]),CHAR(160),CHAR(32)))</f>
        <v>﻿﻿GuillermoORSI</v>
      </c>
      <c r="K484" s="624" t="str">
        <f>_xlfn.TEXTBEFORE(A484,"")</f>
        <v/>
      </c>
      <c r="M484" s="119"/>
      <c r="O484" s="118"/>
      <c r="Q484" s="634" t="s">
        <v>275</v>
      </c>
      <c r="R484" s="705" t="s">
        <v>1843</v>
      </c>
      <c r="S484" s="389" t="s">
        <v>189</v>
      </c>
      <c r="AM484" s="643"/>
    </row>
    <row r="485" spans="1:39" ht="12.95" customHeight="1" x14ac:dyDescent="0.2">
      <c r="A485" s="652" t="s">
        <v>1866</v>
      </c>
      <c r="C485" s="122" t="s">
        <v>20</v>
      </c>
      <c r="D485" s="624" t="s">
        <v>1110</v>
      </c>
      <c r="E485" s="624"/>
      <c r="F485" s="676" t="str">
        <f>MID(A485,SEARCH("",A485)+1,99)</f>
        <v>﻿GuillermoSACCOMANNO</v>
      </c>
      <c r="G485" s="676"/>
      <c r="H485" s="814" t="str">
        <f>SUBSTITUTE(A485,CHAR(160),CHAR(32))</f>
        <v>﻿﻿GuillermoSACCOMANNO</v>
      </c>
      <c r="I485" s="814"/>
      <c r="J485" s="814" t="str">
        <f>TRIM(SUBSTITUTE(CLEAN(Tableau11[[#This Row],[Auteur]]),CHAR(160),CHAR(32)))</f>
        <v>﻿﻿GuillermoSACCOMANNO</v>
      </c>
      <c r="K485" s="624" t="str">
        <f>_xlfn.TEXTBEFORE(A485,"")</f>
        <v/>
      </c>
      <c r="M485" s="119"/>
      <c r="O485" s="118"/>
      <c r="Q485" s="634" t="s">
        <v>275</v>
      </c>
      <c r="R485" s="705" t="s">
        <v>1843</v>
      </c>
      <c r="S485" s="389" t="s">
        <v>189</v>
      </c>
      <c r="AM485" s="643"/>
    </row>
    <row r="486" spans="1:39" ht="14.1" customHeight="1" x14ac:dyDescent="0.2">
      <c r="A486" s="652" t="s">
        <v>1867</v>
      </c>
      <c r="C486" s="122" t="s">
        <v>20</v>
      </c>
      <c r="D486" s="624" t="s">
        <v>1100</v>
      </c>
      <c r="E486" s="624"/>
      <c r="F486" s="676" t="str">
        <f>MID(A486,SEARCH("",A486)+1,99)</f>
        <v>﻿GustavoMALAJOVICH</v>
      </c>
      <c r="G486" s="676"/>
      <c r="H486" s="814" t="str">
        <f>SUBSTITUTE(A486,CHAR(160),CHAR(32))</f>
        <v>﻿﻿GustavoMALAJOVICH</v>
      </c>
      <c r="I486" s="814"/>
      <c r="J486" s="814" t="str">
        <f>TRIM(SUBSTITUTE(CLEAN(Tableau11[[#This Row],[Auteur]]),CHAR(160),CHAR(32)))</f>
        <v>﻿﻿GustavoMALAJOVICH</v>
      </c>
      <c r="K486" s="624" t="str">
        <f>_xlfn.TEXTBEFORE(A486,"")</f>
        <v/>
      </c>
      <c r="M486" s="119"/>
      <c r="O486" s="118"/>
      <c r="Q486" s="634" t="s">
        <v>275</v>
      </c>
      <c r="R486" s="705" t="s">
        <v>1843</v>
      </c>
      <c r="S486" s="389" t="s">
        <v>189</v>
      </c>
      <c r="AM486" s="643"/>
    </row>
    <row r="487" spans="1:39" ht="14.1" customHeight="1" x14ac:dyDescent="0.2">
      <c r="A487" s="162" t="s">
        <v>2054</v>
      </c>
      <c r="D487" s="624" t="str">
        <f>RIGHT(A487,LEN(A487)-SEARCH("",A487))</f>
        <v>ylesBrandeth</v>
      </c>
      <c r="E487" s="624"/>
      <c r="F487" s="676" t="str">
        <f>MID(A487,SEARCH("",A487)+1,99)</f>
        <v>ylesBrandeth</v>
      </c>
      <c r="G487" s="676"/>
      <c r="H487" s="814" t="str">
        <f>SUBSTITUTE(A487,CHAR(160),CHAR(32))</f>
        <v>GylesBrandeth</v>
      </c>
      <c r="I487" s="814"/>
      <c r="J487" s="814" t="str">
        <f>TRIM(SUBSTITUTE(CLEAN(Tableau11[[#This Row],[Auteur]]),CHAR(160),CHAR(32)))</f>
        <v>GylesBrandeth</v>
      </c>
      <c r="K487" s="624" t="str">
        <f>_xlfn.TEXTBEFORE(A487,"")</f>
        <v/>
      </c>
      <c r="M487" s="119"/>
      <c r="O487" s="118"/>
      <c r="Q487" s="659" t="s">
        <v>1089</v>
      </c>
      <c r="R487" s="707" t="s">
        <v>1060</v>
      </c>
      <c r="S487" s="389" t="s">
        <v>189</v>
      </c>
      <c r="Z487" s="281" t="s">
        <v>1060</v>
      </c>
      <c r="AM487" s="643"/>
    </row>
    <row r="488" spans="1:39" ht="14.1" customHeight="1" x14ac:dyDescent="0.2">
      <c r="A488" s="620" t="s">
        <v>2872</v>
      </c>
      <c r="D488" s="624" t="str">
        <f>RIGHT(A488,LEN(A488)-SEARCH("",A488))</f>
        <v>yulaPozsgay</v>
      </c>
      <c r="E488" s="624"/>
      <c r="F488" s="676" t="str">
        <f>MID(A488,SEARCH("",A488)+1,99)</f>
        <v>yulaPozsgay</v>
      </c>
      <c r="G488" s="676"/>
      <c r="H488" s="814" t="str">
        <f>SUBSTITUTE(A488,CHAR(160),CHAR(32))</f>
        <v>GyulaPozsgay</v>
      </c>
      <c r="I488" s="814"/>
      <c r="J488" s="814" t="str">
        <f>TRIM(SUBSTITUTE(CLEAN(Tableau11[[#This Row],[Auteur]]),CHAR(160),CHAR(32)))</f>
        <v>GyulaPozsgay</v>
      </c>
      <c r="K488" s="624" t="str">
        <f>_xlfn.TEXTBEFORE(A488,"")</f>
        <v/>
      </c>
      <c r="M488" s="119"/>
      <c r="O488" s="118"/>
      <c r="Q488" s="720" t="s">
        <v>1090</v>
      </c>
      <c r="R488" s="707" t="s">
        <v>996</v>
      </c>
      <c r="S488" s="388" t="s">
        <v>25</v>
      </c>
      <c r="Z488" s="629"/>
      <c r="AM488" s="643"/>
    </row>
    <row r="489" spans="1:39" ht="14.1" customHeight="1" x14ac:dyDescent="0.2">
      <c r="A489" s="284" t="s">
        <v>2065</v>
      </c>
      <c r="D489" s="624" t="str">
        <f>RIGHT(A489,LEN(A489)-SEARCH("",A489))</f>
        <v>aneloreCayre</v>
      </c>
      <c r="E489" s="624"/>
      <c r="F489" s="676" t="str">
        <f>MID(A489,SEARCH("",A489)+1,99)</f>
        <v>aneloreCayre</v>
      </c>
      <c r="G489" s="676"/>
      <c r="H489" s="814" t="str">
        <f>SUBSTITUTE(A489,CHAR(160),CHAR(32))</f>
        <v>HaneloreCayre</v>
      </c>
      <c r="I489" s="814"/>
      <c r="J489" s="814" t="str">
        <f>TRIM(SUBSTITUTE(CLEAN(Tableau11[[#This Row],[Auteur]]),CHAR(160),CHAR(32)))</f>
        <v>HaneloreCayre</v>
      </c>
      <c r="K489" s="624" t="str">
        <f>_xlfn.TEXTBEFORE(A489,"")</f>
        <v/>
      </c>
      <c r="M489" s="119"/>
      <c r="O489" s="118"/>
      <c r="Q489" s="630"/>
      <c r="R489" s="707" t="s">
        <v>2066</v>
      </c>
      <c r="S489" s="388" t="s">
        <v>25</v>
      </c>
      <c r="Z489" s="630" t="s">
        <v>1025</v>
      </c>
      <c r="AM489" s="643"/>
    </row>
    <row r="490" spans="1:39" ht="14.1" customHeight="1" x14ac:dyDescent="0.15">
      <c r="A490" s="232" t="s">
        <v>2845</v>
      </c>
      <c r="B490" s="527" t="str">
        <f>IF(COUNTIF($A$2:A490,A490)&gt;1,"Doublon","")</f>
        <v/>
      </c>
      <c r="C490" s="122" t="s">
        <v>20</v>
      </c>
      <c r="D490" s="127" t="s">
        <v>384</v>
      </c>
      <c r="E490" s="127"/>
      <c r="F490" s="676" t="str">
        <f>MID(A490,SEARCH("",A490)+1,99)</f>
        <v>araldGilbers</v>
      </c>
      <c r="G490" s="676"/>
      <c r="H490" s="814" t="str">
        <f>SUBSTITUTE(A490,CHAR(160),CHAR(32))</f>
        <v>HaraldGilbers</v>
      </c>
      <c r="I490" s="814"/>
      <c r="J490" s="814" t="str">
        <f>TRIM(SUBSTITUTE(CLEAN(Tableau11[[#This Row],[Auteur]]),CHAR(160),CHAR(32)))</f>
        <v>HaraldGilbers</v>
      </c>
      <c r="K490" s="801" t="str">
        <f>_xlfn.TEXTBEFORE(A490,"")</f>
        <v/>
      </c>
      <c r="L490" s="122" t="s">
        <v>26</v>
      </c>
      <c r="M490" s="119"/>
      <c r="N490" s="290" t="s">
        <v>22</v>
      </c>
      <c r="O490" s="118"/>
      <c r="P490" s="121" t="s">
        <v>2846</v>
      </c>
      <c r="Q490" s="127" t="s">
        <v>386</v>
      </c>
      <c r="R490" s="705" t="s">
        <v>2847</v>
      </c>
      <c r="S490" s="389" t="s">
        <v>189</v>
      </c>
      <c r="T490" s="115"/>
      <c r="U490" s="291"/>
      <c r="V490" s="115"/>
      <c r="W490" s="115"/>
      <c r="X490" s="115"/>
      <c r="Y490" s="115"/>
      <c r="Z490" s="232" t="s">
        <v>2845</v>
      </c>
      <c r="AA490" s="131" t="s">
        <v>384</v>
      </c>
      <c r="AB490" s="124"/>
      <c r="AC490" s="115"/>
      <c r="AD490" s="115"/>
      <c r="AE490" s="115"/>
      <c r="AF490" s="115"/>
      <c r="AH490" s="352"/>
      <c r="AI490" s="115"/>
      <c r="AJ490" s="115"/>
      <c r="AK490" s="115"/>
      <c r="AM490" s="643"/>
    </row>
    <row r="491" spans="1:39" ht="12.95" customHeight="1" x14ac:dyDescent="0.15">
      <c r="A491" s="570" t="s">
        <v>1267</v>
      </c>
      <c r="B491" s="527" t="str">
        <f>IF(COUNTIF($A$2:A491,A491)&gt;1,"Doublon","")</f>
        <v/>
      </c>
      <c r="C491" s="122" t="s">
        <v>20</v>
      </c>
      <c r="D491" s="127" t="s">
        <v>388</v>
      </c>
      <c r="E491" s="127"/>
      <c r="F491" s="676" t="str">
        <f>MID(A491,SEARCH("",A491)+1,99)</f>
        <v>arlanCoben</v>
      </c>
      <c r="G491" s="676"/>
      <c r="H491" s="814" t="str">
        <f>SUBSTITUTE(A491,CHAR(160),CHAR(32))</f>
        <v>HarlanCoben</v>
      </c>
      <c r="I491" s="814"/>
      <c r="J491" s="814" t="str">
        <f>TRIM(SUBSTITUTE(CLEAN(Tableau11[[#This Row],[Auteur]]),CHAR(160),CHAR(32)))</f>
        <v>HarlanCoben</v>
      </c>
      <c r="K491" s="801" t="str">
        <f>_xlfn.TEXTBEFORE(A491,"")</f>
        <v/>
      </c>
      <c r="L491" s="116" t="s">
        <v>26</v>
      </c>
      <c r="M491" s="119"/>
      <c r="N491" s="276" t="s">
        <v>22</v>
      </c>
      <c r="O491" s="282"/>
      <c r="P491" s="481" t="s">
        <v>1268</v>
      </c>
      <c r="Q491" s="572" t="s">
        <v>85</v>
      </c>
      <c r="R491" s="704" t="s">
        <v>1266</v>
      </c>
      <c r="S491" s="389" t="s">
        <v>189</v>
      </c>
      <c r="T491" s="285"/>
      <c r="U491" s="129"/>
      <c r="V491" s="114"/>
      <c r="W491" s="114"/>
      <c r="X491" s="114"/>
      <c r="Y491" s="114"/>
      <c r="Z491" s="333" t="s">
        <v>1267</v>
      </c>
      <c r="AA491" s="131" t="s">
        <v>388</v>
      </c>
      <c r="AB491" s="124" t="s">
        <v>20</v>
      </c>
      <c r="AC491" s="114"/>
      <c r="AD491" s="114"/>
      <c r="AE491" s="114"/>
      <c r="AF491" s="114"/>
      <c r="AH491" s="352"/>
      <c r="AI491" s="115"/>
      <c r="AJ491" s="115"/>
      <c r="AK491" s="122" t="s">
        <v>22</v>
      </c>
      <c r="AL491" s="528" t="s">
        <v>20</v>
      </c>
      <c r="AM491" s="643"/>
    </row>
    <row r="492" spans="1:39" ht="12.95" customHeight="1" x14ac:dyDescent="0.15">
      <c r="A492" s="333" t="s">
        <v>1267</v>
      </c>
      <c r="B492" s="527" t="str">
        <f>IF(COUNTIF($A$2:A492,A492)&gt;1,"Doublon","")</f>
        <v>Doublon</v>
      </c>
      <c r="C492" s="115"/>
      <c r="D492" s="127" t="s">
        <v>388</v>
      </c>
      <c r="E492" s="127"/>
      <c r="F492" s="676" t="str">
        <f>MID(A492,SEARCH("",A492)+1,99)</f>
        <v>arlanCoben</v>
      </c>
      <c r="G492" s="676"/>
      <c r="H492" s="814" t="str">
        <f>SUBSTITUTE(A492,CHAR(160),CHAR(32))</f>
        <v>HarlanCoben</v>
      </c>
      <c r="I492" s="814"/>
      <c r="J492" s="814" t="str">
        <f>TRIM(SUBSTITUTE(CLEAN(Tableau11[[#This Row],[Auteur]]),CHAR(160),CHAR(32)))</f>
        <v>HarlanCoben</v>
      </c>
      <c r="K492" s="801" t="str">
        <f>_xlfn.TEXTBEFORE(A492,"")</f>
        <v/>
      </c>
      <c r="L492" s="114"/>
      <c r="M492" s="119"/>
      <c r="N492" s="276" t="s">
        <v>30</v>
      </c>
      <c r="O492" s="118"/>
      <c r="P492" s="378" t="s">
        <v>1308</v>
      </c>
      <c r="Q492" s="572" t="s">
        <v>85</v>
      </c>
      <c r="R492" s="704" t="s">
        <v>1266</v>
      </c>
      <c r="S492" s="389" t="s">
        <v>189</v>
      </c>
      <c r="T492" s="115"/>
      <c r="U492" s="129"/>
      <c r="V492" s="114"/>
      <c r="W492" s="114"/>
      <c r="X492" s="114"/>
      <c r="Y492" s="114"/>
      <c r="Z492" s="114"/>
      <c r="AA492" s="127"/>
      <c r="AB492" s="124"/>
      <c r="AC492" s="114"/>
      <c r="AD492" s="114"/>
      <c r="AE492" s="114"/>
      <c r="AF492" s="114"/>
      <c r="AH492" s="352"/>
      <c r="AI492" s="115"/>
      <c r="AJ492" s="115"/>
      <c r="AK492" s="115"/>
      <c r="AM492" s="643"/>
    </row>
    <row r="493" spans="1:39" ht="12.95" customHeight="1" x14ac:dyDescent="0.15">
      <c r="A493" s="333" t="s">
        <v>1267</v>
      </c>
      <c r="B493" s="527" t="str">
        <f>IF(COUNTIF($A$2:A493,A493)&gt;1,"Doublon","")</f>
        <v>Doublon</v>
      </c>
      <c r="C493" s="115"/>
      <c r="D493" s="127" t="s">
        <v>388</v>
      </c>
      <c r="E493" s="127"/>
      <c r="F493" s="676" t="str">
        <f>MID(A493,SEARCH("",A493)+1,99)</f>
        <v>arlanCoben</v>
      </c>
      <c r="G493" s="676"/>
      <c r="H493" s="814" t="str">
        <f>SUBSTITUTE(A493,CHAR(160),CHAR(32))</f>
        <v>HarlanCoben</v>
      </c>
      <c r="I493" s="814"/>
      <c r="J493" s="814" t="str">
        <f>TRIM(SUBSTITUTE(CLEAN(Tableau11[[#This Row],[Auteur]]),CHAR(160),CHAR(32)))</f>
        <v>HarlanCoben</v>
      </c>
      <c r="K493" s="801" t="str">
        <f>_xlfn.TEXTBEFORE(A493,"")</f>
        <v/>
      </c>
      <c r="L493" s="114"/>
      <c r="M493" s="119"/>
      <c r="N493" s="276" t="s">
        <v>30</v>
      </c>
      <c r="O493" s="480" t="s">
        <v>30</v>
      </c>
      <c r="P493" s="393" t="s">
        <v>1309</v>
      </c>
      <c r="Q493" s="572" t="s">
        <v>85</v>
      </c>
      <c r="R493" s="704" t="s">
        <v>1266</v>
      </c>
      <c r="S493" s="389" t="s">
        <v>189</v>
      </c>
      <c r="T493" s="115"/>
      <c r="U493" s="129"/>
      <c r="V493" s="114"/>
      <c r="W493" s="114"/>
      <c r="X493" s="114"/>
      <c r="Y493" s="114"/>
      <c r="Z493" s="114"/>
      <c r="AA493" s="127"/>
      <c r="AB493" s="124"/>
      <c r="AC493" s="114"/>
      <c r="AD493" s="114"/>
      <c r="AE493" s="114"/>
      <c r="AF493" s="114"/>
      <c r="AH493" s="352"/>
      <c r="AI493" s="115"/>
      <c r="AJ493" s="115"/>
      <c r="AK493" s="115"/>
      <c r="AM493" s="643"/>
    </row>
    <row r="494" spans="1:39" ht="12.95" customHeight="1" x14ac:dyDescent="0.15">
      <c r="A494" s="333" t="s">
        <v>1267</v>
      </c>
      <c r="B494" s="527" t="str">
        <f>IF(COUNTIF($A$2:A494,A494)&gt;1,"Doublon","")</f>
        <v>Doublon</v>
      </c>
      <c r="C494" s="115"/>
      <c r="D494" s="127" t="s">
        <v>388</v>
      </c>
      <c r="E494" s="127"/>
      <c r="F494" s="676" t="str">
        <f>MID(A494,SEARCH("",A494)+1,99)</f>
        <v>arlanCoben</v>
      </c>
      <c r="G494" s="676"/>
      <c r="H494" s="814" t="str">
        <f>SUBSTITUTE(A494,CHAR(160),CHAR(32))</f>
        <v>HarlanCoben</v>
      </c>
      <c r="I494" s="814"/>
      <c r="J494" s="814" t="str">
        <f>TRIM(SUBSTITUTE(CLEAN(Tableau11[[#This Row],[Auteur]]),CHAR(160),CHAR(32)))</f>
        <v>HarlanCoben</v>
      </c>
      <c r="K494" s="801" t="str">
        <f>_xlfn.TEXTBEFORE(A494,"")</f>
        <v/>
      </c>
      <c r="L494" s="114"/>
      <c r="M494" s="300" t="s">
        <v>26</v>
      </c>
      <c r="N494" s="276" t="s">
        <v>22</v>
      </c>
      <c r="O494" s="282" t="s">
        <v>30</v>
      </c>
      <c r="P494" s="393" t="s">
        <v>1310</v>
      </c>
      <c r="Q494" s="572" t="s">
        <v>85</v>
      </c>
      <c r="R494" s="704" t="s">
        <v>1266</v>
      </c>
      <c r="S494" s="389" t="s">
        <v>189</v>
      </c>
      <c r="T494" s="115"/>
      <c r="U494" s="292"/>
      <c r="V494" s="114"/>
      <c r="W494" s="114"/>
      <c r="X494" s="114"/>
      <c r="Y494" s="114"/>
      <c r="Z494" s="114"/>
      <c r="AA494" s="127"/>
      <c r="AB494" s="124"/>
      <c r="AC494" s="114"/>
      <c r="AD494" s="114"/>
      <c r="AE494" s="114"/>
      <c r="AF494" s="114"/>
      <c r="AH494" s="352"/>
      <c r="AI494" s="115"/>
      <c r="AJ494" s="115"/>
      <c r="AK494" s="115"/>
      <c r="AM494" s="643"/>
    </row>
    <row r="495" spans="1:39" ht="12.95" customHeight="1" x14ac:dyDescent="0.15">
      <c r="A495" s="333" t="s">
        <v>1267</v>
      </c>
      <c r="B495" s="527" t="str">
        <f>IF(COUNTIF($A$2:A495,A495)&gt;1,"Doublon","")</f>
        <v>Doublon</v>
      </c>
      <c r="C495" s="115"/>
      <c r="D495" s="127" t="s">
        <v>388</v>
      </c>
      <c r="E495" s="127"/>
      <c r="F495" s="676" t="str">
        <f>MID(A495,SEARCH("",A495)+1,99)</f>
        <v>arlanCoben</v>
      </c>
      <c r="G495" s="676"/>
      <c r="H495" s="814" t="str">
        <f>SUBSTITUTE(A495,CHAR(160),CHAR(32))</f>
        <v>HarlanCoben</v>
      </c>
      <c r="I495" s="814"/>
      <c r="J495" s="814" t="str">
        <f>TRIM(SUBSTITUTE(CLEAN(Tableau11[[#This Row],[Auteur]]),CHAR(160),CHAR(32)))</f>
        <v>HarlanCoben</v>
      </c>
      <c r="K495" s="801" t="str">
        <f>_xlfn.TEXTBEFORE(A495,"")</f>
        <v/>
      </c>
      <c r="L495" s="114"/>
      <c r="M495" s="119"/>
      <c r="N495" s="463"/>
      <c r="O495" s="282" t="s">
        <v>30</v>
      </c>
      <c r="P495" s="393" t="s">
        <v>1311</v>
      </c>
      <c r="Q495" s="572" t="s">
        <v>85</v>
      </c>
      <c r="R495" s="704" t="s">
        <v>1266</v>
      </c>
      <c r="S495" s="389" t="s">
        <v>189</v>
      </c>
      <c r="T495" s="115"/>
      <c r="U495" s="417"/>
      <c r="V495" s="114"/>
      <c r="W495" s="114"/>
      <c r="X495" s="114"/>
      <c r="Y495" s="114"/>
      <c r="Z495" s="114"/>
      <c r="AA495" s="127"/>
      <c r="AB495" s="124"/>
      <c r="AC495" s="114"/>
      <c r="AD495" s="114"/>
      <c r="AE495" s="114"/>
      <c r="AF495" s="114"/>
      <c r="AH495" s="352"/>
      <c r="AI495" s="115"/>
      <c r="AJ495" s="115"/>
      <c r="AK495" s="115"/>
      <c r="AM495" s="643"/>
    </row>
    <row r="496" spans="1:39" ht="12.95" customHeight="1" x14ac:dyDescent="0.15">
      <c r="A496" s="333" t="s">
        <v>1267</v>
      </c>
      <c r="B496" s="527" t="str">
        <f>IF(COUNTIF($A$2:A496,A496)&gt;1,"Doublon","")</f>
        <v>Doublon</v>
      </c>
      <c r="C496" s="115"/>
      <c r="D496" s="127" t="s">
        <v>388</v>
      </c>
      <c r="E496" s="127"/>
      <c r="F496" s="676" t="str">
        <f>MID(A496,SEARCH("",A496)+1,99)</f>
        <v>arlanCoben</v>
      </c>
      <c r="G496" s="676"/>
      <c r="H496" s="814" t="str">
        <f>SUBSTITUTE(A496,CHAR(160),CHAR(32))</f>
        <v>HarlanCoben</v>
      </c>
      <c r="I496" s="814"/>
      <c r="J496" s="814" t="str">
        <f>TRIM(SUBSTITUTE(CLEAN(Tableau11[[#This Row],[Auteur]]),CHAR(160),CHAR(32)))</f>
        <v>HarlanCoben</v>
      </c>
      <c r="K496" s="801" t="str">
        <f>_xlfn.TEXTBEFORE(A496,"")</f>
        <v/>
      </c>
      <c r="L496" s="114"/>
      <c r="M496" s="119"/>
      <c r="N496" s="276" t="s">
        <v>30</v>
      </c>
      <c r="O496" s="118"/>
      <c r="P496" s="378" t="s">
        <v>1468</v>
      </c>
      <c r="Q496" s="572" t="s">
        <v>74</v>
      </c>
      <c r="R496" s="704" t="s">
        <v>1266</v>
      </c>
      <c r="S496" s="389" t="s">
        <v>189</v>
      </c>
      <c r="T496" s="115"/>
      <c r="U496" s="129"/>
      <c r="V496" s="114"/>
      <c r="W496" s="114"/>
      <c r="X496" s="114"/>
      <c r="Y496" s="114"/>
      <c r="Z496" s="114"/>
      <c r="AA496" s="127"/>
      <c r="AB496" s="124"/>
      <c r="AC496" s="114"/>
      <c r="AD496" s="114"/>
      <c r="AE496" s="114"/>
      <c r="AF496" s="114"/>
      <c r="AH496" s="352"/>
      <c r="AI496" s="115"/>
      <c r="AJ496" s="115"/>
      <c r="AK496" s="115"/>
      <c r="AM496" s="643"/>
    </row>
    <row r="497" spans="1:39" ht="12.95" customHeight="1" x14ac:dyDescent="0.15">
      <c r="A497" s="333" t="s">
        <v>1267</v>
      </c>
      <c r="B497" s="527" t="str">
        <f>IF(COUNTIF($A$2:A497,A497)&gt;1,"Doublon","")</f>
        <v>Doublon</v>
      </c>
      <c r="C497" s="115"/>
      <c r="D497" s="127" t="s">
        <v>388</v>
      </c>
      <c r="E497" s="127"/>
      <c r="F497" s="676" t="str">
        <f>MID(A497,SEARCH("",A497)+1,99)</f>
        <v>arlanCoben</v>
      </c>
      <c r="G497" s="676"/>
      <c r="H497" s="814" t="str">
        <f>SUBSTITUTE(A497,CHAR(160),CHAR(32))</f>
        <v>HarlanCoben</v>
      </c>
      <c r="I497" s="814"/>
      <c r="J497" s="814" t="str">
        <f>TRIM(SUBSTITUTE(CLEAN(Tableau11[[#This Row],[Auteur]]),CHAR(160),CHAR(32)))</f>
        <v>HarlanCoben</v>
      </c>
      <c r="K497" s="801" t="str">
        <f>_xlfn.TEXTBEFORE(A497,"")</f>
        <v/>
      </c>
      <c r="L497" s="114"/>
      <c r="M497" s="119"/>
      <c r="N497" s="276" t="s">
        <v>30</v>
      </c>
      <c r="O497" s="118"/>
      <c r="P497" s="378" t="s">
        <v>1469</v>
      </c>
      <c r="Q497" s="572" t="s">
        <v>74</v>
      </c>
      <c r="R497" s="704" t="s">
        <v>1266</v>
      </c>
      <c r="S497" s="389" t="s">
        <v>189</v>
      </c>
      <c r="T497" s="115"/>
      <c r="U497" s="129"/>
      <c r="V497" s="114"/>
      <c r="W497" s="114"/>
      <c r="X497" s="114"/>
      <c r="Y497" s="114"/>
      <c r="Z497" s="114"/>
      <c r="AA497" s="127"/>
      <c r="AB497" s="124"/>
      <c r="AC497" s="114"/>
      <c r="AD497" s="114"/>
      <c r="AE497" s="114"/>
      <c r="AF497" s="114"/>
      <c r="AH497" s="352"/>
      <c r="AI497" s="115"/>
      <c r="AJ497" s="115"/>
      <c r="AK497" s="115"/>
      <c r="AM497" s="643"/>
    </row>
    <row r="498" spans="1:39" ht="12.95" customHeight="1" x14ac:dyDescent="0.15">
      <c r="A498" s="333" t="s">
        <v>1267</v>
      </c>
      <c r="B498" s="527" t="str">
        <f>IF(COUNTIF($A$2:A498,A498)&gt;1,"Doublon","")</f>
        <v>Doublon</v>
      </c>
      <c r="C498" s="115"/>
      <c r="D498" s="127" t="s">
        <v>388</v>
      </c>
      <c r="E498" s="127"/>
      <c r="F498" s="676" t="str">
        <f>MID(A498,SEARCH("",A498)+1,99)</f>
        <v>arlanCoben</v>
      </c>
      <c r="G498" s="676"/>
      <c r="H498" s="814" t="str">
        <f>SUBSTITUTE(A498,CHAR(160),CHAR(32))</f>
        <v>HarlanCoben</v>
      </c>
      <c r="I498" s="814"/>
      <c r="J498" s="814" t="str">
        <f>TRIM(SUBSTITUTE(CLEAN(Tableau11[[#This Row],[Auteur]]),CHAR(160),CHAR(32)))</f>
        <v>HarlanCoben</v>
      </c>
      <c r="K498" s="801" t="str">
        <f>_xlfn.TEXTBEFORE(A498,"")</f>
        <v/>
      </c>
      <c r="L498" s="114"/>
      <c r="M498" s="119"/>
      <c r="N498" s="276" t="s">
        <v>30</v>
      </c>
      <c r="O498" s="118"/>
      <c r="P498" s="378" t="s">
        <v>1470</v>
      </c>
      <c r="Q498" s="572" t="s">
        <v>74</v>
      </c>
      <c r="R498" s="704" t="s">
        <v>1266</v>
      </c>
      <c r="S498" s="389" t="s">
        <v>189</v>
      </c>
      <c r="T498" s="115"/>
      <c r="U498" s="129"/>
      <c r="V498" s="114"/>
      <c r="W498" s="114"/>
      <c r="X498" s="114"/>
      <c r="Y498" s="114"/>
      <c r="Z498" s="114"/>
      <c r="AA498" s="127"/>
      <c r="AB498" s="124"/>
      <c r="AC498" s="114"/>
      <c r="AD498" s="114"/>
      <c r="AE498" s="114"/>
      <c r="AF498" s="114"/>
      <c r="AH498" s="352"/>
      <c r="AI498" s="115"/>
      <c r="AJ498" s="115"/>
      <c r="AK498" s="115"/>
      <c r="AM498" s="643"/>
    </row>
    <row r="499" spans="1:39" ht="12.95" customHeight="1" x14ac:dyDescent="0.15">
      <c r="A499" s="333" t="s">
        <v>1267</v>
      </c>
      <c r="B499" s="527" t="str">
        <f>IF(COUNTIF($A$2:A499,A499)&gt;1,"Doublon","")</f>
        <v>Doublon</v>
      </c>
      <c r="C499" s="115"/>
      <c r="D499" s="127" t="s">
        <v>388</v>
      </c>
      <c r="E499" s="127"/>
      <c r="F499" s="676" t="str">
        <f>MID(A499,SEARCH("",A499)+1,99)</f>
        <v>arlanCoben</v>
      </c>
      <c r="G499" s="676"/>
      <c r="H499" s="814" t="str">
        <f>SUBSTITUTE(A499,CHAR(160),CHAR(32))</f>
        <v>HarlanCoben</v>
      </c>
      <c r="I499" s="814"/>
      <c r="J499" s="814" t="str">
        <f>TRIM(SUBSTITUTE(CLEAN(Tableau11[[#This Row],[Auteur]]),CHAR(160),CHAR(32)))</f>
        <v>HarlanCoben</v>
      </c>
      <c r="K499" s="801" t="str">
        <f>_xlfn.TEXTBEFORE(A499,"")</f>
        <v/>
      </c>
      <c r="L499" s="114"/>
      <c r="M499" s="119"/>
      <c r="N499" s="276" t="s">
        <v>30</v>
      </c>
      <c r="O499" s="118"/>
      <c r="P499" s="378" t="s">
        <v>1471</v>
      </c>
      <c r="Q499" s="572" t="s">
        <v>74</v>
      </c>
      <c r="R499" s="704" t="s">
        <v>1266</v>
      </c>
      <c r="S499" s="389" t="s">
        <v>189</v>
      </c>
      <c r="T499" s="115"/>
      <c r="U499" s="129"/>
      <c r="V499" s="114"/>
      <c r="W499" s="114"/>
      <c r="X499" s="114"/>
      <c r="Y499" s="114"/>
      <c r="Z499" s="114"/>
      <c r="AA499" s="127"/>
      <c r="AB499" s="124"/>
      <c r="AC499" s="114"/>
      <c r="AD499" s="114"/>
      <c r="AE499" s="114"/>
      <c r="AF499" s="114"/>
      <c r="AH499" s="352"/>
      <c r="AI499" s="115"/>
      <c r="AJ499" s="115"/>
      <c r="AK499" s="115"/>
      <c r="AM499" s="643"/>
    </row>
    <row r="500" spans="1:39" ht="12.95" customHeight="1" x14ac:dyDescent="0.15">
      <c r="A500" s="333" t="s">
        <v>1267</v>
      </c>
      <c r="B500" s="527" t="str">
        <f>IF(COUNTIF($A$2:A500,A500)&gt;1,"Doublon","")</f>
        <v>Doublon</v>
      </c>
      <c r="C500" s="115"/>
      <c r="D500" s="127" t="s">
        <v>388</v>
      </c>
      <c r="E500" s="127"/>
      <c r="F500" s="676" t="str">
        <f>MID(A500,SEARCH("",A500)+1,99)</f>
        <v>arlanCoben</v>
      </c>
      <c r="G500" s="676"/>
      <c r="H500" s="814" t="str">
        <f>SUBSTITUTE(A500,CHAR(160),CHAR(32))</f>
        <v>HarlanCoben</v>
      </c>
      <c r="I500" s="814"/>
      <c r="J500" s="814" t="str">
        <f>TRIM(SUBSTITUTE(CLEAN(Tableau11[[#This Row],[Auteur]]),CHAR(160),CHAR(32)))</f>
        <v>HarlanCoben</v>
      </c>
      <c r="K500" s="801" t="str">
        <f>_xlfn.TEXTBEFORE(A500,"")</f>
        <v/>
      </c>
      <c r="L500" s="114"/>
      <c r="M500" s="119"/>
      <c r="N500" s="276" t="s">
        <v>30</v>
      </c>
      <c r="O500" s="118"/>
      <c r="P500" s="378" t="s">
        <v>1472</v>
      </c>
      <c r="Q500" s="572" t="s">
        <v>74</v>
      </c>
      <c r="R500" s="704" t="s">
        <v>1266</v>
      </c>
      <c r="S500" s="389" t="s">
        <v>189</v>
      </c>
      <c r="T500" s="115"/>
      <c r="U500" s="129"/>
      <c r="V500" s="114"/>
      <c r="W500" s="114"/>
      <c r="X500" s="114"/>
      <c r="Y500" s="114"/>
      <c r="Z500" s="114"/>
      <c r="AA500" s="127"/>
      <c r="AB500" s="124"/>
      <c r="AC500" s="114"/>
      <c r="AD500" s="114"/>
      <c r="AE500" s="114"/>
      <c r="AF500" s="114"/>
      <c r="AH500" s="352"/>
      <c r="AI500" s="115"/>
      <c r="AJ500" s="115"/>
      <c r="AK500" s="115"/>
      <c r="AM500" s="643"/>
    </row>
    <row r="501" spans="1:39" ht="12.95" customHeight="1" x14ac:dyDescent="0.15">
      <c r="A501" s="333" t="s">
        <v>1267</v>
      </c>
      <c r="B501" s="527" t="str">
        <f>IF(COUNTIF($A$2:A501,A501)&gt;1,"Doublon","")</f>
        <v>Doublon</v>
      </c>
      <c r="C501" s="115"/>
      <c r="D501" s="127" t="s">
        <v>388</v>
      </c>
      <c r="E501" s="127"/>
      <c r="F501" s="676" t="str">
        <f>MID(A501,SEARCH("",A501)+1,99)</f>
        <v>arlanCoben</v>
      </c>
      <c r="G501" s="676"/>
      <c r="H501" s="814" t="str">
        <f>SUBSTITUTE(A501,CHAR(160),CHAR(32))</f>
        <v>HarlanCoben</v>
      </c>
      <c r="I501" s="814"/>
      <c r="J501" s="814" t="str">
        <f>TRIM(SUBSTITUTE(CLEAN(Tableau11[[#This Row],[Auteur]]),CHAR(160),CHAR(32)))</f>
        <v>HarlanCoben</v>
      </c>
      <c r="K501" s="801" t="str">
        <f>_xlfn.TEXTBEFORE(A501,"")</f>
        <v/>
      </c>
      <c r="L501" s="114"/>
      <c r="M501" s="119"/>
      <c r="N501" s="276" t="s">
        <v>30</v>
      </c>
      <c r="O501" s="118"/>
      <c r="P501" s="378" t="s">
        <v>1473</v>
      </c>
      <c r="Q501" s="572" t="s">
        <v>74</v>
      </c>
      <c r="R501" s="704" t="s">
        <v>1266</v>
      </c>
      <c r="S501" s="389" t="s">
        <v>189</v>
      </c>
      <c r="T501" s="115"/>
      <c r="U501" s="129"/>
      <c r="V501" s="114"/>
      <c r="W501" s="114"/>
      <c r="X501" s="114"/>
      <c r="Y501" s="114"/>
      <c r="Z501" s="114"/>
      <c r="AA501" s="127"/>
      <c r="AB501" s="124"/>
      <c r="AC501" s="114"/>
      <c r="AD501" s="114"/>
      <c r="AE501" s="114"/>
      <c r="AF501" s="114"/>
      <c r="AH501" s="352"/>
      <c r="AI501" s="115"/>
      <c r="AJ501" s="115"/>
      <c r="AK501" s="115"/>
      <c r="AM501" s="643"/>
    </row>
    <row r="502" spans="1:39" ht="12.95" customHeight="1" x14ac:dyDescent="0.15">
      <c r="A502" s="333" t="s">
        <v>1267</v>
      </c>
      <c r="B502" s="527" t="str">
        <f>IF(COUNTIF($A$2:A502,A502)&gt;1,"Doublon","")</f>
        <v>Doublon</v>
      </c>
      <c r="C502" s="115"/>
      <c r="D502" s="127" t="s">
        <v>388</v>
      </c>
      <c r="E502" s="127"/>
      <c r="F502" s="676" t="str">
        <f>MID(A502,SEARCH("",A502)+1,99)</f>
        <v>arlanCoben</v>
      </c>
      <c r="G502" s="676"/>
      <c r="H502" s="814" t="str">
        <f>SUBSTITUTE(A502,CHAR(160),CHAR(32))</f>
        <v>HarlanCoben</v>
      </c>
      <c r="I502" s="814"/>
      <c r="J502" s="814" t="str">
        <f>TRIM(SUBSTITUTE(CLEAN(Tableau11[[#This Row],[Auteur]]),CHAR(160),CHAR(32)))</f>
        <v>HarlanCoben</v>
      </c>
      <c r="K502" s="801" t="str">
        <f>_xlfn.TEXTBEFORE(A502,"")</f>
        <v/>
      </c>
      <c r="L502" s="114"/>
      <c r="M502" s="119"/>
      <c r="N502" s="276" t="s">
        <v>22</v>
      </c>
      <c r="O502" s="118"/>
      <c r="P502" s="378" t="s">
        <v>1474</v>
      </c>
      <c r="Q502" s="572" t="s">
        <v>74</v>
      </c>
      <c r="R502" s="704" t="s">
        <v>1266</v>
      </c>
      <c r="S502" s="389" t="s">
        <v>189</v>
      </c>
      <c r="T502" s="115"/>
      <c r="U502" s="292" t="s">
        <v>20</v>
      </c>
      <c r="V502" s="114"/>
      <c r="W502" s="114"/>
      <c r="X502" s="114"/>
      <c r="Y502" s="114"/>
      <c r="Z502" s="114"/>
      <c r="AA502" s="127"/>
      <c r="AB502" s="124"/>
      <c r="AC502" s="114"/>
      <c r="AD502" s="114"/>
      <c r="AE502" s="114"/>
      <c r="AF502" s="114"/>
      <c r="AH502" s="352"/>
      <c r="AI502" s="115"/>
      <c r="AJ502" s="115"/>
      <c r="AK502" s="115"/>
      <c r="AM502" s="643"/>
    </row>
    <row r="503" spans="1:39" ht="12.95" customHeight="1" x14ac:dyDescent="0.15">
      <c r="A503" s="333" t="s">
        <v>1267</v>
      </c>
      <c r="B503" s="527" t="str">
        <f>IF(COUNTIF($A$2:A503,A503)&gt;1,"Doublon","")</f>
        <v>Doublon</v>
      </c>
      <c r="C503" s="115"/>
      <c r="D503" s="127" t="s">
        <v>388</v>
      </c>
      <c r="E503" s="127"/>
      <c r="F503" s="676" t="str">
        <f>MID(A503,SEARCH("",A503)+1,99)</f>
        <v>arlanCoben</v>
      </c>
      <c r="G503" s="676"/>
      <c r="H503" s="814" t="str">
        <f>SUBSTITUTE(A503,CHAR(160),CHAR(32))</f>
        <v>HarlanCoben</v>
      </c>
      <c r="I503" s="814"/>
      <c r="J503" s="814" t="str">
        <f>TRIM(SUBSTITUTE(CLEAN(Tableau11[[#This Row],[Auteur]]),CHAR(160),CHAR(32)))</f>
        <v>HarlanCoben</v>
      </c>
      <c r="K503" s="801" t="str">
        <f>_xlfn.TEXTBEFORE(A503,"")</f>
        <v/>
      </c>
      <c r="L503" s="114"/>
      <c r="M503" s="119"/>
      <c r="N503" s="276" t="s">
        <v>22</v>
      </c>
      <c r="O503" s="118"/>
      <c r="P503" s="378" t="s">
        <v>1475</v>
      </c>
      <c r="Q503" s="572" t="s">
        <v>74</v>
      </c>
      <c r="R503" s="704" t="s">
        <v>1266</v>
      </c>
      <c r="S503" s="389" t="s">
        <v>189</v>
      </c>
      <c r="T503" s="115"/>
      <c r="U503" s="292" t="s">
        <v>20</v>
      </c>
      <c r="V503" s="114"/>
      <c r="W503" s="114"/>
      <c r="X503" s="114"/>
      <c r="Y503" s="114"/>
      <c r="Z503" s="114"/>
      <c r="AA503" s="127"/>
      <c r="AB503" s="124"/>
      <c r="AC503" s="114"/>
      <c r="AD503" s="114"/>
      <c r="AE503" s="114"/>
      <c r="AF503" s="114"/>
      <c r="AH503" s="352"/>
      <c r="AI503" s="115"/>
      <c r="AJ503" s="115"/>
      <c r="AK503" s="115"/>
      <c r="AM503" s="643"/>
    </row>
    <row r="504" spans="1:39" ht="12.95" customHeight="1" x14ac:dyDescent="0.15">
      <c r="A504" s="333" t="s">
        <v>1267</v>
      </c>
      <c r="B504" s="527" t="str">
        <f>IF(COUNTIF($A$2:A504,A504)&gt;1,"Doublon","")</f>
        <v>Doublon</v>
      </c>
      <c r="C504" s="115"/>
      <c r="D504" s="127" t="s">
        <v>388</v>
      </c>
      <c r="E504" s="127"/>
      <c r="F504" s="676" t="str">
        <f>MID(A504,SEARCH("",A504)+1,99)</f>
        <v>arlanCoben</v>
      </c>
      <c r="G504" s="676"/>
      <c r="H504" s="814" t="str">
        <f>SUBSTITUTE(A504,CHAR(160),CHAR(32))</f>
        <v>HarlanCoben</v>
      </c>
      <c r="I504" s="814"/>
      <c r="J504" s="814" t="str">
        <f>TRIM(SUBSTITUTE(CLEAN(Tableau11[[#This Row],[Auteur]]),CHAR(160),CHAR(32)))</f>
        <v>HarlanCoben</v>
      </c>
      <c r="K504" s="801" t="str">
        <f>_xlfn.TEXTBEFORE(A504,"")</f>
        <v/>
      </c>
      <c r="L504" s="114"/>
      <c r="M504" s="119"/>
      <c r="N504" s="276" t="s">
        <v>22</v>
      </c>
      <c r="O504" s="118"/>
      <c r="P504" s="378" t="s">
        <v>1476</v>
      </c>
      <c r="Q504" s="572" t="s">
        <v>74</v>
      </c>
      <c r="R504" s="704" t="s">
        <v>1266</v>
      </c>
      <c r="S504" s="389" t="s">
        <v>189</v>
      </c>
      <c r="T504" s="115"/>
      <c r="U504" s="292" t="s">
        <v>20</v>
      </c>
      <c r="V504" s="114"/>
      <c r="W504" s="114"/>
      <c r="X504" s="114"/>
      <c r="Y504" s="114"/>
      <c r="Z504" s="114"/>
      <c r="AA504" s="127"/>
      <c r="AB504" s="124"/>
      <c r="AC504" s="114"/>
      <c r="AD504" s="114"/>
      <c r="AE504" s="114"/>
      <c r="AF504" s="114"/>
      <c r="AH504" s="352"/>
      <c r="AI504" s="115"/>
      <c r="AJ504" s="115"/>
      <c r="AK504" s="115"/>
      <c r="AM504" s="643"/>
    </row>
    <row r="505" spans="1:39" ht="12.95" customHeight="1" x14ac:dyDescent="0.15">
      <c r="A505" s="333" t="s">
        <v>1267</v>
      </c>
      <c r="B505" s="527" t="str">
        <f>IF(COUNTIF($A$2:A505,A505)&gt;1,"Doublon","")</f>
        <v>Doublon</v>
      </c>
      <c r="C505" s="115"/>
      <c r="D505" s="127" t="s">
        <v>388</v>
      </c>
      <c r="E505" s="127"/>
      <c r="F505" s="676" t="str">
        <f>MID(A505,SEARCH("",A505)+1,99)</f>
        <v>arlanCoben</v>
      </c>
      <c r="G505" s="676"/>
      <c r="H505" s="814" t="str">
        <f>SUBSTITUTE(A505,CHAR(160),CHAR(32))</f>
        <v>HarlanCoben</v>
      </c>
      <c r="I505" s="814"/>
      <c r="J505" s="814" t="str">
        <f>TRIM(SUBSTITUTE(CLEAN(Tableau11[[#This Row],[Auteur]]),CHAR(160),CHAR(32)))</f>
        <v>HarlanCoben</v>
      </c>
      <c r="K505" s="801" t="str">
        <f>_xlfn.TEXTBEFORE(A505,"")</f>
        <v/>
      </c>
      <c r="L505" s="114"/>
      <c r="M505" s="119"/>
      <c r="N505" s="276" t="s">
        <v>22</v>
      </c>
      <c r="O505" s="118"/>
      <c r="P505" s="378" t="s">
        <v>1477</v>
      </c>
      <c r="Q505" s="572" t="s">
        <v>74</v>
      </c>
      <c r="R505" s="704" t="s">
        <v>1266</v>
      </c>
      <c r="S505" s="389" t="s">
        <v>189</v>
      </c>
      <c r="T505" s="115"/>
      <c r="U505" s="292" t="s">
        <v>20</v>
      </c>
      <c r="V505" s="114"/>
      <c r="W505" s="114"/>
      <c r="X505" s="114"/>
      <c r="Y505" s="114"/>
      <c r="Z505" s="114"/>
      <c r="AA505" s="127"/>
      <c r="AB505" s="124"/>
      <c r="AC505" s="114"/>
      <c r="AD505" s="114"/>
      <c r="AE505" s="114"/>
      <c r="AF505" s="114"/>
      <c r="AH505" s="352"/>
      <c r="AI505" s="115"/>
      <c r="AJ505" s="115"/>
      <c r="AK505" s="115"/>
      <c r="AM505" s="643"/>
    </row>
    <row r="506" spans="1:39" ht="12.95" customHeight="1" x14ac:dyDescent="0.15">
      <c r="A506" s="333" t="s">
        <v>1267</v>
      </c>
      <c r="B506" s="527" t="str">
        <f>IF(COUNTIF($A$2:A506,A506)&gt;1,"Doublon","")</f>
        <v>Doublon</v>
      </c>
      <c r="C506" s="115"/>
      <c r="D506" s="127" t="s">
        <v>388</v>
      </c>
      <c r="E506" s="127"/>
      <c r="F506" s="676" t="str">
        <f>MID(A506,SEARCH("",A506)+1,99)</f>
        <v>arlanCoben</v>
      </c>
      <c r="G506" s="676"/>
      <c r="H506" s="814" t="str">
        <f>SUBSTITUTE(A506,CHAR(160),CHAR(32))</f>
        <v>HarlanCoben</v>
      </c>
      <c r="I506" s="814"/>
      <c r="J506" s="814" t="str">
        <f>TRIM(SUBSTITUTE(CLEAN(Tableau11[[#This Row],[Auteur]]),CHAR(160),CHAR(32)))</f>
        <v>HarlanCoben</v>
      </c>
      <c r="K506" s="801" t="str">
        <f>_xlfn.TEXTBEFORE(A506,"")</f>
        <v/>
      </c>
      <c r="L506" s="114"/>
      <c r="M506" s="119"/>
      <c r="N506" s="279"/>
      <c r="O506" s="282" t="s">
        <v>30</v>
      </c>
      <c r="P506" s="122" t="s">
        <v>1478</v>
      </c>
      <c r="Q506" s="572" t="s">
        <v>74</v>
      </c>
      <c r="R506" s="704" t="s">
        <v>1266</v>
      </c>
      <c r="S506" s="389" t="s">
        <v>189</v>
      </c>
      <c r="T506" s="115"/>
      <c r="U506" s="129"/>
      <c r="V506" s="114"/>
      <c r="W506" s="114"/>
      <c r="X506" s="114"/>
      <c r="Y506" s="114"/>
      <c r="Z506" s="114"/>
      <c r="AA506" s="127"/>
      <c r="AB506" s="124"/>
      <c r="AC506" s="114"/>
      <c r="AD506" s="114"/>
      <c r="AE506" s="114"/>
      <c r="AF506" s="114"/>
      <c r="AH506" s="352"/>
      <c r="AI506" s="115"/>
      <c r="AJ506" s="115"/>
      <c r="AK506" s="115"/>
      <c r="AM506" s="643"/>
    </row>
    <row r="507" spans="1:39" ht="12.95" customHeight="1" x14ac:dyDescent="0.15">
      <c r="A507" s="333" t="s">
        <v>1267</v>
      </c>
      <c r="B507" s="527" t="str">
        <f>IF(COUNTIF($A$2:A507,A507)&gt;1,"Doublon","")</f>
        <v>Doublon</v>
      </c>
      <c r="C507" s="115"/>
      <c r="D507" s="127" t="s">
        <v>388</v>
      </c>
      <c r="E507" s="127"/>
      <c r="F507" s="676" t="str">
        <f>MID(A507,SEARCH("",A507)+1,99)</f>
        <v>arlanCoben</v>
      </c>
      <c r="G507" s="676"/>
      <c r="H507" s="814" t="str">
        <f>SUBSTITUTE(A507,CHAR(160),CHAR(32))</f>
        <v>HarlanCoben</v>
      </c>
      <c r="I507" s="814"/>
      <c r="J507" s="814" t="str">
        <f>TRIM(SUBSTITUTE(CLEAN(Tableau11[[#This Row],[Auteur]]),CHAR(160),CHAR(32)))</f>
        <v>HarlanCoben</v>
      </c>
      <c r="K507" s="801" t="str">
        <f>_xlfn.TEXTBEFORE(A507,"")</f>
        <v/>
      </c>
      <c r="L507" s="114"/>
      <c r="M507" s="121" t="s">
        <v>26</v>
      </c>
      <c r="N507" s="279"/>
      <c r="O507" s="282" t="s">
        <v>30</v>
      </c>
      <c r="P507" s="482" t="s">
        <v>1479</v>
      </c>
      <c r="Q507" s="572" t="s">
        <v>74</v>
      </c>
      <c r="R507" s="704" t="s">
        <v>1266</v>
      </c>
      <c r="S507" s="389" t="s">
        <v>189</v>
      </c>
      <c r="T507" s="115"/>
      <c r="U507" s="129"/>
      <c r="V507" s="114"/>
      <c r="W507" s="114"/>
      <c r="X507" s="114"/>
      <c r="Y507" s="114"/>
      <c r="Z507" s="114"/>
      <c r="AA507" s="127"/>
      <c r="AB507" s="124"/>
      <c r="AC507" s="114"/>
      <c r="AD507" s="114"/>
      <c r="AE507" s="114"/>
      <c r="AF507" s="114"/>
      <c r="AH507" s="352"/>
      <c r="AI507" s="115"/>
      <c r="AJ507" s="115"/>
      <c r="AK507" s="115"/>
      <c r="AM507" s="643"/>
    </row>
    <row r="508" spans="1:39" ht="12.95" customHeight="1" x14ac:dyDescent="0.15">
      <c r="A508" s="307" t="s">
        <v>1267</v>
      </c>
      <c r="B508" s="527" t="str">
        <f>IF(COUNTIF($A$2:A508,A508)&gt;1,"Doublon","")</f>
        <v>Doublon</v>
      </c>
      <c r="C508" s="115"/>
      <c r="D508" s="127" t="s">
        <v>388</v>
      </c>
      <c r="E508" s="127"/>
      <c r="F508" s="676" t="str">
        <f>MID(A508,SEARCH("",A508)+1,99)</f>
        <v>arlanCoben</v>
      </c>
      <c r="G508" s="676"/>
      <c r="H508" s="814" t="str">
        <f>SUBSTITUTE(A508,CHAR(160),CHAR(32))</f>
        <v>HarlanCoben</v>
      </c>
      <c r="I508" s="814"/>
      <c r="J508" s="814" t="str">
        <f>TRIM(SUBSTITUTE(CLEAN(Tableau11[[#This Row],[Auteur]]),CHAR(160),CHAR(32)))</f>
        <v>HarlanCoben</v>
      </c>
      <c r="K508" s="801" t="str">
        <f>_xlfn.TEXTBEFORE(A508,"")</f>
        <v/>
      </c>
      <c r="L508" s="278"/>
      <c r="M508" s="119"/>
      <c r="N508" s="298"/>
      <c r="O508" s="282" t="s">
        <v>30</v>
      </c>
      <c r="P508" s="122" t="s">
        <v>1480</v>
      </c>
      <c r="Q508" s="572" t="s">
        <v>74</v>
      </c>
      <c r="R508" s="704" t="s">
        <v>1266</v>
      </c>
      <c r="S508" s="389" t="s">
        <v>189</v>
      </c>
      <c r="T508" s="115"/>
      <c r="U508" s="129"/>
      <c r="V508" s="114"/>
      <c r="W508" s="114"/>
      <c r="X508" s="114"/>
      <c r="Y508" s="116" t="s">
        <v>30</v>
      </c>
      <c r="Z508" s="114"/>
      <c r="AA508" s="127"/>
      <c r="AB508" s="124"/>
      <c r="AC508" s="114"/>
      <c r="AD508" s="114"/>
      <c r="AE508" s="114"/>
      <c r="AF508" s="114"/>
      <c r="AH508" s="352"/>
      <c r="AI508" s="115"/>
      <c r="AJ508" s="115"/>
      <c r="AK508" s="115"/>
      <c r="AM508" s="643"/>
    </row>
    <row r="509" spans="1:39" ht="12.95" customHeight="1" x14ac:dyDescent="0.15">
      <c r="A509" s="333" t="s">
        <v>1267</v>
      </c>
      <c r="B509" s="527" t="str">
        <f>IF(COUNTIF($A$2:A509,A509)&gt;1,"Doublon","")</f>
        <v>Doublon</v>
      </c>
      <c r="C509" s="115"/>
      <c r="D509" s="127" t="s">
        <v>388</v>
      </c>
      <c r="E509" s="127"/>
      <c r="F509" s="676" t="str">
        <f>MID(A509,SEARCH("",A509)+1,99)</f>
        <v>arlanCoben</v>
      </c>
      <c r="G509" s="676"/>
      <c r="H509" s="814" t="str">
        <f>SUBSTITUTE(A509,CHAR(160),CHAR(32))</f>
        <v>HarlanCoben</v>
      </c>
      <c r="I509" s="814"/>
      <c r="J509" s="814" t="str">
        <f>TRIM(SUBSTITUTE(CLEAN(Tableau11[[#This Row],[Auteur]]),CHAR(160),CHAR(32)))</f>
        <v>HarlanCoben</v>
      </c>
      <c r="K509" s="801" t="str">
        <f>_xlfn.TEXTBEFORE(A509,"")</f>
        <v/>
      </c>
      <c r="L509" s="114"/>
      <c r="M509" s="121" t="s">
        <v>26</v>
      </c>
      <c r="N509" s="298"/>
      <c r="O509" s="282" t="s">
        <v>30</v>
      </c>
      <c r="P509" s="133" t="s">
        <v>1481</v>
      </c>
      <c r="Q509" s="572" t="s">
        <v>74</v>
      </c>
      <c r="R509" s="704" t="s">
        <v>1266</v>
      </c>
      <c r="S509" s="389" t="s">
        <v>189</v>
      </c>
      <c r="T509" s="115"/>
      <c r="U509" s="129"/>
      <c r="V509" s="114"/>
      <c r="W509" s="114"/>
      <c r="X509" s="114"/>
      <c r="Y509" s="114"/>
      <c r="Z509" s="114"/>
      <c r="AA509" s="127"/>
      <c r="AB509" s="124"/>
      <c r="AC509" s="114"/>
      <c r="AD509" s="114"/>
      <c r="AE509" s="114"/>
      <c r="AF509" s="114"/>
      <c r="AH509" s="352"/>
      <c r="AI509" s="115"/>
      <c r="AJ509" s="115"/>
      <c r="AK509" s="115"/>
      <c r="AM509" s="643"/>
    </row>
    <row r="510" spans="1:39" ht="12.95" customHeight="1" x14ac:dyDescent="0.15">
      <c r="A510" s="333" t="s">
        <v>1267</v>
      </c>
      <c r="B510" s="527" t="str">
        <f>IF(COUNTIF($A$2:A510,A510)&gt;1,"Doublon","")</f>
        <v>Doublon</v>
      </c>
      <c r="C510" s="115"/>
      <c r="D510" s="127" t="s">
        <v>388</v>
      </c>
      <c r="E510" s="127"/>
      <c r="F510" s="676" t="str">
        <f>MID(A510,SEARCH("",A510)+1,99)</f>
        <v>arlanCoben</v>
      </c>
      <c r="G510" s="676"/>
      <c r="H510" s="814" t="str">
        <f>SUBSTITUTE(A510,CHAR(160),CHAR(32))</f>
        <v>HarlanCoben</v>
      </c>
      <c r="I510" s="814"/>
      <c r="J510" s="814" t="str">
        <f>TRIM(SUBSTITUTE(CLEAN(Tableau11[[#This Row],[Auteur]]),CHAR(160),CHAR(32)))</f>
        <v>HarlanCoben</v>
      </c>
      <c r="K510" s="801" t="str">
        <f>_xlfn.TEXTBEFORE(A510,"")</f>
        <v/>
      </c>
      <c r="L510" s="114"/>
      <c r="M510" s="119"/>
      <c r="N510" s="298"/>
      <c r="O510" s="282" t="s">
        <v>30</v>
      </c>
      <c r="P510" s="122" t="s">
        <v>1482</v>
      </c>
      <c r="Q510" s="572" t="s">
        <v>74</v>
      </c>
      <c r="R510" s="704" t="s">
        <v>1266</v>
      </c>
      <c r="S510" s="389" t="s">
        <v>189</v>
      </c>
      <c r="T510" s="115"/>
      <c r="U510" s="129"/>
      <c r="V510" s="114"/>
      <c r="W510" s="114"/>
      <c r="X510" s="114"/>
      <c r="Y510" s="114"/>
      <c r="Z510" s="114"/>
      <c r="AA510" s="127"/>
      <c r="AB510" s="124"/>
      <c r="AC510" s="114"/>
      <c r="AD510" s="114"/>
      <c r="AE510" s="114"/>
      <c r="AF510" s="114"/>
      <c r="AH510" s="352"/>
      <c r="AI510" s="115"/>
      <c r="AJ510" s="115"/>
      <c r="AK510" s="115"/>
      <c r="AM510" s="643"/>
    </row>
    <row r="511" spans="1:39" ht="12.95" customHeight="1" x14ac:dyDescent="0.15">
      <c r="A511" s="333" t="s">
        <v>1267</v>
      </c>
      <c r="B511" s="527" t="str">
        <f>IF(COUNTIF($A$2:A511,A511)&gt;1,"Doublon","")</f>
        <v>Doublon</v>
      </c>
      <c r="C511" s="115"/>
      <c r="D511" s="127" t="s">
        <v>388</v>
      </c>
      <c r="E511" s="127"/>
      <c r="F511" s="676" t="str">
        <f>MID(A511,SEARCH("",A511)+1,99)</f>
        <v>arlanCoben</v>
      </c>
      <c r="G511" s="676"/>
      <c r="H511" s="814" t="str">
        <f>SUBSTITUTE(A511,CHAR(160),CHAR(32))</f>
        <v>HarlanCoben</v>
      </c>
      <c r="I511" s="814"/>
      <c r="J511" s="814" t="str">
        <f>TRIM(SUBSTITUTE(CLEAN(Tableau11[[#This Row],[Auteur]]),CHAR(160),CHAR(32)))</f>
        <v>HarlanCoben</v>
      </c>
      <c r="K511" s="801" t="str">
        <f>_xlfn.TEXTBEFORE(A511,"")</f>
        <v/>
      </c>
      <c r="L511" s="114"/>
      <c r="M511" s="119"/>
      <c r="N511" s="279"/>
      <c r="O511" s="282" t="s">
        <v>30</v>
      </c>
      <c r="P511" s="122" t="s">
        <v>1483</v>
      </c>
      <c r="Q511" s="572" t="s">
        <v>74</v>
      </c>
      <c r="R511" s="704" t="s">
        <v>1266</v>
      </c>
      <c r="S511" s="389" t="s">
        <v>189</v>
      </c>
      <c r="T511" s="115"/>
      <c r="U511" s="129"/>
      <c r="V511" s="114"/>
      <c r="W511" s="114"/>
      <c r="X511" s="114"/>
      <c r="Y511" s="114"/>
      <c r="Z511" s="114"/>
      <c r="AA511" s="127"/>
      <c r="AB511" s="124"/>
      <c r="AC511" s="114"/>
      <c r="AD511" s="114"/>
      <c r="AE511" s="114"/>
      <c r="AF511" s="114"/>
      <c r="AH511" s="352"/>
      <c r="AI511" s="115"/>
      <c r="AJ511" s="115"/>
      <c r="AK511" s="115"/>
      <c r="AM511" s="643"/>
    </row>
    <row r="512" spans="1:39" ht="12.95" customHeight="1" x14ac:dyDescent="0.15">
      <c r="A512" s="333" t="s">
        <v>1267</v>
      </c>
      <c r="B512" s="527" t="str">
        <f>IF(COUNTIF($A$2:A512,A512)&gt;1,"Doublon","")</f>
        <v>Doublon</v>
      </c>
      <c r="C512" s="115"/>
      <c r="D512" s="127" t="s">
        <v>388</v>
      </c>
      <c r="E512" s="127"/>
      <c r="F512" s="676" t="str">
        <f>MID(A512,SEARCH("",A512)+1,99)</f>
        <v>arlanCoben</v>
      </c>
      <c r="G512" s="676"/>
      <c r="H512" s="814" t="str">
        <f>SUBSTITUTE(A512,CHAR(160),CHAR(32))</f>
        <v>HarlanCoben</v>
      </c>
      <c r="I512" s="814"/>
      <c r="J512" s="814" t="str">
        <f>TRIM(SUBSTITUTE(CLEAN(Tableau11[[#This Row],[Auteur]]),CHAR(160),CHAR(32)))</f>
        <v>HarlanCoben</v>
      </c>
      <c r="K512" s="801" t="str">
        <f>_xlfn.TEXTBEFORE(A512,"")</f>
        <v/>
      </c>
      <c r="L512" s="114"/>
      <c r="M512" s="119"/>
      <c r="N512" s="279"/>
      <c r="O512" s="282" t="s">
        <v>30</v>
      </c>
      <c r="P512" s="122" t="s">
        <v>1484</v>
      </c>
      <c r="Q512" s="572" t="s">
        <v>74</v>
      </c>
      <c r="R512" s="704" t="s">
        <v>1266</v>
      </c>
      <c r="S512" s="389" t="s">
        <v>189</v>
      </c>
      <c r="T512" s="115"/>
      <c r="U512" s="129"/>
      <c r="V512" s="114"/>
      <c r="W512" s="114"/>
      <c r="X512" s="114"/>
      <c r="Y512" s="114"/>
      <c r="Z512" s="114"/>
      <c r="AA512" s="127"/>
      <c r="AB512" s="124"/>
      <c r="AC512" s="114"/>
      <c r="AD512" s="114"/>
      <c r="AE512" s="114"/>
      <c r="AF512" s="114"/>
      <c r="AH512" s="352"/>
      <c r="AI512" s="115"/>
      <c r="AJ512" s="115"/>
      <c r="AK512" s="115"/>
      <c r="AM512" s="643"/>
    </row>
    <row r="513" spans="1:39" ht="12.95" customHeight="1" x14ac:dyDescent="0.15">
      <c r="A513" s="333" t="s">
        <v>1267</v>
      </c>
      <c r="B513" s="527" t="str">
        <f>IF(COUNTIF($A$2:A513,A513)&gt;1,"Doublon","")</f>
        <v>Doublon</v>
      </c>
      <c r="C513" s="115"/>
      <c r="D513" s="127" t="s">
        <v>388</v>
      </c>
      <c r="E513" s="127"/>
      <c r="F513" s="676" t="str">
        <f>MID(A513,SEARCH("",A513)+1,99)</f>
        <v>arlanCoben</v>
      </c>
      <c r="G513" s="676"/>
      <c r="H513" s="814" t="str">
        <f>SUBSTITUTE(A513,CHAR(160),CHAR(32))</f>
        <v>HarlanCoben</v>
      </c>
      <c r="I513" s="814"/>
      <c r="J513" s="814" t="str">
        <f>TRIM(SUBSTITUTE(CLEAN(Tableau11[[#This Row],[Auteur]]),CHAR(160),CHAR(32)))</f>
        <v>HarlanCoben</v>
      </c>
      <c r="K513" s="801" t="str">
        <f>_xlfn.TEXTBEFORE(A513,"")</f>
        <v/>
      </c>
      <c r="L513" s="114"/>
      <c r="M513" s="300" t="s">
        <v>26</v>
      </c>
      <c r="N513" s="441"/>
      <c r="O513" s="282" t="s">
        <v>30</v>
      </c>
      <c r="P513" s="393" t="s">
        <v>1485</v>
      </c>
      <c r="Q513" s="572" t="s">
        <v>74</v>
      </c>
      <c r="R513" s="704" t="s">
        <v>1266</v>
      </c>
      <c r="S513" s="389" t="s">
        <v>189</v>
      </c>
      <c r="T513" s="115"/>
      <c r="U513" s="129"/>
      <c r="V513" s="114"/>
      <c r="W513" s="114"/>
      <c r="X513" s="114"/>
      <c r="Y513" s="114"/>
      <c r="Z513" s="114"/>
      <c r="AA513" s="127"/>
      <c r="AB513" s="124"/>
      <c r="AC513" s="114"/>
      <c r="AD513" s="114"/>
      <c r="AE513" s="114"/>
      <c r="AF513" s="114"/>
      <c r="AH513" s="352"/>
      <c r="AI513" s="115"/>
      <c r="AJ513" s="115"/>
      <c r="AK513" s="115"/>
      <c r="AM513" s="643"/>
    </row>
    <row r="514" spans="1:39" ht="12.95" customHeight="1" x14ac:dyDescent="0.15">
      <c r="A514" s="333" t="s">
        <v>1267</v>
      </c>
      <c r="B514" s="527" t="str">
        <f>IF(COUNTIF($A$2:A514,A514)&gt;1,"Doublon","")</f>
        <v>Doublon</v>
      </c>
      <c r="C514" s="115"/>
      <c r="D514" s="127" t="s">
        <v>388</v>
      </c>
      <c r="E514" s="127"/>
      <c r="F514" s="676" t="str">
        <f>MID(A514,SEARCH("",A514)+1,99)</f>
        <v>arlanCoben</v>
      </c>
      <c r="G514" s="676"/>
      <c r="H514" s="814" t="str">
        <f>SUBSTITUTE(A514,CHAR(160),CHAR(32))</f>
        <v>HarlanCoben</v>
      </c>
      <c r="I514" s="814"/>
      <c r="J514" s="814" t="str">
        <f>TRIM(SUBSTITUTE(CLEAN(Tableau11[[#This Row],[Auteur]]),CHAR(160),CHAR(32)))</f>
        <v>HarlanCoben</v>
      </c>
      <c r="K514" s="801" t="str">
        <f>_xlfn.TEXTBEFORE(A514,"")</f>
        <v/>
      </c>
      <c r="L514" s="114"/>
      <c r="M514" s="300" t="s">
        <v>26</v>
      </c>
      <c r="N514" s="276" t="s">
        <v>22</v>
      </c>
      <c r="O514" s="282" t="s">
        <v>30</v>
      </c>
      <c r="P514" s="393" t="s">
        <v>389</v>
      </c>
      <c r="Q514" s="572" t="s">
        <v>74</v>
      </c>
      <c r="R514" s="704" t="s">
        <v>1266</v>
      </c>
      <c r="S514" s="389" t="s">
        <v>189</v>
      </c>
      <c r="T514" s="115"/>
      <c r="U514" s="292" t="s">
        <v>20</v>
      </c>
      <c r="V514" s="114"/>
      <c r="W514" s="114"/>
      <c r="X514" s="114"/>
      <c r="Y514" s="114"/>
      <c r="Z514" s="114"/>
      <c r="AA514" s="127"/>
      <c r="AB514" s="124"/>
      <c r="AC514" s="114"/>
      <c r="AD514" s="114"/>
      <c r="AE514" s="114"/>
      <c r="AF514" s="114"/>
      <c r="AH514" s="352"/>
      <c r="AI514" s="115"/>
      <c r="AJ514" s="115"/>
      <c r="AK514" s="115"/>
      <c r="AM514" s="643"/>
    </row>
    <row r="515" spans="1:39" ht="12.95" customHeight="1" x14ac:dyDescent="0.15">
      <c r="A515" s="333" t="s">
        <v>1267</v>
      </c>
      <c r="B515" s="527" t="str">
        <f>IF(COUNTIF($A$2:A515,A515)&gt;1,"Doublon","")</f>
        <v>Doublon</v>
      </c>
      <c r="C515" s="115"/>
      <c r="D515" s="127" t="s">
        <v>388</v>
      </c>
      <c r="E515" s="127"/>
      <c r="F515" s="676" t="str">
        <f>MID(A515,SEARCH("",A515)+1,99)</f>
        <v>arlanCoben</v>
      </c>
      <c r="G515" s="676"/>
      <c r="H515" s="814" t="str">
        <f>SUBSTITUTE(A515,CHAR(160),CHAR(32))</f>
        <v>HarlanCoben</v>
      </c>
      <c r="I515" s="814"/>
      <c r="J515" s="814" t="str">
        <f>TRIM(SUBSTITUTE(CLEAN(Tableau11[[#This Row],[Auteur]]),CHAR(160),CHAR(32)))</f>
        <v>HarlanCoben</v>
      </c>
      <c r="K515" s="801" t="str">
        <f>_xlfn.TEXTBEFORE(A515,"")</f>
        <v/>
      </c>
      <c r="L515" s="114"/>
      <c r="M515" s="119"/>
      <c r="N515" s="279"/>
      <c r="O515" s="282" t="s">
        <v>30</v>
      </c>
      <c r="P515" s="122" t="s">
        <v>1486</v>
      </c>
      <c r="Q515" s="572" t="s">
        <v>74</v>
      </c>
      <c r="R515" s="704" t="s">
        <v>1266</v>
      </c>
      <c r="S515" s="389" t="s">
        <v>189</v>
      </c>
      <c r="T515" s="115"/>
      <c r="U515" s="129"/>
      <c r="V515" s="114"/>
      <c r="W515" s="114"/>
      <c r="X515" s="114"/>
      <c r="Y515" s="114"/>
      <c r="Z515" s="114"/>
      <c r="AA515" s="127"/>
      <c r="AB515" s="124"/>
      <c r="AC515" s="114"/>
      <c r="AD515" s="114"/>
      <c r="AE515" s="114"/>
      <c r="AF515" s="114"/>
      <c r="AH515" s="352"/>
      <c r="AI515" s="115"/>
      <c r="AJ515" s="115"/>
      <c r="AK515" s="115"/>
      <c r="AM515" s="643"/>
    </row>
    <row r="516" spans="1:39" ht="12.95" customHeight="1" x14ac:dyDescent="0.15">
      <c r="A516" s="333" t="s">
        <v>1267</v>
      </c>
      <c r="B516" s="527" t="str">
        <f>IF(COUNTIF($A$2:A516,A516)&gt;1,"Doublon","")</f>
        <v>Doublon</v>
      </c>
      <c r="C516" s="115"/>
      <c r="D516" s="127" t="s">
        <v>388</v>
      </c>
      <c r="E516" s="127"/>
      <c r="F516" s="676" t="str">
        <f>MID(A516,SEARCH("",A516)+1,99)</f>
        <v>arlanCoben</v>
      </c>
      <c r="G516" s="676"/>
      <c r="H516" s="814" t="str">
        <f>SUBSTITUTE(A516,CHAR(160),CHAR(32))</f>
        <v>HarlanCoben</v>
      </c>
      <c r="I516" s="814"/>
      <c r="J516" s="814" t="str">
        <f>TRIM(SUBSTITUTE(CLEAN(Tableau11[[#This Row],[Auteur]]),CHAR(160),CHAR(32)))</f>
        <v>HarlanCoben</v>
      </c>
      <c r="K516" s="801" t="str">
        <f>_xlfn.TEXTBEFORE(A516,"")</f>
        <v/>
      </c>
      <c r="L516" s="114"/>
      <c r="M516" s="300" t="s">
        <v>26</v>
      </c>
      <c r="N516" s="279"/>
      <c r="O516" s="282" t="s">
        <v>30</v>
      </c>
      <c r="P516" s="393" t="s">
        <v>1487</v>
      </c>
      <c r="Q516" s="572" t="s">
        <v>74</v>
      </c>
      <c r="R516" s="704" t="s">
        <v>1266</v>
      </c>
      <c r="S516" s="389" t="s">
        <v>189</v>
      </c>
      <c r="T516" s="115"/>
      <c r="U516" s="129"/>
      <c r="V516" s="114"/>
      <c r="W516" s="114"/>
      <c r="X516" s="114"/>
      <c r="Y516" s="114"/>
      <c r="Z516" s="114"/>
      <c r="AA516" s="127"/>
      <c r="AB516" s="124"/>
      <c r="AC516" s="114"/>
      <c r="AD516" s="114"/>
      <c r="AE516" s="114"/>
      <c r="AF516" s="114"/>
      <c r="AH516" s="352"/>
      <c r="AI516" s="115"/>
      <c r="AJ516" s="115"/>
      <c r="AK516" s="115"/>
      <c r="AM516" s="643"/>
    </row>
    <row r="517" spans="1:39" ht="12.95" customHeight="1" x14ac:dyDescent="0.15">
      <c r="A517" s="333" t="s">
        <v>1267</v>
      </c>
      <c r="B517" s="527" t="str">
        <f>IF(COUNTIF($A$2:A517,A517)&gt;1,"Doublon","")</f>
        <v>Doublon</v>
      </c>
      <c r="C517" s="115"/>
      <c r="D517" s="127" t="s">
        <v>388</v>
      </c>
      <c r="E517" s="127"/>
      <c r="F517" s="676" t="str">
        <f>MID(A517,SEARCH("",A517)+1,99)</f>
        <v>arlanCoben</v>
      </c>
      <c r="G517" s="676"/>
      <c r="H517" s="814" t="str">
        <f>SUBSTITUTE(A517,CHAR(160),CHAR(32))</f>
        <v>HarlanCoben</v>
      </c>
      <c r="I517" s="814"/>
      <c r="J517" s="814" t="str">
        <f>TRIM(SUBSTITUTE(CLEAN(Tableau11[[#This Row],[Auteur]]),CHAR(160),CHAR(32)))</f>
        <v>HarlanCoben</v>
      </c>
      <c r="K517" s="801" t="str">
        <f>_xlfn.TEXTBEFORE(A517,"")</f>
        <v/>
      </c>
      <c r="L517" s="114"/>
      <c r="M517" s="119"/>
      <c r="N517" s="279"/>
      <c r="O517" s="282" t="s">
        <v>30</v>
      </c>
      <c r="P517" s="122" t="s">
        <v>1488</v>
      </c>
      <c r="Q517" s="572" t="s">
        <v>74</v>
      </c>
      <c r="R517" s="704" t="s">
        <v>1266</v>
      </c>
      <c r="S517" s="389" t="s">
        <v>189</v>
      </c>
      <c r="T517" s="115"/>
      <c r="U517" s="129"/>
      <c r="V517" s="114"/>
      <c r="W517" s="114"/>
      <c r="X517" s="114"/>
      <c r="Y517" s="114"/>
      <c r="Z517" s="114"/>
      <c r="AA517" s="127"/>
      <c r="AB517" s="124"/>
      <c r="AC517" s="114"/>
      <c r="AD517" s="114"/>
      <c r="AE517" s="114"/>
      <c r="AF517" s="114"/>
      <c r="AH517" s="352"/>
      <c r="AI517" s="115"/>
      <c r="AJ517" s="115"/>
      <c r="AK517" s="115"/>
      <c r="AM517" s="643"/>
    </row>
    <row r="518" spans="1:39" ht="12.95" customHeight="1" x14ac:dyDescent="0.15">
      <c r="A518" s="333" t="s">
        <v>1267</v>
      </c>
      <c r="B518" s="527" t="str">
        <f>IF(COUNTIF($A$2:A518,A518)&gt;1,"Doublon","")</f>
        <v>Doublon</v>
      </c>
      <c r="C518" s="115"/>
      <c r="D518" s="127" t="s">
        <v>388</v>
      </c>
      <c r="E518" s="127"/>
      <c r="F518" s="676" t="str">
        <f>MID(A518,SEARCH("",A518)+1,99)</f>
        <v>arlanCoben</v>
      </c>
      <c r="G518" s="676"/>
      <c r="H518" s="814" t="str">
        <f>SUBSTITUTE(A518,CHAR(160),CHAR(32))</f>
        <v>HarlanCoben</v>
      </c>
      <c r="I518" s="814"/>
      <c r="J518" s="814" t="str">
        <f>TRIM(SUBSTITUTE(CLEAN(Tableau11[[#This Row],[Auteur]]),CHAR(160),CHAR(32)))</f>
        <v>HarlanCoben</v>
      </c>
      <c r="K518" s="801" t="str">
        <f>_xlfn.TEXTBEFORE(A518,"")</f>
        <v/>
      </c>
      <c r="L518" s="114"/>
      <c r="M518" s="119"/>
      <c r="N518" s="279"/>
      <c r="O518" s="282" t="s">
        <v>30</v>
      </c>
      <c r="P518" s="122" t="s">
        <v>1489</v>
      </c>
      <c r="Q518" s="572" t="s">
        <v>74</v>
      </c>
      <c r="R518" s="704" t="s">
        <v>1266</v>
      </c>
      <c r="S518" s="389" t="s">
        <v>189</v>
      </c>
      <c r="T518" s="115"/>
      <c r="U518" s="129"/>
      <c r="V518" s="114"/>
      <c r="W518" s="114"/>
      <c r="X518" s="114"/>
      <c r="Y518" s="114"/>
      <c r="Z518" s="114"/>
      <c r="AA518" s="127"/>
      <c r="AB518" s="124"/>
      <c r="AC518" s="114"/>
      <c r="AD518" s="114"/>
      <c r="AE518" s="114"/>
      <c r="AF518" s="114"/>
      <c r="AH518" s="352"/>
      <c r="AI518" s="115"/>
      <c r="AJ518" s="115"/>
      <c r="AK518" s="115"/>
      <c r="AM518" s="643"/>
    </row>
    <row r="519" spans="1:39" ht="12.95" customHeight="1" x14ac:dyDescent="0.15">
      <c r="A519" s="652" t="s">
        <v>2000</v>
      </c>
      <c r="C519" s="122" t="s">
        <v>20</v>
      </c>
      <c r="D519" s="676" t="s">
        <v>2001</v>
      </c>
      <c r="E519" s="676" t="s">
        <v>2001</v>
      </c>
      <c r="F519" s="676" t="str">
        <f>MID(A519,SEARCH("",A519)+1,99)</f>
        <v>ectorAGUILARCAMIN</v>
      </c>
      <c r="G519" s="676"/>
      <c r="H519" s="814" t="str">
        <f>SUBSTITUTE(A519,CHAR(160),CHAR(32))</f>
        <v>HectorAGUILARCAMIN</v>
      </c>
      <c r="I519" s="814"/>
      <c r="J519" s="814" t="str">
        <f>TRIM(SUBSTITUTE(CLEAN(Tableau11[[#This Row],[Auteur]]),CHAR(160),CHAR(32)))</f>
        <v>HectorAGUILARCAMIN</v>
      </c>
      <c r="K519" s="676" t="str">
        <f>_xlfn.TEXTBEFORE(A519,"")</f>
        <v/>
      </c>
      <c r="Q519" s="668" t="s">
        <v>996</v>
      </c>
      <c r="R519" s="705" t="s">
        <v>1843</v>
      </c>
      <c r="S519" s="389" t="s">
        <v>189</v>
      </c>
      <c r="AM519" s="643"/>
    </row>
    <row r="520" spans="1:39" ht="12.95" customHeight="1" x14ac:dyDescent="0.2">
      <c r="A520" s="614" t="s">
        <v>1916</v>
      </c>
      <c r="C520" s="122" t="s">
        <v>20</v>
      </c>
      <c r="D520" s="624" t="str">
        <f>RIGHT(A520,LEN(A520)-SEARCH("",A520))</f>
        <v>einrichSteinfest</v>
      </c>
      <c r="E520" s="624"/>
      <c r="F520" s="676" t="str">
        <f>MID(A520,SEARCH("",A520)+1,99)</f>
        <v>einrichSteinfest</v>
      </c>
      <c r="G520" s="676"/>
      <c r="H520" s="814" t="str">
        <f>SUBSTITUTE(A520,CHAR(160),CHAR(32))</f>
        <v>HeinrichSteinfest</v>
      </c>
      <c r="I520" s="814"/>
      <c r="J520" s="814" t="str">
        <f>TRIM(SUBSTITUTE(CLEAN(Tableau11[[#This Row],[Auteur]]),CHAR(160),CHAR(32)))</f>
        <v>HeinrichSteinfest</v>
      </c>
      <c r="K520" s="624" t="str">
        <f>_xlfn.TEXTBEFORE(A520,"")</f>
        <v/>
      </c>
      <c r="M520" s="119"/>
      <c r="O520" s="118"/>
      <c r="Q520" s="659" t="s">
        <v>1089</v>
      </c>
      <c r="R520" s="705" t="s">
        <v>1843</v>
      </c>
      <c r="S520" s="744" t="s">
        <v>189</v>
      </c>
      <c r="Z520" s="598"/>
      <c r="AM520" s="643"/>
    </row>
    <row r="521" spans="1:39" ht="12.95" customHeight="1" x14ac:dyDescent="0.15">
      <c r="A521" s="693" t="s">
        <v>2942</v>
      </c>
      <c r="B521" s="527" t="str">
        <f>IF(COUNTIF($A$2:A521,A521)&gt;1,"Doublon","")</f>
        <v/>
      </c>
      <c r="C521" s="122" t="s">
        <v>20</v>
      </c>
      <c r="D521" s="125" t="s">
        <v>2943</v>
      </c>
      <c r="F521" s="676" t="str">
        <f>MID(A521,SEARCH("",A521)+1,99)</f>
        <v>elenFitzgerald</v>
      </c>
      <c r="G521" s="676"/>
      <c r="H521" s="814" t="str">
        <f>SUBSTITUTE(A521,CHAR(160),CHAR(32))</f>
        <v>HelenFitzgerald</v>
      </c>
      <c r="I521" s="814"/>
      <c r="J521" s="814" t="str">
        <f>TRIM(SUBSTITUTE(CLEAN(Tableau11[[#This Row],[Auteur]]),CHAR(160),CHAR(32)))</f>
        <v>HelenFitzgerald</v>
      </c>
      <c r="K521" s="125" t="str">
        <f>_xlfn.TEXTBEFORE(A521,"")</f>
        <v/>
      </c>
      <c r="M521" s="119"/>
      <c r="O521" s="118"/>
      <c r="P521" s="577" t="s">
        <v>2942</v>
      </c>
      <c r="Q521" s="125" t="s">
        <v>2941</v>
      </c>
      <c r="R521" s="705" t="s">
        <v>917</v>
      </c>
      <c r="S521" s="388" t="s">
        <v>25</v>
      </c>
      <c r="T521" s="118"/>
      <c r="U521" s="129"/>
      <c r="Z521" s="125" t="s">
        <v>2942</v>
      </c>
      <c r="AA521" s="287" t="s">
        <v>2943</v>
      </c>
      <c r="AM521" s="643"/>
    </row>
    <row r="522" spans="1:39" ht="12.95" customHeight="1" x14ac:dyDescent="0.25">
      <c r="A522" s="284" t="s">
        <v>2898</v>
      </c>
      <c r="B522" s="527" t="str">
        <f>IF(COUNTIF($A$2:A522,A522)&gt;1,"Doublon","")</f>
        <v/>
      </c>
      <c r="C522" s="122" t="s">
        <v>20</v>
      </c>
      <c r="D522" s="660" t="s">
        <v>1115</v>
      </c>
      <c r="E522" s="660"/>
      <c r="F522" s="676" t="str">
        <f>MID(A522,SEARCH("",A522)+1,99)</f>
        <v>enningMankell</v>
      </c>
      <c r="G522" s="676"/>
      <c r="H522" s="814" t="str">
        <f>SUBSTITUTE(A522,CHAR(160),CHAR(32))</f>
        <v>HenningMankell</v>
      </c>
      <c r="I522" s="814"/>
      <c r="J522" s="814" t="str">
        <f>TRIM(SUBSTITUTE(CLEAN(Tableau11[[#This Row],[Auteur]]),CHAR(160),CHAR(32)))</f>
        <v>HenningMankell</v>
      </c>
      <c r="K522" s="660" t="str">
        <f>_xlfn.TEXTBEFORE(A522,"")</f>
        <v/>
      </c>
      <c r="L522" s="116" t="s">
        <v>26</v>
      </c>
      <c r="M522" s="312"/>
      <c r="N522" s="316" t="s">
        <v>22</v>
      </c>
      <c r="O522" s="286" t="s">
        <v>30</v>
      </c>
      <c r="P522" s="237" t="s">
        <v>2899</v>
      </c>
      <c r="Q522" s="572" t="s">
        <v>206</v>
      </c>
      <c r="R522" s="706" t="s">
        <v>913</v>
      </c>
      <c r="S522" s="389" t="s">
        <v>189</v>
      </c>
      <c r="T522" s="376"/>
      <c r="U522" s="291"/>
      <c r="V522" s="271"/>
      <c r="W522" s="271"/>
      <c r="X522" s="271"/>
      <c r="Y522" s="271"/>
      <c r="Z522" s="284" t="s">
        <v>2898</v>
      </c>
      <c r="AA522" s="131" t="s">
        <v>205</v>
      </c>
      <c r="AB522" s="271"/>
      <c r="AC522" s="271"/>
      <c r="AD522" s="271"/>
      <c r="AE522" s="271"/>
      <c r="AF522" s="271"/>
      <c r="AH522" s="524"/>
      <c r="AI522" s="271"/>
      <c r="AJ522" s="271"/>
      <c r="AK522" s="271"/>
      <c r="AM522" s="643"/>
    </row>
    <row r="523" spans="1:39" ht="12.95" customHeight="1" x14ac:dyDescent="0.15">
      <c r="A523" s="284" t="s">
        <v>2898</v>
      </c>
      <c r="B523" s="527" t="str">
        <f>IF(COUNTIF($A$2:A523,A523)&gt;1,"Doublon","")</f>
        <v>Doublon</v>
      </c>
      <c r="C523" s="115"/>
      <c r="D523" s="127" t="s">
        <v>205</v>
      </c>
      <c r="E523" s="127"/>
      <c r="F523" s="676" t="str">
        <f>MID(A523,SEARCH("",A523)+1,99)</f>
        <v>enningMankell</v>
      </c>
      <c r="G523" s="676"/>
      <c r="H523" s="814" t="str">
        <f>SUBSTITUTE(A523,CHAR(160),CHAR(32))</f>
        <v>HenningMankell</v>
      </c>
      <c r="I523" s="814"/>
      <c r="J523" s="814" t="str">
        <f>TRIM(SUBSTITUTE(CLEAN(Tableau11[[#This Row],[Auteur]]),CHAR(160),CHAR(32)))</f>
        <v>HenningMankell</v>
      </c>
      <c r="K523" s="801" t="str">
        <f>_xlfn.TEXTBEFORE(A523,"")</f>
        <v/>
      </c>
      <c r="L523" s="116" t="s">
        <v>26</v>
      </c>
      <c r="M523" s="121" t="s">
        <v>26</v>
      </c>
      <c r="N523" s="276" t="s">
        <v>22</v>
      </c>
      <c r="O523" s="282" t="s">
        <v>30</v>
      </c>
      <c r="P523" s="366" t="s">
        <v>2900</v>
      </c>
      <c r="Q523" s="572" t="s">
        <v>206</v>
      </c>
      <c r="R523" s="706" t="s">
        <v>913</v>
      </c>
      <c r="S523" s="389" t="s">
        <v>189</v>
      </c>
      <c r="T523" s="115"/>
      <c r="U523" s="129"/>
      <c r="V523" s="114"/>
      <c r="W523" s="114"/>
      <c r="X523" s="114"/>
      <c r="Y523" s="114"/>
      <c r="Z523" s="114"/>
      <c r="AA523" s="127"/>
      <c r="AB523" s="124"/>
      <c r="AC523" s="114"/>
      <c r="AD523" s="114"/>
      <c r="AE523" s="114"/>
      <c r="AF523" s="114"/>
      <c r="AH523" s="352"/>
      <c r="AI523" s="115"/>
      <c r="AJ523" s="115"/>
      <c r="AK523" s="115"/>
      <c r="AM523" s="643"/>
    </row>
    <row r="524" spans="1:39" ht="12.95" customHeight="1" x14ac:dyDescent="0.15">
      <c r="A524" s="284" t="s">
        <v>2898</v>
      </c>
      <c r="B524" s="527" t="str">
        <f>IF(COUNTIF($A$2:A524,A524)&gt;1,"Doublon","")</f>
        <v>Doublon</v>
      </c>
      <c r="C524" s="115"/>
      <c r="D524" s="127" t="s">
        <v>205</v>
      </c>
      <c r="E524" s="127"/>
      <c r="F524" s="676" t="str">
        <f>MID(A524,SEARCH("",A524)+1,99)</f>
        <v>enningMankell</v>
      </c>
      <c r="G524" s="676"/>
      <c r="H524" s="814" t="str">
        <f>SUBSTITUTE(A524,CHAR(160),CHAR(32))</f>
        <v>HenningMankell</v>
      </c>
      <c r="I524" s="814"/>
      <c r="J524" s="814" t="str">
        <f>TRIM(SUBSTITUTE(CLEAN(Tableau11[[#This Row],[Auteur]]),CHAR(160),CHAR(32)))</f>
        <v>HenningMankell</v>
      </c>
      <c r="K524" s="801" t="str">
        <f>_xlfn.TEXTBEFORE(A524,"")</f>
        <v/>
      </c>
      <c r="L524" s="114"/>
      <c r="M524" s="119"/>
      <c r="N524" s="279"/>
      <c r="O524" s="118"/>
      <c r="P524" s="369" t="s">
        <v>2903</v>
      </c>
      <c r="Q524" s="572" t="s">
        <v>233</v>
      </c>
      <c r="R524" s="706" t="s">
        <v>913</v>
      </c>
      <c r="S524" s="389" t="s">
        <v>189</v>
      </c>
      <c r="T524" s="115"/>
      <c r="U524" s="129"/>
      <c r="V524" s="114"/>
      <c r="W524" s="114"/>
      <c r="X524" s="114"/>
      <c r="Y524" s="114"/>
      <c r="Z524" s="284" t="s">
        <v>2898</v>
      </c>
      <c r="AA524" s="127"/>
      <c r="AB524" s="124"/>
      <c r="AC524" s="114"/>
      <c r="AD524" s="114"/>
      <c r="AE524" s="114"/>
      <c r="AF524" s="114"/>
      <c r="AH524" s="352"/>
      <c r="AI524" s="115"/>
      <c r="AJ524" s="115"/>
      <c r="AK524" s="115"/>
      <c r="AM524" s="643"/>
    </row>
    <row r="525" spans="1:39" ht="12.95" customHeight="1" x14ac:dyDescent="0.15">
      <c r="A525" s="284" t="s">
        <v>2898</v>
      </c>
      <c r="B525" s="527" t="str">
        <f>IF(COUNTIF($A$2:A525,A525)&gt;1,"Doublon","")</f>
        <v>Doublon</v>
      </c>
      <c r="C525" s="115"/>
      <c r="D525" s="127" t="s">
        <v>205</v>
      </c>
      <c r="E525" s="127"/>
      <c r="F525" s="676" t="str">
        <f>MID(A525,SEARCH("",A525)+1,99)</f>
        <v>enningMankell</v>
      </c>
      <c r="G525" s="676"/>
      <c r="H525" s="814" t="str">
        <f>SUBSTITUTE(A525,CHAR(160),CHAR(32))</f>
        <v>HenningMankell</v>
      </c>
      <c r="I525" s="814"/>
      <c r="J525" s="814" t="str">
        <f>TRIM(SUBSTITUTE(CLEAN(Tableau11[[#This Row],[Auteur]]),CHAR(160),CHAR(32)))</f>
        <v>HenningMankell</v>
      </c>
      <c r="K525" s="801" t="str">
        <f>_xlfn.TEXTBEFORE(A525,"")</f>
        <v/>
      </c>
      <c r="L525" s="114"/>
      <c r="M525" s="121" t="s">
        <v>26</v>
      </c>
      <c r="N525" s="279"/>
      <c r="O525" s="118" t="s">
        <v>30</v>
      </c>
      <c r="P525" s="366" t="s">
        <v>2899</v>
      </c>
      <c r="Q525" s="572" t="s">
        <v>233</v>
      </c>
      <c r="R525" s="706" t="s">
        <v>913</v>
      </c>
      <c r="S525" s="389" t="s">
        <v>189</v>
      </c>
      <c r="T525" s="115"/>
      <c r="U525" s="129"/>
      <c r="V525" s="114"/>
      <c r="W525" s="114"/>
      <c r="X525" s="114"/>
      <c r="Y525" s="114"/>
      <c r="Z525" s="114"/>
      <c r="AA525" s="127"/>
      <c r="AB525" s="124"/>
      <c r="AC525" s="114"/>
      <c r="AD525" s="114"/>
      <c r="AE525" s="114"/>
      <c r="AF525" s="114"/>
      <c r="AH525" s="352"/>
      <c r="AI525" s="115"/>
      <c r="AJ525" s="115"/>
      <c r="AK525" s="115"/>
      <c r="AM525" s="643"/>
    </row>
    <row r="526" spans="1:39" ht="12.95" customHeight="1" x14ac:dyDescent="0.15">
      <c r="A526" s="284" t="s">
        <v>2898</v>
      </c>
      <c r="B526" s="527" t="str">
        <f>IF(COUNTIF($A$2:A526,A526)&gt;1,"Doublon","")</f>
        <v>Doublon</v>
      </c>
      <c r="C526" s="115"/>
      <c r="D526" s="127" t="s">
        <v>205</v>
      </c>
      <c r="E526" s="127"/>
      <c r="F526" s="676" t="str">
        <f>MID(A526,SEARCH("",A526)+1,99)</f>
        <v>enningMankell</v>
      </c>
      <c r="G526" s="676"/>
      <c r="H526" s="814" t="str">
        <f>SUBSTITUTE(A526,CHAR(160),CHAR(32))</f>
        <v>HenningMankell</v>
      </c>
      <c r="I526" s="814"/>
      <c r="J526" s="814" t="str">
        <f>TRIM(SUBSTITUTE(CLEAN(Tableau11[[#This Row],[Auteur]]),CHAR(160),CHAR(32)))</f>
        <v>HenningMankell</v>
      </c>
      <c r="K526" s="801" t="str">
        <f>_xlfn.TEXTBEFORE(A526,"")</f>
        <v/>
      </c>
      <c r="L526" s="114"/>
      <c r="M526" s="119"/>
      <c r="N526" s="279"/>
      <c r="O526" s="282" t="s">
        <v>30</v>
      </c>
      <c r="P526" s="122" t="s">
        <v>2904</v>
      </c>
      <c r="Q526" s="572" t="s">
        <v>233</v>
      </c>
      <c r="R526" s="706" t="s">
        <v>913</v>
      </c>
      <c r="S526" s="389" t="s">
        <v>189</v>
      </c>
      <c r="T526" s="115"/>
      <c r="U526" s="129"/>
      <c r="V526" s="114"/>
      <c r="W526" s="114"/>
      <c r="X526" s="114"/>
      <c r="Y526" s="114"/>
      <c r="Z526" s="114"/>
      <c r="AA526" s="127"/>
      <c r="AB526" s="124"/>
      <c r="AC526" s="114"/>
      <c r="AD526" s="114"/>
      <c r="AE526" s="114"/>
      <c r="AF526" s="114"/>
      <c r="AH526" s="352"/>
      <c r="AI526" s="115"/>
      <c r="AJ526" s="115"/>
      <c r="AK526" s="115"/>
      <c r="AM526" s="643"/>
    </row>
    <row r="527" spans="1:39" ht="12.95" customHeight="1" x14ac:dyDescent="0.15">
      <c r="A527" s="662" t="s">
        <v>2898</v>
      </c>
      <c r="B527" s="527" t="str">
        <f>IF(COUNTIF($A$2:A527,A527)&gt;1,"Doublon","")</f>
        <v>Doublon</v>
      </c>
      <c r="C527" s="115"/>
      <c r="D527" s="127" t="s">
        <v>205</v>
      </c>
      <c r="E527" s="127"/>
      <c r="F527" s="676" t="str">
        <f>MID(A527,SEARCH("",A527)+1,99)</f>
        <v>enningMankell</v>
      </c>
      <c r="G527" s="676"/>
      <c r="H527" s="814" t="str">
        <f>SUBSTITUTE(A527,CHAR(160),CHAR(32))</f>
        <v>HenningMankell</v>
      </c>
      <c r="I527" s="814"/>
      <c r="J527" s="814" t="str">
        <f>TRIM(SUBSTITUTE(CLEAN(Tableau11[[#This Row],[Auteur]]),CHAR(160),CHAR(32)))</f>
        <v>HenningMankell</v>
      </c>
      <c r="K527" s="801" t="str">
        <f>_xlfn.TEXTBEFORE(A527,"")</f>
        <v/>
      </c>
      <c r="L527" s="278"/>
      <c r="M527" s="121" t="s">
        <v>26</v>
      </c>
      <c r="N527" s="298"/>
      <c r="O527" s="282" t="s">
        <v>30</v>
      </c>
      <c r="P527" s="122" t="s">
        <v>2905</v>
      </c>
      <c r="Q527" s="572" t="s">
        <v>233</v>
      </c>
      <c r="R527" s="706" t="s">
        <v>913</v>
      </c>
      <c r="S527" s="389" t="s">
        <v>189</v>
      </c>
      <c r="T527" s="115"/>
      <c r="U527" s="129"/>
      <c r="V527" s="114"/>
      <c r="W527" s="114"/>
      <c r="X527" s="114"/>
      <c r="Y527" s="116" t="s">
        <v>30</v>
      </c>
      <c r="Z527" s="114"/>
      <c r="AA527" s="127"/>
      <c r="AB527" s="124"/>
      <c r="AC527" s="114"/>
      <c r="AD527" s="114"/>
      <c r="AE527" s="114"/>
      <c r="AF527" s="114"/>
      <c r="AH527" s="352"/>
      <c r="AI527" s="115"/>
      <c r="AJ527" s="115"/>
      <c r="AK527" s="115"/>
      <c r="AM527" s="643"/>
    </row>
    <row r="528" spans="1:39" ht="12.95" customHeight="1" x14ac:dyDescent="0.15">
      <c r="A528" s="284" t="s">
        <v>2898</v>
      </c>
      <c r="B528" s="527" t="str">
        <f>IF(COUNTIF($A$2:A528,A528)&gt;1,"Doublon","")</f>
        <v>Doublon</v>
      </c>
      <c r="C528" s="115"/>
      <c r="D528" s="127" t="s">
        <v>205</v>
      </c>
      <c r="E528" s="127"/>
      <c r="F528" s="676" t="str">
        <f>MID(A528,SEARCH("",A528)+1,99)</f>
        <v>enningMankell</v>
      </c>
      <c r="G528" s="676"/>
      <c r="H528" s="814" t="str">
        <f>SUBSTITUTE(A528,CHAR(160),CHAR(32))</f>
        <v>HenningMankell</v>
      </c>
      <c r="I528" s="814"/>
      <c r="J528" s="814" t="str">
        <f>TRIM(SUBSTITUTE(CLEAN(Tableau11[[#This Row],[Auteur]]),CHAR(160),CHAR(32)))</f>
        <v>HenningMankell</v>
      </c>
      <c r="K528" s="801" t="str">
        <f>_xlfn.TEXTBEFORE(A528,"")</f>
        <v/>
      </c>
      <c r="L528" s="114"/>
      <c r="M528" s="119"/>
      <c r="N528" s="279"/>
      <c r="O528" s="118"/>
      <c r="P528" s="369" t="s">
        <v>2906</v>
      </c>
      <c r="Q528" s="572" t="s">
        <v>233</v>
      </c>
      <c r="R528" s="706" t="s">
        <v>913</v>
      </c>
      <c r="S528" s="389" t="s">
        <v>189</v>
      </c>
      <c r="T528" s="115"/>
      <c r="U528" s="129"/>
      <c r="V528" s="114"/>
      <c r="W528" s="114"/>
      <c r="X528" s="114"/>
      <c r="Y528" s="114"/>
      <c r="Z528" s="114"/>
      <c r="AA528" s="127"/>
      <c r="AB528" s="124"/>
      <c r="AC528" s="114"/>
      <c r="AD528" s="114"/>
      <c r="AE528" s="114"/>
      <c r="AF528" s="114"/>
      <c r="AH528" s="352"/>
      <c r="AI528" s="115"/>
      <c r="AJ528" s="115"/>
      <c r="AK528" s="115"/>
      <c r="AM528" s="643"/>
    </row>
    <row r="529" spans="1:39" ht="12.95" customHeight="1" x14ac:dyDescent="0.15">
      <c r="A529" s="284" t="s">
        <v>2898</v>
      </c>
      <c r="B529" s="527" t="str">
        <f>IF(COUNTIF($A$2:A529,A529)&gt;1,"Doublon","")</f>
        <v>Doublon</v>
      </c>
      <c r="C529" s="115"/>
      <c r="D529" s="127" t="s">
        <v>205</v>
      </c>
      <c r="E529" s="127"/>
      <c r="F529" s="676" t="str">
        <f>MID(A529,SEARCH("",A529)+1,99)</f>
        <v>enningMankell</v>
      </c>
      <c r="G529" s="676"/>
      <c r="H529" s="814" t="str">
        <f>SUBSTITUTE(A529,CHAR(160),CHAR(32))</f>
        <v>HenningMankell</v>
      </c>
      <c r="I529" s="814"/>
      <c r="J529" s="814" t="str">
        <f>TRIM(SUBSTITUTE(CLEAN(Tableau11[[#This Row],[Auteur]]),CHAR(160),CHAR(32)))</f>
        <v>HenningMankell</v>
      </c>
      <c r="K529" s="801" t="str">
        <f>_xlfn.TEXTBEFORE(A529,"")</f>
        <v/>
      </c>
      <c r="L529" s="114"/>
      <c r="M529" s="121" t="s">
        <v>26</v>
      </c>
      <c r="N529" s="279"/>
      <c r="O529" s="118"/>
      <c r="P529" s="369" t="s">
        <v>2907</v>
      </c>
      <c r="Q529" s="572" t="s">
        <v>233</v>
      </c>
      <c r="R529" s="706" t="s">
        <v>913</v>
      </c>
      <c r="S529" s="389" t="s">
        <v>189</v>
      </c>
      <c r="T529" s="115"/>
      <c r="U529" s="129"/>
      <c r="V529" s="114"/>
      <c r="W529" s="114"/>
      <c r="X529" s="114"/>
      <c r="Y529" s="114"/>
      <c r="Z529" s="114"/>
      <c r="AA529" s="127"/>
      <c r="AB529" s="124"/>
      <c r="AC529" s="114"/>
      <c r="AD529" s="114"/>
      <c r="AE529" s="114"/>
      <c r="AF529" s="114"/>
      <c r="AH529" s="352"/>
      <c r="AI529" s="115"/>
      <c r="AJ529" s="115"/>
      <c r="AK529" s="115"/>
      <c r="AM529" s="643"/>
    </row>
    <row r="530" spans="1:39" ht="12.95" customHeight="1" x14ac:dyDescent="0.15">
      <c r="A530" s="381" t="s">
        <v>2515</v>
      </c>
      <c r="B530" s="527" t="str">
        <f>IF(COUNTIF($A$2:A530,A530)&gt;1,"Doublon","")</f>
        <v/>
      </c>
      <c r="C530" s="122" t="s">
        <v>20</v>
      </c>
      <c r="D530" s="127" t="s">
        <v>398</v>
      </c>
      <c r="E530" s="127"/>
      <c r="F530" s="676" t="str">
        <f>MID(A530,SEARCH("",A530)+1,99)</f>
        <v>enriLoevenbruck</v>
      </c>
      <c r="G530" s="676"/>
      <c r="H530" s="814" t="str">
        <f>SUBSTITUTE(A530,CHAR(160),CHAR(32))</f>
        <v>HenriLoevenbruck</v>
      </c>
      <c r="I530" s="814"/>
      <c r="J530" s="814" t="str">
        <f>TRIM(SUBSTITUTE(CLEAN(Tableau11[[#This Row],[Auteur]]),CHAR(160),CHAR(32)))</f>
        <v>HenriLoevenbruck</v>
      </c>
      <c r="K530" s="801" t="str">
        <f>_xlfn.TEXTBEFORE(A530,"")</f>
        <v/>
      </c>
      <c r="L530" s="114"/>
      <c r="M530" s="121" t="s">
        <v>26</v>
      </c>
      <c r="N530" s="276" t="s">
        <v>22</v>
      </c>
      <c r="O530" s="118"/>
      <c r="P530" s="486" t="s">
        <v>2516</v>
      </c>
      <c r="Q530" s="572" t="s">
        <v>82</v>
      </c>
      <c r="R530" s="704" t="s">
        <v>2409</v>
      </c>
      <c r="S530" s="389" t="s">
        <v>189</v>
      </c>
      <c r="T530" s="285"/>
      <c r="U530" s="129"/>
      <c r="V530" s="114"/>
      <c r="W530" s="114"/>
      <c r="X530" s="114"/>
      <c r="Y530" s="114"/>
      <c r="Z530" s="381" t="s">
        <v>2515</v>
      </c>
      <c r="AA530" s="131" t="s">
        <v>398</v>
      </c>
      <c r="AB530" s="124"/>
      <c r="AC530" s="114"/>
      <c r="AD530" s="114"/>
      <c r="AE530" s="114"/>
      <c r="AF530" s="114"/>
      <c r="AH530" s="526"/>
      <c r="AI530" s="115"/>
      <c r="AJ530" s="285"/>
      <c r="AK530" s="122" t="s">
        <v>30</v>
      </c>
      <c r="AM530" s="643"/>
    </row>
    <row r="531" spans="1:39" ht="12.95" customHeight="1" x14ac:dyDescent="0.15">
      <c r="A531" s="483" t="s">
        <v>2515</v>
      </c>
      <c r="B531" s="527" t="str">
        <f>IF(COUNTIF($A$2:A531,A531)&gt;1,"Doublon","")</f>
        <v>Doublon</v>
      </c>
      <c r="C531" s="115"/>
      <c r="D531" s="127" t="s">
        <v>398</v>
      </c>
      <c r="E531" s="127"/>
      <c r="F531" s="676" t="str">
        <f>MID(A531,SEARCH("",A531)+1,99)</f>
        <v>enriLoevenbruck</v>
      </c>
      <c r="G531" s="676"/>
      <c r="H531" s="814" t="str">
        <f>SUBSTITUTE(A531,CHAR(160),CHAR(32))</f>
        <v>HenriLoevenbruck</v>
      </c>
      <c r="I531" s="814"/>
      <c r="J531" s="814" t="str">
        <f>TRIM(SUBSTITUTE(CLEAN(Tableau11[[#This Row],[Auteur]]),CHAR(160),CHAR(32)))</f>
        <v>HenriLoevenbruck</v>
      </c>
      <c r="K531" s="801" t="str">
        <f>_xlfn.TEXTBEFORE(A531,"")</f>
        <v/>
      </c>
      <c r="L531" s="114"/>
      <c r="M531" s="391"/>
      <c r="N531" s="276" t="s">
        <v>22</v>
      </c>
      <c r="O531" s="342"/>
      <c r="P531" s="327" t="s">
        <v>2517</v>
      </c>
      <c r="Q531" s="572" t="s">
        <v>82</v>
      </c>
      <c r="R531" s="704" t="s">
        <v>2409</v>
      </c>
      <c r="S531" s="389" t="s">
        <v>189</v>
      </c>
      <c r="T531" s="115"/>
      <c r="U531" s="129"/>
      <c r="V531" s="114"/>
      <c r="W531" s="114"/>
      <c r="X531" s="114"/>
      <c r="Y531" s="114"/>
      <c r="Z531" s="114"/>
      <c r="AA531" s="127"/>
      <c r="AB531" s="124"/>
      <c r="AC531" s="114"/>
      <c r="AD531" s="114"/>
      <c r="AE531" s="114"/>
      <c r="AF531" s="114"/>
      <c r="AH531" s="526"/>
      <c r="AI531" s="115"/>
      <c r="AJ531" s="115"/>
      <c r="AK531" s="115"/>
      <c r="AM531" s="643"/>
    </row>
    <row r="532" spans="1:39" ht="12.95" customHeight="1" x14ac:dyDescent="0.15">
      <c r="A532" s="483" t="s">
        <v>2515</v>
      </c>
      <c r="B532" s="527" t="str">
        <f>IF(COUNTIF($A$2:A532,A532)&gt;1,"Doublon","")</f>
        <v>Doublon</v>
      </c>
      <c r="C532" s="115"/>
      <c r="D532" s="127" t="s">
        <v>398</v>
      </c>
      <c r="E532" s="127"/>
      <c r="F532" s="676" t="str">
        <f>MID(A532,SEARCH("",A532)+1,99)</f>
        <v>enriLoevenbruck</v>
      </c>
      <c r="G532" s="676"/>
      <c r="H532" s="814" t="str">
        <f>SUBSTITUTE(A532,CHAR(160),CHAR(32))</f>
        <v>HenriLoevenbruck</v>
      </c>
      <c r="I532" s="814"/>
      <c r="J532" s="814" t="str">
        <f>TRIM(SUBSTITUTE(CLEAN(Tableau11[[#This Row],[Auteur]]),CHAR(160),CHAR(32)))</f>
        <v>HenriLoevenbruck</v>
      </c>
      <c r="K532" s="801" t="str">
        <f>_xlfn.TEXTBEFORE(A532,"")</f>
        <v/>
      </c>
      <c r="L532" s="114"/>
      <c r="M532" s="121" t="s">
        <v>26</v>
      </c>
      <c r="N532" s="279"/>
      <c r="O532" s="282" t="s">
        <v>30</v>
      </c>
      <c r="P532" s="393" t="s">
        <v>401</v>
      </c>
      <c r="Q532" s="572" t="s">
        <v>47</v>
      </c>
      <c r="R532" s="704" t="s">
        <v>2409</v>
      </c>
      <c r="S532" s="389" t="s">
        <v>189</v>
      </c>
      <c r="T532" s="115"/>
      <c r="U532" s="129"/>
      <c r="V532" s="114"/>
      <c r="W532" s="114"/>
      <c r="X532" s="114"/>
      <c r="Y532" s="114"/>
      <c r="Z532" s="114"/>
      <c r="AA532" s="127"/>
      <c r="AB532" s="124"/>
      <c r="AC532" s="114"/>
      <c r="AD532" s="114"/>
      <c r="AE532" s="114"/>
      <c r="AF532" s="114"/>
      <c r="AH532" s="377" t="s">
        <v>26</v>
      </c>
      <c r="AI532" s="115"/>
      <c r="AJ532" s="115"/>
      <c r="AK532" s="115"/>
      <c r="AM532" s="643"/>
    </row>
    <row r="533" spans="1:39" ht="12.95" customHeight="1" x14ac:dyDescent="0.15">
      <c r="A533" s="483" t="s">
        <v>2515</v>
      </c>
      <c r="B533" s="527" t="str">
        <f>IF(COUNTIF($A$2:A533,A533)&gt;1,"Doublon","")</f>
        <v>Doublon</v>
      </c>
      <c r="C533" s="122"/>
      <c r="D533" s="127" t="s">
        <v>398</v>
      </c>
      <c r="E533" s="127"/>
      <c r="F533" s="676" t="str">
        <f>MID(A533,SEARCH("",A533)+1,99)</f>
        <v>enriLoevenbruck</v>
      </c>
      <c r="G533" s="676"/>
      <c r="H533" s="814" t="str">
        <f>SUBSTITUTE(A533,CHAR(160),CHAR(32))</f>
        <v>HenriLoevenbruck</v>
      </c>
      <c r="I533" s="814"/>
      <c r="J533" s="814" t="str">
        <f>TRIM(SUBSTITUTE(CLEAN(Tableau11[[#This Row],[Auteur]]),CHAR(160),CHAR(32)))</f>
        <v>HenriLoevenbruck</v>
      </c>
      <c r="K533" s="801" t="str">
        <f>_xlfn.TEXTBEFORE(A533,"")</f>
        <v/>
      </c>
      <c r="L533" s="114"/>
      <c r="M533" s="121" t="s">
        <v>26</v>
      </c>
      <c r="N533" s="279"/>
      <c r="O533" s="282" t="s">
        <v>30</v>
      </c>
      <c r="P533" s="347" t="s">
        <v>2518</v>
      </c>
      <c r="Q533" s="572" t="s">
        <v>47</v>
      </c>
      <c r="R533" s="704" t="s">
        <v>2409</v>
      </c>
      <c r="S533" s="389" t="s">
        <v>189</v>
      </c>
      <c r="T533" s="122"/>
      <c r="U533" s="129"/>
      <c r="V533" s="114"/>
      <c r="W533" s="114"/>
      <c r="X533" s="114"/>
      <c r="Y533" s="114"/>
      <c r="Z533" s="116"/>
      <c r="AA533" s="127"/>
      <c r="AB533" s="124"/>
      <c r="AC533" s="114"/>
      <c r="AD533" s="114"/>
      <c r="AE533" s="114"/>
      <c r="AF533" s="114"/>
      <c r="AH533" s="377" t="s">
        <v>26</v>
      </c>
      <c r="AI533" s="115"/>
      <c r="AJ533" s="115"/>
      <c r="AK533" s="122" t="s">
        <v>400</v>
      </c>
      <c r="AM533" s="643"/>
    </row>
    <row r="534" spans="1:39" ht="12.95" customHeight="1" x14ac:dyDescent="0.15">
      <c r="A534" s="483" t="s">
        <v>2515</v>
      </c>
      <c r="B534" s="527" t="str">
        <f>IF(COUNTIF($A$2:A534,A534)&gt;1,"Doublon","")</f>
        <v>Doublon</v>
      </c>
      <c r="C534" s="122"/>
      <c r="D534" s="127" t="s">
        <v>398</v>
      </c>
      <c r="E534" s="127"/>
      <c r="F534" s="676" t="str">
        <f>MID(A534,SEARCH("",A534)+1,99)</f>
        <v>enriLoevenbruck</v>
      </c>
      <c r="G534" s="676"/>
      <c r="H534" s="814" t="str">
        <f>SUBSTITUTE(A534,CHAR(160),CHAR(32))</f>
        <v>HenriLoevenbruck</v>
      </c>
      <c r="I534" s="814"/>
      <c r="J534" s="814" t="str">
        <f>TRIM(SUBSTITUTE(CLEAN(Tableau11[[#This Row],[Auteur]]),CHAR(160),CHAR(32)))</f>
        <v>HenriLoevenbruck</v>
      </c>
      <c r="K534" s="801" t="str">
        <f>_xlfn.TEXTBEFORE(A534,"")</f>
        <v/>
      </c>
      <c r="L534" s="114"/>
      <c r="M534" s="121" t="s">
        <v>26</v>
      </c>
      <c r="N534" s="279"/>
      <c r="O534" s="282" t="s">
        <v>30</v>
      </c>
      <c r="P534" s="347" t="s">
        <v>2519</v>
      </c>
      <c r="Q534" s="572" t="s">
        <v>47</v>
      </c>
      <c r="R534" s="704" t="s">
        <v>2409</v>
      </c>
      <c r="S534" s="389" t="s">
        <v>189</v>
      </c>
      <c r="T534" s="122"/>
      <c r="U534" s="129"/>
      <c r="V534" s="114"/>
      <c r="W534" s="114"/>
      <c r="X534" s="114"/>
      <c r="Y534" s="114"/>
      <c r="Z534" s="116"/>
      <c r="AA534" s="127"/>
      <c r="AB534" s="124"/>
      <c r="AC534" s="114"/>
      <c r="AD534" s="114"/>
      <c r="AE534" s="114"/>
      <c r="AF534" s="114"/>
      <c r="AH534" s="377" t="s">
        <v>26</v>
      </c>
      <c r="AI534" s="115"/>
      <c r="AJ534" s="115"/>
      <c r="AK534" s="122" t="s">
        <v>376</v>
      </c>
      <c r="AM534" s="643"/>
    </row>
    <row r="535" spans="1:39" ht="12.95" customHeight="1" x14ac:dyDescent="0.15">
      <c r="A535" s="484" t="s">
        <v>2515</v>
      </c>
      <c r="B535" s="527" t="str">
        <f>IF(COUNTIF($A$2:A535,A535)&gt;1,"Doublon","")</f>
        <v>Doublon</v>
      </c>
      <c r="C535" s="115"/>
      <c r="D535" s="127" t="s">
        <v>398</v>
      </c>
      <c r="E535" s="127"/>
      <c r="F535" s="676" t="str">
        <f>MID(A535,SEARCH("",A535)+1,99)</f>
        <v>enriLoevenbruck</v>
      </c>
      <c r="G535" s="676"/>
      <c r="H535" s="814" t="str">
        <f>SUBSTITUTE(A535,CHAR(160),CHAR(32))</f>
        <v>HenriLoevenbruck</v>
      </c>
      <c r="I535" s="814"/>
      <c r="J535" s="814" t="str">
        <f>TRIM(SUBSTITUTE(CLEAN(Tableau11[[#This Row],[Auteur]]),CHAR(160),CHAR(32)))</f>
        <v>HenriLoevenbruck</v>
      </c>
      <c r="K535" s="801" t="str">
        <f>_xlfn.TEXTBEFORE(A535,"")</f>
        <v/>
      </c>
      <c r="L535" s="114"/>
      <c r="M535" s="300" t="s">
        <v>26</v>
      </c>
      <c r="N535" s="441"/>
      <c r="O535" s="282" t="s">
        <v>30</v>
      </c>
      <c r="P535" s="485" t="s">
        <v>2520</v>
      </c>
      <c r="Q535" s="572" t="s">
        <v>47</v>
      </c>
      <c r="R535" s="704" t="s">
        <v>2409</v>
      </c>
      <c r="S535" s="389" t="s">
        <v>189</v>
      </c>
      <c r="T535" s="115"/>
      <c r="U535" s="129"/>
      <c r="V535" s="114"/>
      <c r="W535" s="114"/>
      <c r="X535" s="114"/>
      <c r="Y535" s="114"/>
      <c r="Z535" s="116"/>
      <c r="AA535" s="127"/>
      <c r="AB535" s="124"/>
      <c r="AC535" s="114"/>
      <c r="AD535" s="114"/>
      <c r="AE535" s="114"/>
      <c r="AF535" s="114"/>
      <c r="AH535" s="377" t="s">
        <v>26</v>
      </c>
      <c r="AI535" s="115"/>
      <c r="AJ535" s="122" t="s">
        <v>26</v>
      </c>
      <c r="AK535" s="115"/>
      <c r="AM535" s="643"/>
    </row>
    <row r="536" spans="1:39" ht="12.95" customHeight="1" x14ac:dyDescent="0.15">
      <c r="A536" s="483" t="s">
        <v>2515</v>
      </c>
      <c r="B536" s="527" t="str">
        <f>IF(COUNTIF($A$2:A536,A536)&gt;1,"Doublon","")</f>
        <v>Doublon</v>
      </c>
      <c r="C536" s="115"/>
      <c r="D536" s="127" t="s">
        <v>398</v>
      </c>
      <c r="E536" s="127"/>
      <c r="F536" s="676" t="str">
        <f>MID(A536,SEARCH("",A536)+1,99)</f>
        <v>enriLoevenbruck</v>
      </c>
      <c r="G536" s="676"/>
      <c r="H536" s="814" t="str">
        <f>SUBSTITUTE(A536,CHAR(160),CHAR(32))</f>
        <v>HenriLoevenbruck</v>
      </c>
      <c r="I536" s="814"/>
      <c r="J536" s="814" t="str">
        <f>TRIM(SUBSTITUTE(CLEAN(Tableau11[[#This Row],[Auteur]]),CHAR(160),CHAR(32)))</f>
        <v>HenriLoevenbruck</v>
      </c>
      <c r="K536" s="801" t="str">
        <f>_xlfn.TEXTBEFORE(A536,"")</f>
        <v/>
      </c>
      <c r="L536" s="114"/>
      <c r="M536" s="119"/>
      <c r="N536" s="279"/>
      <c r="O536" s="282" t="s">
        <v>30</v>
      </c>
      <c r="P536" s="122" t="s">
        <v>2521</v>
      </c>
      <c r="Q536" s="572" t="s">
        <v>47</v>
      </c>
      <c r="R536" s="704" t="s">
        <v>2409</v>
      </c>
      <c r="S536" s="389" t="s">
        <v>189</v>
      </c>
      <c r="T536" s="115"/>
      <c r="U536" s="129"/>
      <c r="V536" s="114"/>
      <c r="W536" s="114"/>
      <c r="X536" s="114"/>
      <c r="Y536" s="114"/>
      <c r="Z536" s="116"/>
      <c r="AA536" s="127"/>
      <c r="AB536" s="124"/>
      <c r="AC536" s="114"/>
      <c r="AD536" s="114"/>
      <c r="AE536" s="114"/>
      <c r="AF536" s="114"/>
      <c r="AH536" s="377" t="s">
        <v>26</v>
      </c>
      <c r="AI536" s="115"/>
      <c r="AJ536" s="122" t="s">
        <v>26</v>
      </c>
      <c r="AK536" s="115"/>
      <c r="AM536" s="643"/>
    </row>
    <row r="537" spans="1:39" ht="12.95" customHeight="1" x14ac:dyDescent="0.15">
      <c r="A537" s="232" t="s">
        <v>2404</v>
      </c>
      <c r="B537" s="527" t="str">
        <f>IF(COUNTIF($A$2:A537,A537)&gt;1,"Doublon","")</f>
        <v/>
      </c>
      <c r="C537" s="122" t="s">
        <v>20</v>
      </c>
      <c r="D537" s="125" t="s">
        <v>866</v>
      </c>
      <c r="F537" s="676" t="str">
        <f>MID(A537,SEARCH("",A537)+1,99)</f>
        <v>enriReculé</v>
      </c>
      <c r="G537" s="676"/>
      <c r="H537" s="814" t="str">
        <f>SUBSTITUTE(A537,CHAR(160),CHAR(32))</f>
        <v>HenriReculé</v>
      </c>
      <c r="I537" s="814"/>
      <c r="J537" s="814" t="str">
        <f>TRIM(SUBSTITUTE(CLEAN(Tableau11[[#This Row],[Auteur]]),CHAR(160),CHAR(32)))</f>
        <v>HenriReculé</v>
      </c>
      <c r="K537" s="125" t="str">
        <f>_xlfn.TEXTBEFORE(A537,"")</f>
        <v/>
      </c>
      <c r="M537" s="119"/>
      <c r="O537" s="118"/>
      <c r="Q537" s="574" t="s">
        <v>864</v>
      </c>
      <c r="R537" s="704" t="s">
        <v>2380</v>
      </c>
      <c r="S537" s="519" t="s">
        <v>189</v>
      </c>
      <c r="T537" s="299"/>
      <c r="U537" s="129"/>
      <c r="Z537" s="125" t="s">
        <v>1673</v>
      </c>
      <c r="AA537" s="125" t="s">
        <v>866</v>
      </c>
      <c r="AB537" s="124"/>
      <c r="AM537" s="643" t="s">
        <v>26</v>
      </c>
    </row>
    <row r="538" spans="1:39" ht="12.95" customHeight="1" x14ac:dyDescent="0.15">
      <c r="A538" s="232" t="s">
        <v>1312</v>
      </c>
      <c r="B538" s="527" t="str">
        <f>IF(COUNTIF($A$2:A538,A538)&gt;1,"Doublon","")</f>
        <v/>
      </c>
      <c r="C538" s="122" t="s">
        <v>20</v>
      </c>
      <c r="D538" s="127" t="s">
        <v>404</v>
      </c>
      <c r="E538" s="127"/>
      <c r="F538" s="676" t="str">
        <f>MID(A538,SEARCH("",A538)+1,99)</f>
        <v>erbertLieberman</v>
      </c>
      <c r="G538" s="676"/>
      <c r="H538" s="814" t="str">
        <f>SUBSTITUTE(A538,CHAR(160),CHAR(32))</f>
        <v>HerbertLieberman</v>
      </c>
      <c r="I538" s="814"/>
      <c r="J538" s="814" t="str">
        <f>TRIM(SUBSTITUTE(CLEAN(Tableau11[[#This Row],[Auteur]]),CHAR(160),CHAR(32)))</f>
        <v>HerbertLieberman</v>
      </c>
      <c r="K538" s="801" t="str">
        <f>_xlfn.TEXTBEFORE(A538,"")</f>
        <v/>
      </c>
      <c r="L538" s="116" t="s">
        <v>26</v>
      </c>
      <c r="M538" s="119"/>
      <c r="N538" s="290" t="s">
        <v>22</v>
      </c>
      <c r="O538" s="118"/>
      <c r="P538" s="121" t="s">
        <v>1313</v>
      </c>
      <c r="Q538" s="127" t="s">
        <v>85</v>
      </c>
      <c r="R538" s="704" t="s">
        <v>1266</v>
      </c>
      <c r="S538" s="389" t="s">
        <v>189</v>
      </c>
      <c r="T538" s="115"/>
      <c r="U538" s="291"/>
      <c r="V538" s="115"/>
      <c r="W538" s="115"/>
      <c r="X538" s="115"/>
      <c r="Y538" s="115"/>
      <c r="Z538" s="232" t="s">
        <v>1312</v>
      </c>
      <c r="AA538" s="131" t="s">
        <v>404</v>
      </c>
      <c r="AB538" s="124"/>
      <c r="AC538" s="115"/>
      <c r="AD538" s="115"/>
      <c r="AE538" s="115"/>
      <c r="AF538" s="115"/>
      <c r="AH538" s="352"/>
      <c r="AI538" s="115"/>
      <c r="AJ538" s="115"/>
      <c r="AK538" s="115"/>
      <c r="AM538" s="643"/>
    </row>
    <row r="539" spans="1:39" ht="12.95" customHeight="1" thickBot="1" x14ac:dyDescent="0.2">
      <c r="A539" s="232" t="s">
        <v>1312</v>
      </c>
      <c r="B539" s="527" t="str">
        <f>IF(COUNTIF($A$2:A539,A539)&gt;1,"Doublon","")</f>
        <v>Doublon</v>
      </c>
      <c r="C539" s="115"/>
      <c r="D539" s="127" t="s">
        <v>404</v>
      </c>
      <c r="E539" s="127"/>
      <c r="F539" s="676" t="str">
        <f>MID(A539,SEARCH("",A539)+1,99)</f>
        <v>erbertLieberman</v>
      </c>
      <c r="G539" s="676"/>
      <c r="H539" s="814" t="str">
        <f>SUBSTITUTE(A539,CHAR(160),CHAR(32))</f>
        <v>HerbertLieberman</v>
      </c>
      <c r="I539" s="814"/>
      <c r="J539" s="814" t="str">
        <f>TRIM(SUBSTITUTE(CLEAN(Tableau11[[#This Row],[Auteur]]),CHAR(160),CHAR(32)))</f>
        <v>HerbertLieberman</v>
      </c>
      <c r="K539" s="801" t="str">
        <f>_xlfn.TEXTBEFORE(A539,"")</f>
        <v/>
      </c>
      <c r="L539" s="116" t="s">
        <v>26</v>
      </c>
      <c r="M539" s="391"/>
      <c r="N539" s="290" t="s">
        <v>22</v>
      </c>
      <c r="O539" s="342"/>
      <c r="P539" s="327" t="s">
        <v>765</v>
      </c>
      <c r="Q539" s="572" t="s">
        <v>74</v>
      </c>
      <c r="R539" s="704" t="s">
        <v>1266</v>
      </c>
      <c r="S539" s="389" t="s">
        <v>189</v>
      </c>
      <c r="T539" s="115"/>
      <c r="U539" s="129"/>
      <c r="V539" s="114"/>
      <c r="W539" s="114"/>
      <c r="X539" s="114"/>
      <c r="Y539" s="114"/>
      <c r="Z539" s="912"/>
      <c r="AA539" s="127"/>
      <c r="AB539" s="124"/>
      <c r="AC539" s="114"/>
      <c r="AD539" s="114"/>
      <c r="AE539" s="114"/>
      <c r="AF539" s="114"/>
      <c r="AH539" s="526"/>
      <c r="AI539" s="115"/>
      <c r="AJ539" s="115"/>
      <c r="AK539" s="115"/>
      <c r="AM539" s="643"/>
    </row>
    <row r="540" spans="1:39" ht="12.95" customHeight="1" thickBot="1" x14ac:dyDescent="0.2">
      <c r="A540" s="843" t="s">
        <v>1812</v>
      </c>
      <c r="C540" s="115" t="s">
        <v>20</v>
      </c>
      <c r="F540" s="676" t="str">
        <f>MID(A540,SEARCH("",A540)+1,99)</f>
        <v>ervéGagnon</v>
      </c>
      <c r="G540" s="676"/>
      <c r="H540" s="814" t="str">
        <f>SUBSTITUTE(A540,CHAR(160),CHAR(32))</f>
        <v>HervéGagnon</v>
      </c>
      <c r="I540" s="814"/>
      <c r="J540" s="814" t="str">
        <f>TRIM(SUBSTITUTE(CLEAN(Tableau11[[#This Row],[Auteur]]),CHAR(160),CHAR(32)))</f>
        <v>HervéGagnon</v>
      </c>
      <c r="K540" s="125" t="str">
        <f>_xlfn.TEXTBEFORE(A540,"")</f>
        <v/>
      </c>
      <c r="Q540" s="572" t="s">
        <v>1806</v>
      </c>
      <c r="R540" s="705" t="s">
        <v>1266</v>
      </c>
      <c r="S540" s="904" t="s">
        <v>189</v>
      </c>
      <c r="Z540" s="616"/>
      <c r="AA540" s="781"/>
      <c r="AM540" s="643"/>
    </row>
    <row r="541" spans="1:39" ht="12.95" customHeight="1" x14ac:dyDescent="0.15">
      <c r="A541" s="125" t="s">
        <v>1812</v>
      </c>
      <c r="F541" s="676" t="str">
        <f>MID(A541,SEARCH("",A541)+1,99)</f>
        <v>ervéGagnon</v>
      </c>
      <c r="G541" s="676"/>
      <c r="H541" s="814" t="str">
        <f>SUBSTITUTE(A541,CHAR(160),CHAR(32))</f>
        <v>HervéGagnon</v>
      </c>
      <c r="I541" s="814"/>
      <c r="J541" s="814" t="str">
        <f>TRIM(SUBSTITUTE(CLEAN(Tableau11[[#This Row],[Auteur]]),CHAR(160),CHAR(32)))</f>
        <v>HervéGagnon</v>
      </c>
      <c r="K541" s="125" t="str">
        <f>_xlfn.TEXTBEFORE(A541,"")</f>
        <v/>
      </c>
      <c r="S541" s="389" t="s">
        <v>189</v>
      </c>
      <c r="Z541" s="654"/>
      <c r="AM541" s="643"/>
    </row>
    <row r="542" spans="1:39" ht="17.45" customHeight="1" thickBot="1" x14ac:dyDescent="0.2">
      <c r="A542" s="731" t="s">
        <v>1490</v>
      </c>
      <c r="B542" s="527" t="str">
        <f>IF(COUNTIF($A$2:A542,A542)&gt;1,"Doublon","")</f>
        <v/>
      </c>
      <c r="C542" s="115"/>
      <c r="D542" s="127" t="s">
        <v>406</v>
      </c>
      <c r="E542" s="127"/>
      <c r="F542" s="676" t="str">
        <f>MID(A542,SEARCH("",A542)+1,99)</f>
        <v>I-IIA:</v>
      </c>
      <c r="G542" s="676"/>
      <c r="H542" s="814" t="str">
        <f>SUBSTITUTE(A542,CHAR(160),CHAR(32))</f>
        <v>HI-IIA:</v>
      </c>
      <c r="I542" s="814"/>
      <c r="J542" s="814" t="str">
        <f>TRIM(SUBSTITUTE(CLEAN(Tableau11[[#This Row],[Auteur]]),CHAR(160),CHAR(32)))</f>
        <v>HI-IIA:</v>
      </c>
      <c r="K542" s="801" t="str">
        <f>_xlfn.TEXTBEFORE(A542,"")</f>
        <v/>
      </c>
      <c r="L542" s="116"/>
      <c r="M542" s="119"/>
      <c r="N542" s="276" t="s">
        <v>30</v>
      </c>
      <c r="O542" s="118"/>
      <c r="P542" s="248" t="s">
        <v>1491</v>
      </c>
      <c r="Q542" s="572" t="s">
        <v>74</v>
      </c>
      <c r="R542" s="704" t="s">
        <v>1266</v>
      </c>
      <c r="S542" s="389" t="s">
        <v>189</v>
      </c>
      <c r="T542" s="115"/>
      <c r="U542" s="129"/>
      <c r="V542" s="114"/>
      <c r="W542" s="114"/>
      <c r="X542" s="114"/>
      <c r="Y542" s="114"/>
      <c r="Z542" s="283" t="s">
        <v>1490</v>
      </c>
      <c r="AA542" s="131" t="s">
        <v>406</v>
      </c>
      <c r="AB542" s="351" t="s">
        <v>26</v>
      </c>
      <c r="AC542" s="114"/>
      <c r="AD542" s="114"/>
      <c r="AE542" s="114"/>
      <c r="AF542" s="114"/>
      <c r="AH542" s="352"/>
      <c r="AI542" s="115"/>
      <c r="AJ542" s="122" t="s">
        <v>26</v>
      </c>
      <c r="AK542" s="115"/>
      <c r="AM542" s="643"/>
    </row>
    <row r="543" spans="1:39" ht="17.45" customHeight="1" thickBot="1" x14ac:dyDescent="0.25">
      <c r="A543" s="839" t="s">
        <v>1868</v>
      </c>
      <c r="B543" s="644"/>
      <c r="C543" s="122" t="s">
        <v>20</v>
      </c>
      <c r="D543" s="624" t="s">
        <v>1869</v>
      </c>
      <c r="E543" s="624"/>
      <c r="F543" s="676" t="str">
        <f>MID(A543,SEARCH("",A543)+1,99)</f>
        <v>﻿HonorioBUSTOSDOMECQJorgeLuisBorge</v>
      </c>
      <c r="G543" s="676"/>
      <c r="H543" s="814" t="str">
        <f>SUBSTITUTE(A543,CHAR(160),CHAR(32))</f>
        <v>﻿﻿HonorioBUSTOSDOMECQJorgeLuisBorge</v>
      </c>
      <c r="I543" s="814"/>
      <c r="J543" s="814" t="str">
        <f>TRIM(SUBSTITUTE(CLEAN(Tableau11[[#This Row],[Auteur]]),CHAR(160),CHAR(32)))</f>
        <v>﻿﻿HonorioBUSTOSDOMECQJorgeLuisBorge</v>
      </c>
      <c r="K543" s="624" t="str">
        <f>_xlfn.TEXTBEFORE(A543,"")</f>
        <v/>
      </c>
      <c r="M543" s="119"/>
      <c r="O543" s="118"/>
      <c r="Q543" s="634" t="s">
        <v>275</v>
      </c>
      <c r="R543" s="705" t="s">
        <v>1843</v>
      </c>
      <c r="S543" s="389" t="s">
        <v>189</v>
      </c>
      <c r="AM543" s="643"/>
    </row>
    <row r="544" spans="1:39" ht="17.45" customHeight="1" x14ac:dyDescent="0.15">
      <c r="A544" s="838" t="s">
        <v>1314</v>
      </c>
      <c r="B544" s="527" t="str">
        <f>IF(COUNTIF($A$2:A544,A544)&gt;1,"Doublon","")</f>
        <v/>
      </c>
      <c r="C544" s="122" t="s">
        <v>20</v>
      </c>
      <c r="D544" s="127" t="s">
        <v>208</v>
      </c>
      <c r="E544" s="127"/>
      <c r="F544" s="676" t="str">
        <f>MID(A544,SEARCH("",A544)+1,99)</f>
        <v>oraceMcCoy</v>
      </c>
      <c r="G544" s="676"/>
      <c r="H544" s="814" t="str">
        <f>SUBSTITUTE(A544,CHAR(160),CHAR(32))</f>
        <v>HoraceMcCoy</v>
      </c>
      <c r="I544" s="814"/>
      <c r="J544" s="814" t="str">
        <f>TRIM(SUBSTITUTE(CLEAN(Tableau11[[#This Row],[Auteur]]),CHAR(160),CHAR(32)))</f>
        <v>HoraceMcCoy</v>
      </c>
      <c r="K544" s="801" t="str">
        <f>_xlfn.TEXTBEFORE(A544,"")</f>
        <v/>
      </c>
      <c r="L544" s="116" t="s">
        <v>26</v>
      </c>
      <c r="M544" s="119"/>
      <c r="N544" s="276" t="s">
        <v>22</v>
      </c>
      <c r="O544" s="118"/>
      <c r="P544" s="248" t="s">
        <v>1315</v>
      </c>
      <c r="Q544" s="127" t="s">
        <v>85</v>
      </c>
      <c r="R544" s="704" t="s">
        <v>1266</v>
      </c>
      <c r="S544" s="389" t="s">
        <v>189</v>
      </c>
      <c r="T544" s="404" t="s">
        <v>20</v>
      </c>
      <c r="U544" s="291"/>
      <c r="V544" s="115"/>
      <c r="W544" s="115"/>
      <c r="X544" s="115"/>
      <c r="Y544" s="115"/>
      <c r="Z544" s="232"/>
      <c r="AA544" s="293" t="s">
        <v>716</v>
      </c>
      <c r="AB544" s="124"/>
      <c r="AC544" s="115"/>
      <c r="AD544" s="115"/>
      <c r="AE544" s="115"/>
      <c r="AF544" s="115"/>
      <c r="AH544" s="352"/>
      <c r="AI544" s="115"/>
      <c r="AJ544" s="115"/>
      <c r="AK544" s="115"/>
      <c r="AM544" s="643"/>
    </row>
    <row r="545" spans="1:39" ht="17.45" customHeight="1" x14ac:dyDescent="0.15">
      <c r="A545" s="283" t="s">
        <v>1314</v>
      </c>
      <c r="B545" s="527" t="str">
        <f>IF(COUNTIF($A$2:A545,A545)&gt;1,"Doublon","")</f>
        <v>Doublon</v>
      </c>
      <c r="C545" s="122"/>
      <c r="D545" s="125" t="s">
        <v>702</v>
      </c>
      <c r="F545" s="676" t="str">
        <f>MID(A545,SEARCH("",A545)+1,99)</f>
        <v>oraceMcCoy</v>
      </c>
      <c r="G545" s="676"/>
      <c r="H545" s="814" t="str">
        <f>SUBSTITUTE(A545,CHAR(160),CHAR(32))</f>
        <v>HoraceMcCoy</v>
      </c>
      <c r="I545" s="814"/>
      <c r="J545" s="814" t="str">
        <f>TRIM(SUBSTITUTE(CLEAN(Tableau11[[#This Row],[Auteur]]),CHAR(160),CHAR(32)))</f>
        <v>HoraceMcCoy</v>
      </c>
      <c r="K545" s="125" t="str">
        <f>_xlfn.TEXTBEFORE(A545,"")</f>
        <v/>
      </c>
      <c r="L545" s="162" t="s">
        <v>26</v>
      </c>
      <c r="M545" s="119"/>
      <c r="N545" s="162" t="s">
        <v>22</v>
      </c>
      <c r="O545" s="118"/>
      <c r="Q545" s="125" t="s">
        <v>790</v>
      </c>
      <c r="R545" s="706" t="s">
        <v>2113</v>
      </c>
      <c r="S545" s="390" t="s">
        <v>25</v>
      </c>
      <c r="T545" s="299"/>
      <c r="U545" s="291"/>
      <c r="Z545" s="162"/>
      <c r="AA545" s="125"/>
      <c r="AB545" s="124"/>
      <c r="AF545" s="116" t="s">
        <v>26</v>
      </c>
      <c r="AH545" s="352"/>
      <c r="AM545" s="643"/>
    </row>
    <row r="546" spans="1:39" ht="17.45" customHeight="1" x14ac:dyDescent="0.15">
      <c r="A546" s="652" t="s">
        <v>2044</v>
      </c>
      <c r="C546" s="122" t="s">
        <v>20</v>
      </c>
      <c r="D546" s="675" t="s">
        <v>2045</v>
      </c>
      <c r="E546" s="676" t="s">
        <v>2045</v>
      </c>
      <c r="F546" s="676" t="str">
        <f>MID(A546,SEARCH("",A546)+1,99)</f>
        <v>oracioCastellanosMoya</v>
      </c>
      <c r="G546" s="676"/>
      <c r="H546" s="814" t="str">
        <f>SUBSTITUTE(A546,CHAR(160),CHAR(32))</f>
        <v>HoracioCastellanosMoya</v>
      </c>
      <c r="I546" s="814"/>
      <c r="J546" s="814" t="str">
        <f>TRIM(SUBSTITUTE(CLEAN(Tableau11[[#This Row],[Auteur]]),CHAR(160),CHAR(32)))</f>
        <v>HoracioCastellanosMoya</v>
      </c>
      <c r="K546" s="676" t="str">
        <f>_xlfn.TEXTBEFORE(A546,"")</f>
        <v/>
      </c>
      <c r="Q546" s="671" t="s">
        <v>1122</v>
      </c>
      <c r="R546" s="705" t="s">
        <v>1843</v>
      </c>
      <c r="S546" s="389" t="s">
        <v>189</v>
      </c>
      <c r="AM546" s="643"/>
    </row>
    <row r="547" spans="1:39" ht="12.95" customHeight="1" x14ac:dyDescent="0.15">
      <c r="A547" s="652" t="s">
        <v>2046</v>
      </c>
      <c r="C547" s="122" t="s">
        <v>20</v>
      </c>
      <c r="D547" s="675" t="s">
        <v>1143</v>
      </c>
      <c r="E547" s="676" t="s">
        <v>1143</v>
      </c>
      <c r="F547" s="676" t="str">
        <f>MID(A547,SEARCH("",A547)+1,99)</f>
        <v>oracioQUIROGA</v>
      </c>
      <c r="G547" s="676"/>
      <c r="H547" s="814" t="str">
        <f>SUBSTITUTE(A547,CHAR(160),CHAR(32))</f>
        <v>HoracioQUIROGA</v>
      </c>
      <c r="I547" s="814"/>
      <c r="J547" s="814" t="str">
        <f>TRIM(SUBSTITUTE(CLEAN(Tableau11[[#This Row],[Auteur]]),CHAR(160),CHAR(32)))</f>
        <v>HoracioQUIROGA</v>
      </c>
      <c r="K547" s="676" t="str">
        <f>_xlfn.TEXTBEFORE(A547,"")</f>
        <v/>
      </c>
      <c r="Q547" s="672" t="s">
        <v>2047</v>
      </c>
      <c r="R547" s="705" t="s">
        <v>1843</v>
      </c>
      <c r="S547" s="744" t="s">
        <v>189</v>
      </c>
      <c r="AM547" s="643"/>
    </row>
    <row r="548" spans="1:39" ht="12.95" customHeight="1" x14ac:dyDescent="0.15">
      <c r="A548" s="652" t="s">
        <v>1928</v>
      </c>
      <c r="C548" s="122" t="s">
        <v>20</v>
      </c>
      <c r="D548" s="675" t="s">
        <v>1144</v>
      </c>
      <c r="E548" s="676" t="s">
        <v>1144</v>
      </c>
      <c r="F548" s="676" t="str">
        <f>MID(A548,SEARCH("",A548)+1,99)</f>
        <v>﻿HosmanyRAMOS</v>
      </c>
      <c r="G548" s="676"/>
      <c r="H548" s="814" t="str">
        <f>SUBSTITUTE(A548,CHAR(160),CHAR(32))</f>
        <v>﻿﻿HosmanyRAMOS</v>
      </c>
      <c r="I548" s="814"/>
      <c r="J548" s="814" t="str">
        <f>TRIM(SUBSTITUTE(CLEAN(Tableau11[[#This Row],[Auteur]]),CHAR(160),CHAR(32)))</f>
        <v>﻿﻿HosmanyRAMOS</v>
      </c>
      <c r="K548" s="676" t="str">
        <f>_xlfn.TEXTBEFORE(A548,"")</f>
        <v/>
      </c>
      <c r="M548" s="119"/>
      <c r="O548" s="118"/>
      <c r="Q548" s="125" t="s">
        <v>860</v>
      </c>
      <c r="R548" s="705" t="s">
        <v>1843</v>
      </c>
      <c r="S548" s="389" t="s">
        <v>189</v>
      </c>
      <c r="AM548" s="643"/>
    </row>
    <row r="549" spans="1:39" ht="14.1" customHeight="1" x14ac:dyDescent="0.15">
      <c r="A549" s="284" t="s">
        <v>1492</v>
      </c>
      <c r="B549" s="527" t="str">
        <f>IF(COUNTIF($A$2:A549,A549)&gt;1,"Doublon","")</f>
        <v/>
      </c>
      <c r="C549" s="122" t="s">
        <v>20</v>
      </c>
      <c r="D549" s="127" t="s">
        <v>764</v>
      </c>
      <c r="E549" s="127"/>
      <c r="F549" s="676" t="str">
        <f>MID(A549,SEARCH("",A549)+1,99)</f>
        <v>owardFast</v>
      </c>
      <c r="G549" s="676"/>
      <c r="H549" s="814" t="str">
        <f>SUBSTITUTE(A549,CHAR(160),CHAR(32))</f>
        <v>HowardFast</v>
      </c>
      <c r="I549" s="814"/>
      <c r="J549" s="814" t="str">
        <f>TRIM(SUBSTITUTE(CLEAN(Tableau11[[#This Row],[Auteur]]),CHAR(160),CHAR(32)))</f>
        <v>HowardFast</v>
      </c>
      <c r="K549" s="801" t="str">
        <f>_xlfn.TEXTBEFORE(A549,"")</f>
        <v/>
      </c>
      <c r="L549" s="116" t="s">
        <v>26</v>
      </c>
      <c r="M549" s="119" t="s">
        <v>26</v>
      </c>
      <c r="N549" s="276" t="s">
        <v>22</v>
      </c>
      <c r="O549" s="118"/>
      <c r="P549" s="248" t="s">
        <v>763</v>
      </c>
      <c r="Q549" s="572" t="s">
        <v>74</v>
      </c>
      <c r="R549" s="704" t="s">
        <v>1266</v>
      </c>
      <c r="S549" s="389" t="s">
        <v>189</v>
      </c>
      <c r="T549" s="115"/>
      <c r="U549" s="129"/>
      <c r="V549" s="114"/>
      <c r="W549" s="114"/>
      <c r="X549" s="114"/>
      <c r="Y549" s="114"/>
      <c r="Z549" s="284" t="s">
        <v>1492</v>
      </c>
      <c r="AA549" s="131" t="s">
        <v>764</v>
      </c>
      <c r="AB549" s="124"/>
      <c r="AC549" s="114"/>
      <c r="AD549" s="114"/>
      <c r="AE549" s="114"/>
      <c r="AF549" s="114"/>
      <c r="AH549" s="352"/>
      <c r="AI549" s="115"/>
      <c r="AJ549" s="115"/>
      <c r="AK549" s="115"/>
      <c r="AM549" s="643"/>
    </row>
    <row r="550" spans="1:39" ht="12.95" customHeight="1" x14ac:dyDescent="0.15">
      <c r="A550" s="687" t="s">
        <v>1870</v>
      </c>
      <c r="C550" s="122" t="s">
        <v>20</v>
      </c>
      <c r="F550" s="676" t="str">
        <f>MID(A550,SEARCH("",A550)+1,99)</f>
        <v>umbertoCostantini</v>
      </c>
      <c r="G550" s="676"/>
      <c r="H550" s="814" t="str">
        <f>SUBSTITUTE(A550,CHAR(160),CHAR(32))</f>
        <v>HumbertoCostantini</v>
      </c>
      <c r="I550" s="814"/>
      <c r="J550" s="814" t="str">
        <f>TRIM(SUBSTITUTE(CLEAN(Tableau11[[#This Row],[Auteur]]),CHAR(160),CHAR(32)))</f>
        <v>HumbertoCostantini</v>
      </c>
      <c r="K550" s="125" t="str">
        <f>_xlfn.TEXTBEFORE(A550,"")</f>
        <v/>
      </c>
      <c r="M550" s="119"/>
      <c r="O550" s="118"/>
      <c r="Q550" s="634" t="s">
        <v>275</v>
      </c>
      <c r="R550" s="705" t="s">
        <v>1843</v>
      </c>
      <c r="S550" s="389" t="s">
        <v>189</v>
      </c>
      <c r="AM550" s="643"/>
    </row>
    <row r="551" spans="1:39" ht="12.95" customHeight="1" x14ac:dyDescent="0.2">
      <c r="A551" s="615" t="s">
        <v>1870</v>
      </c>
      <c r="C551" s="122" t="s">
        <v>20</v>
      </c>
      <c r="D551" s="624" t="str">
        <f>RIGHT(A551,LEN(A551)-SEARCH("",A551))</f>
        <v>umbertoCostantini</v>
      </c>
      <c r="E551" s="624"/>
      <c r="F551" s="676" t="str">
        <f>MID(A551,SEARCH("",A551)+1,99)</f>
        <v>umbertoCostantini</v>
      </c>
      <c r="G551" s="676"/>
      <c r="H551" s="814" t="str">
        <f>SUBSTITUTE(A551,CHAR(160),CHAR(32))</f>
        <v>HumbertoCostantini</v>
      </c>
      <c r="I551" s="814"/>
      <c r="J551" s="814" t="str">
        <f>TRIM(SUBSTITUTE(CLEAN(Tableau11[[#This Row],[Auteur]]),CHAR(160),CHAR(32)))</f>
        <v>HumbertoCostantini</v>
      </c>
      <c r="K551" s="624" t="str">
        <f>_xlfn.TEXTBEFORE(A551,"")</f>
        <v/>
      </c>
      <c r="M551" s="119"/>
      <c r="O551" s="118"/>
      <c r="Q551" s="125" t="s">
        <v>860</v>
      </c>
      <c r="R551" s="705" t="s">
        <v>1843</v>
      </c>
      <c r="S551" s="389" t="s">
        <v>189</v>
      </c>
      <c r="Z551" s="598"/>
      <c r="AM551" s="643"/>
    </row>
    <row r="552" spans="1:39" ht="12.95" customHeight="1" x14ac:dyDescent="0.15">
      <c r="A552" s="461" t="s">
        <v>1316</v>
      </c>
      <c r="B552" s="527" t="str">
        <f>IF(COUNTIF($A$2:A552,A552)&gt;1,"Doublon","")</f>
        <v/>
      </c>
      <c r="C552" s="122" t="s">
        <v>20</v>
      </c>
      <c r="D552" s="127" t="s">
        <v>411</v>
      </c>
      <c r="E552" s="127"/>
      <c r="F552" s="676" t="str">
        <f>MID(A552,SEARCH("",A552)+1,99)</f>
        <v>anLevison</v>
      </c>
      <c r="G552" s="676"/>
      <c r="H552" s="814" t="str">
        <f>SUBSTITUTE(A552,CHAR(160),CHAR(32))</f>
        <v>IanLevison</v>
      </c>
      <c r="I552" s="814"/>
      <c r="J552" s="814" t="str">
        <f>TRIM(SUBSTITUTE(CLEAN(Tableau11[[#This Row],[Auteur]]),CHAR(160),CHAR(32)))</f>
        <v>IanLevison</v>
      </c>
      <c r="K552" s="801" t="str">
        <f>_xlfn.TEXTBEFORE(A552,"")</f>
        <v/>
      </c>
      <c r="L552" s="116" t="s">
        <v>29</v>
      </c>
      <c r="M552" s="121" t="s">
        <v>20</v>
      </c>
      <c r="N552" s="276" t="s">
        <v>22</v>
      </c>
      <c r="O552" s="282" t="s">
        <v>30</v>
      </c>
      <c r="P552" s="301" t="s">
        <v>1317</v>
      </c>
      <c r="Q552" s="572" t="s">
        <v>85</v>
      </c>
      <c r="R552" s="704" t="s">
        <v>1266</v>
      </c>
      <c r="S552" s="389" t="s">
        <v>189</v>
      </c>
      <c r="T552" s="115"/>
      <c r="U552" s="417"/>
      <c r="V552" s="114"/>
      <c r="W552" s="114"/>
      <c r="X552" s="114"/>
      <c r="Y552" s="114"/>
      <c r="Z552" s="461" t="s">
        <v>1316</v>
      </c>
      <c r="AA552" s="131" t="s">
        <v>411</v>
      </c>
      <c r="AB552" s="124"/>
      <c r="AC552" s="114"/>
      <c r="AD552" s="114"/>
      <c r="AE552" s="114"/>
      <c r="AF552" s="114"/>
      <c r="AH552" s="352"/>
      <c r="AI552" s="115"/>
      <c r="AJ552" s="115"/>
      <c r="AK552" s="115"/>
      <c r="AM552" s="643"/>
    </row>
    <row r="553" spans="1:39" ht="12.95" customHeight="1" x14ac:dyDescent="0.15">
      <c r="A553" s="297" t="s">
        <v>2161</v>
      </c>
      <c r="B553" s="527" t="str">
        <f>IF(COUNTIF($A$2:A553,A553)&gt;1,"Doublon","")</f>
        <v/>
      </c>
      <c r="C553" s="122" t="s">
        <v>20</v>
      </c>
      <c r="D553" s="127" t="s">
        <v>775</v>
      </c>
      <c r="E553" s="127"/>
      <c r="F553" s="676" t="str">
        <f>MID(A553,SEARCH("",A553)+1,99)</f>
        <v>anMcGuire</v>
      </c>
      <c r="G553" s="676"/>
      <c r="H553" s="814" t="str">
        <f>SUBSTITUTE(A553,CHAR(160),CHAR(32))</f>
        <v>IanMcGuire</v>
      </c>
      <c r="I553" s="814"/>
      <c r="J553" s="814" t="str">
        <f>TRIM(SUBSTITUTE(CLEAN(Tableau11[[#This Row],[Auteur]]),CHAR(160),CHAR(32)))</f>
        <v>IanMcGuire</v>
      </c>
      <c r="K553" s="801" t="str">
        <f>_xlfn.TEXTBEFORE(A553,"")</f>
        <v/>
      </c>
      <c r="L553" s="418"/>
      <c r="M553" s="315"/>
      <c r="N553" s="354"/>
      <c r="O553" s="319"/>
      <c r="P553" s="133" t="s">
        <v>2162</v>
      </c>
      <c r="Q553" s="572" t="s">
        <v>24</v>
      </c>
      <c r="R553" s="706" t="s">
        <v>2113</v>
      </c>
      <c r="S553" s="389" t="s">
        <v>189</v>
      </c>
      <c r="T553" s="302" t="s">
        <v>20</v>
      </c>
      <c r="U553" s="129"/>
      <c r="V553" s="114"/>
      <c r="W553" s="114"/>
      <c r="X553" s="114"/>
      <c r="Y553" s="114"/>
      <c r="Z553" s="297" t="s">
        <v>2161</v>
      </c>
      <c r="AA553" s="336" t="s">
        <v>775</v>
      </c>
      <c r="AB553" s="124"/>
      <c r="AC553" s="114"/>
      <c r="AD553" s="114"/>
      <c r="AE553" s="114"/>
      <c r="AF553" s="114"/>
      <c r="AH553" s="352"/>
      <c r="AI553" s="115"/>
      <c r="AJ553" s="115"/>
      <c r="AK553" s="115"/>
      <c r="AM553" s="643"/>
    </row>
    <row r="554" spans="1:39" ht="12.95" customHeight="1" x14ac:dyDescent="0.15">
      <c r="A554" s="162" t="s">
        <v>2163</v>
      </c>
      <c r="B554" s="527" t="str">
        <f>IF(COUNTIF($A$2:A554,A554)&gt;1,"Doublon","")</f>
        <v/>
      </c>
      <c r="C554" s="122" t="s">
        <v>20</v>
      </c>
      <c r="D554" s="125" t="s">
        <v>808</v>
      </c>
      <c r="F554" s="676" t="str">
        <f>MID(A554,SEARCH("",A554)+1,99)</f>
        <v>anMorson</v>
      </c>
      <c r="G554" s="676"/>
      <c r="H554" s="814" t="str">
        <f>SUBSTITUTE(A554,CHAR(160),CHAR(32))</f>
        <v>IanMorson</v>
      </c>
      <c r="I554" s="814"/>
      <c r="J554" s="814" t="str">
        <f>TRIM(SUBSTITUTE(CLEAN(Tableau11[[#This Row],[Auteur]]),CHAR(160),CHAR(32)))</f>
        <v>IanMorson</v>
      </c>
      <c r="K554" s="125" t="str">
        <f>_xlfn.TEXTBEFORE(A554,"")</f>
        <v/>
      </c>
      <c r="L554" s="162" t="s">
        <v>26</v>
      </c>
      <c r="M554" s="119"/>
      <c r="N554" s="162" t="s">
        <v>22</v>
      </c>
      <c r="O554" s="118"/>
      <c r="P554" s="125" t="s">
        <v>2164</v>
      </c>
      <c r="Q554" s="572" t="s">
        <v>24</v>
      </c>
      <c r="R554" s="706" t="s">
        <v>2113</v>
      </c>
      <c r="S554" s="389" t="s">
        <v>189</v>
      </c>
      <c r="T554" s="299"/>
      <c r="U554" s="291"/>
      <c r="Z554" s="350" t="s">
        <v>2163</v>
      </c>
      <c r="AA554" s="287" t="s">
        <v>808</v>
      </c>
      <c r="AB554" s="124"/>
      <c r="AF554" s="116" t="s">
        <v>26</v>
      </c>
      <c r="AH554" s="352"/>
      <c r="AM554" s="643"/>
    </row>
    <row r="555" spans="1:39" ht="12.95" customHeight="1" x14ac:dyDescent="0.15">
      <c r="A555" s="125" t="s">
        <v>2080</v>
      </c>
      <c r="F555" s="676" t="str">
        <f>MID(A555,SEARCH("",A555)+1,99)</f>
        <v>anosdanCatalan</v>
      </c>
      <c r="G555" s="676"/>
      <c r="H555" s="814" t="str">
        <f>SUBSTITUTE(A555,CHAR(160),CHAR(32))</f>
        <v>IanosdanCatalan</v>
      </c>
      <c r="I555" s="814"/>
      <c r="J555" s="814" t="str">
        <f>TRIM(SUBSTITUTE(CLEAN(Tableau11[[#This Row],[Auteur]]),CHAR(160),CHAR(32)))</f>
        <v>IanosdanCatalan</v>
      </c>
      <c r="K555" s="125" t="str">
        <f>_xlfn.TEXTBEFORE(A555,"")</f>
        <v/>
      </c>
      <c r="Q555" s="281" t="s">
        <v>1091</v>
      </c>
      <c r="R555" s="779" t="s">
        <v>2073</v>
      </c>
      <c r="S555" s="389" t="s">
        <v>189</v>
      </c>
      <c r="AM555" s="643"/>
    </row>
    <row r="556" spans="1:39" ht="12.95" customHeight="1" x14ac:dyDescent="0.2">
      <c r="A556" s="487" t="s">
        <v>2055</v>
      </c>
      <c r="D556" s="624" t="str">
        <f>RIGHT(A556,LEN(A556)-SEARCH("",A556))</f>
        <v>anPears</v>
      </c>
      <c r="E556" s="624"/>
      <c r="F556" s="676" t="str">
        <f>MID(A556,SEARCH("",A556)+1,99)</f>
        <v>anPears</v>
      </c>
      <c r="G556" s="676"/>
      <c r="H556" s="814" t="str">
        <f>SUBSTITUTE(A556,CHAR(160),CHAR(32))</f>
        <v>IanPears</v>
      </c>
      <c r="I556" s="814"/>
      <c r="J556" s="814" t="str">
        <f>TRIM(SUBSTITUTE(CLEAN(Tableau11[[#This Row],[Auteur]]),CHAR(160),CHAR(32)))</f>
        <v>IanPears</v>
      </c>
      <c r="K556" s="624" t="str">
        <f>_xlfn.TEXTBEFORE(A556,"")</f>
        <v/>
      </c>
      <c r="M556" s="119"/>
      <c r="O556" s="118"/>
      <c r="Q556" s="659" t="s">
        <v>1089</v>
      </c>
      <c r="R556" s="707" t="s">
        <v>1060</v>
      </c>
      <c r="S556" s="389" t="s">
        <v>189</v>
      </c>
      <c r="Z556" s="281" t="s">
        <v>1060</v>
      </c>
      <c r="AM556" s="643"/>
    </row>
    <row r="557" spans="1:39" ht="12.95" customHeight="1" x14ac:dyDescent="0.15">
      <c r="A557" s="487" t="s">
        <v>2055</v>
      </c>
      <c r="B557" s="527" t="str">
        <f>IF(COUNTIF($A$2:A557,A557)&gt;1,"Doublon","")</f>
        <v>Doublon</v>
      </c>
      <c r="C557" s="122" t="s">
        <v>20</v>
      </c>
      <c r="D557" s="127" t="s">
        <v>409</v>
      </c>
      <c r="E557" s="127"/>
      <c r="F557" s="676" t="str">
        <f>MID(A557,SEARCH("",A557)+1,99)</f>
        <v>anPears</v>
      </c>
      <c r="G557" s="676"/>
      <c r="H557" s="814" t="str">
        <f>SUBSTITUTE(A557,CHAR(160),CHAR(32))</f>
        <v>IanPears</v>
      </c>
      <c r="I557" s="814"/>
      <c r="J557" s="814" t="str">
        <f>TRIM(SUBSTITUTE(CLEAN(Tableau11[[#This Row],[Auteur]]),CHAR(160),CHAR(32)))</f>
        <v>IanPears</v>
      </c>
      <c r="K557" s="801" t="str">
        <f>_xlfn.TEXTBEFORE(A557,"")</f>
        <v/>
      </c>
      <c r="L557" s="116" t="s">
        <v>20</v>
      </c>
      <c r="M557" s="119"/>
      <c r="N557" s="276" t="s">
        <v>22</v>
      </c>
      <c r="O557" s="118"/>
      <c r="P557" s="248" t="s">
        <v>2165</v>
      </c>
      <c r="Q557" s="572" t="s">
        <v>24</v>
      </c>
      <c r="R557" s="706" t="s">
        <v>2113</v>
      </c>
      <c r="S557" s="389" t="s">
        <v>189</v>
      </c>
      <c r="T557" s="115"/>
      <c r="U557" s="129"/>
      <c r="V557" s="114"/>
      <c r="W557" s="114"/>
      <c r="X557" s="114"/>
      <c r="Y557" s="114"/>
      <c r="Z557" s="487" t="s">
        <v>2055</v>
      </c>
      <c r="AA557" s="131" t="s">
        <v>409</v>
      </c>
      <c r="AB557" s="124"/>
      <c r="AC557" s="114"/>
      <c r="AD557" s="114"/>
      <c r="AE557" s="114"/>
      <c r="AF557" s="114"/>
      <c r="AH557" s="352"/>
      <c r="AI557" s="115"/>
      <c r="AJ557" s="115"/>
      <c r="AK557" s="115"/>
      <c r="AM557" s="643"/>
    </row>
    <row r="558" spans="1:39" ht="16.350000000000001" customHeight="1" x14ac:dyDescent="0.15">
      <c r="A558" s="487" t="s">
        <v>2055</v>
      </c>
      <c r="B558" s="527" t="str">
        <f>IF(COUNTIF($A$2:A558,A558)&gt;1,"Doublon","")</f>
        <v>Doublon</v>
      </c>
      <c r="C558" s="115"/>
      <c r="D558" s="127" t="s">
        <v>409</v>
      </c>
      <c r="E558" s="127"/>
      <c r="F558" s="676" t="str">
        <f>MID(A558,SEARCH("",A558)+1,99)</f>
        <v>anPears</v>
      </c>
      <c r="G558" s="676"/>
      <c r="H558" s="814" t="str">
        <f>SUBSTITUTE(A558,CHAR(160),CHAR(32))</f>
        <v>IanPears</v>
      </c>
      <c r="I558" s="814"/>
      <c r="J558" s="814" t="str">
        <f>TRIM(SUBSTITUTE(CLEAN(Tableau11[[#This Row],[Auteur]]),CHAR(160),CHAR(32)))</f>
        <v>IanPears</v>
      </c>
      <c r="K558" s="801" t="str">
        <f>_xlfn.TEXTBEFORE(A558,"")</f>
        <v/>
      </c>
      <c r="L558" s="116" t="s">
        <v>29</v>
      </c>
      <c r="M558" s="121" t="s">
        <v>20</v>
      </c>
      <c r="N558" s="276" t="s">
        <v>22</v>
      </c>
      <c r="O558" s="282" t="s">
        <v>30</v>
      </c>
      <c r="P558" s="133" t="s">
        <v>2166</v>
      </c>
      <c r="Q558" s="572" t="s">
        <v>31</v>
      </c>
      <c r="R558" s="706" t="s">
        <v>2113</v>
      </c>
      <c r="S558" s="389" t="s">
        <v>189</v>
      </c>
      <c r="T558" s="115"/>
      <c r="U558" s="129"/>
      <c r="V558" s="114"/>
      <c r="W558" s="114"/>
      <c r="X558" s="114"/>
      <c r="Y558" s="114"/>
      <c r="Z558" s="114"/>
      <c r="AA558" s="127"/>
      <c r="AB558" s="124"/>
      <c r="AC558" s="114"/>
      <c r="AD558" s="114"/>
      <c r="AE558" s="114"/>
      <c r="AF558" s="114"/>
      <c r="AH558" s="352"/>
      <c r="AI558" s="115"/>
      <c r="AJ558" s="115"/>
      <c r="AK558" s="115"/>
      <c r="AM558" s="643"/>
    </row>
    <row r="559" spans="1:39" ht="12.95" customHeight="1" x14ac:dyDescent="0.15">
      <c r="A559" s="488" t="s">
        <v>2055</v>
      </c>
      <c r="B559" s="527" t="str">
        <f>IF(COUNTIF($A$2:A559,A559)&gt;1,"Doublon","")</f>
        <v>Doublon</v>
      </c>
      <c r="C559" s="115"/>
      <c r="D559" s="127" t="s">
        <v>409</v>
      </c>
      <c r="E559" s="127"/>
      <c r="F559" s="676" t="str">
        <f>MID(A559,SEARCH("",A559)+1,99)</f>
        <v>anPears</v>
      </c>
      <c r="G559" s="676"/>
      <c r="H559" s="814" t="str">
        <f>SUBSTITUTE(A559,CHAR(160),CHAR(32))</f>
        <v>IanPears</v>
      </c>
      <c r="I559" s="814"/>
      <c r="J559" s="814" t="str">
        <f>TRIM(SUBSTITUTE(CLEAN(Tableau11[[#This Row],[Auteur]]),CHAR(160),CHAR(32)))</f>
        <v>IanPears</v>
      </c>
      <c r="K559" s="801" t="str">
        <f>_xlfn.TEXTBEFORE(A559,"")</f>
        <v/>
      </c>
      <c r="L559" s="122" t="s">
        <v>26</v>
      </c>
      <c r="M559" s="119"/>
      <c r="N559" s="290" t="s">
        <v>22</v>
      </c>
      <c r="O559" s="118"/>
      <c r="P559" s="133" t="s">
        <v>2167</v>
      </c>
      <c r="Q559" s="572" t="s">
        <v>31</v>
      </c>
      <c r="R559" s="706" t="s">
        <v>2113</v>
      </c>
      <c r="S559" s="389" t="s">
        <v>189</v>
      </c>
      <c r="T559" s="115"/>
      <c r="U559" s="129"/>
      <c r="V559" s="114"/>
      <c r="W559" s="114"/>
      <c r="X559" s="114"/>
      <c r="Y559" s="116" t="s">
        <v>30</v>
      </c>
      <c r="Z559" s="114"/>
      <c r="AA559" s="127"/>
      <c r="AB559" s="124"/>
      <c r="AC559" s="114"/>
      <c r="AD559" s="114"/>
      <c r="AE559" s="114"/>
      <c r="AF559" s="114"/>
      <c r="AH559" s="352"/>
      <c r="AI559" s="115"/>
      <c r="AJ559" s="115"/>
      <c r="AK559" s="115"/>
      <c r="AM559" s="643"/>
    </row>
    <row r="560" spans="1:39" ht="12.95" customHeight="1" x14ac:dyDescent="0.15">
      <c r="A560" s="487" t="s">
        <v>2055</v>
      </c>
      <c r="B560" s="527" t="str">
        <f>IF(COUNTIF($A$2:A560,A560)&gt;1,"Doublon","")</f>
        <v>Doublon</v>
      </c>
      <c r="C560" s="115"/>
      <c r="D560" s="127" t="s">
        <v>409</v>
      </c>
      <c r="E560" s="127"/>
      <c r="F560" s="676" t="str">
        <f>MID(A560,SEARCH("",A560)+1,99)</f>
        <v>anPears</v>
      </c>
      <c r="G560" s="676"/>
      <c r="H560" s="814" t="str">
        <f>SUBSTITUTE(A560,CHAR(160),CHAR(32))</f>
        <v>IanPears</v>
      </c>
      <c r="I560" s="814"/>
      <c r="J560" s="814" t="str">
        <f>TRIM(SUBSTITUTE(CLEAN(Tableau11[[#This Row],[Auteur]]),CHAR(160),CHAR(32)))</f>
        <v>IanPears</v>
      </c>
      <c r="K560" s="801" t="str">
        <f>_xlfn.TEXTBEFORE(A560,"")</f>
        <v/>
      </c>
      <c r="L560" s="116" t="s">
        <v>20</v>
      </c>
      <c r="M560" s="119"/>
      <c r="N560" s="276" t="s">
        <v>22</v>
      </c>
      <c r="O560" s="118"/>
      <c r="P560" s="248" t="s">
        <v>2168</v>
      </c>
      <c r="Q560" s="572" t="s">
        <v>24</v>
      </c>
      <c r="R560" s="706" t="s">
        <v>2113</v>
      </c>
      <c r="S560" s="389" t="s">
        <v>189</v>
      </c>
      <c r="T560" s="115"/>
      <c r="U560" s="129"/>
      <c r="V560" s="114"/>
      <c r="W560" s="114"/>
      <c r="X560" s="114"/>
      <c r="Y560" s="114"/>
      <c r="Z560" s="114"/>
      <c r="AA560" s="127"/>
      <c r="AB560" s="124"/>
      <c r="AC560" s="114"/>
      <c r="AD560" s="114"/>
      <c r="AE560" s="114"/>
      <c r="AF560" s="114"/>
      <c r="AH560" s="352"/>
      <c r="AI560" s="115"/>
      <c r="AJ560" s="115"/>
      <c r="AK560" s="115"/>
      <c r="AM560" s="643"/>
    </row>
    <row r="561" spans="1:39" ht="12.95" customHeight="1" x14ac:dyDescent="0.15">
      <c r="A561" s="283" t="s">
        <v>2055</v>
      </c>
      <c r="B561" s="527" t="str">
        <f>IF(COUNTIF($A$2:A561,A561)&gt;1,"Doublon","")</f>
        <v>Doublon</v>
      </c>
      <c r="C561" s="115"/>
      <c r="D561" s="127" t="s">
        <v>409</v>
      </c>
      <c r="E561" s="127"/>
      <c r="F561" s="676" t="str">
        <f>MID(A561,SEARCH("",A561)+1,99)</f>
        <v>anPears</v>
      </c>
      <c r="G561" s="676"/>
      <c r="H561" s="814" t="str">
        <f>SUBSTITUTE(A561,CHAR(160),CHAR(32))</f>
        <v>IanPears</v>
      </c>
      <c r="I561" s="814"/>
      <c r="J561" s="814" t="str">
        <f>TRIM(SUBSTITUTE(CLEAN(Tableau11[[#This Row],[Auteur]]),CHAR(160),CHAR(32)))</f>
        <v>IanPears</v>
      </c>
      <c r="K561" s="801" t="str">
        <f>_xlfn.TEXTBEFORE(A561,"")</f>
        <v/>
      </c>
      <c r="L561" s="114"/>
      <c r="M561" s="119"/>
      <c r="N561" s="279"/>
      <c r="O561" s="118"/>
      <c r="P561" s="133" t="s">
        <v>2169</v>
      </c>
      <c r="Q561" s="572" t="s">
        <v>31</v>
      </c>
      <c r="R561" s="706" t="s">
        <v>2113</v>
      </c>
      <c r="S561" s="389" t="s">
        <v>189</v>
      </c>
      <c r="T561" s="115"/>
      <c r="U561" s="129"/>
      <c r="V561" s="114"/>
      <c r="W561" s="114"/>
      <c r="X561" s="114"/>
      <c r="Y561" s="114"/>
      <c r="Z561" s="114"/>
      <c r="AA561" s="127"/>
      <c r="AB561" s="124"/>
      <c r="AC561" s="114"/>
      <c r="AD561" s="114"/>
      <c r="AE561" s="114"/>
      <c r="AF561" s="114"/>
      <c r="AH561" s="352"/>
      <c r="AI561" s="115"/>
      <c r="AJ561" s="115"/>
      <c r="AK561" s="115"/>
      <c r="AM561" s="643"/>
    </row>
    <row r="562" spans="1:39" ht="12.95" customHeight="1" x14ac:dyDescent="0.15">
      <c r="A562" s="379" t="s">
        <v>2055</v>
      </c>
      <c r="B562" s="527" t="str">
        <f>IF(COUNTIF($A$2:A562,A562)&gt;1,"Doublon","")</f>
        <v>Doublon</v>
      </c>
      <c r="C562" s="115"/>
      <c r="D562" s="127" t="s">
        <v>409</v>
      </c>
      <c r="E562" s="127"/>
      <c r="F562" s="676" t="str">
        <f>MID(A562,SEARCH("",A562)+1,99)</f>
        <v>anPears</v>
      </c>
      <c r="G562" s="676"/>
      <c r="H562" s="814" t="str">
        <f>SUBSTITUTE(A562,CHAR(160),CHAR(32))</f>
        <v>IanPears</v>
      </c>
      <c r="I562" s="814"/>
      <c r="J562" s="814" t="str">
        <f>TRIM(SUBSTITUTE(CLEAN(Tableau11[[#This Row],[Auteur]]),CHAR(160),CHAR(32)))</f>
        <v>IanPears</v>
      </c>
      <c r="K562" s="801" t="str">
        <f>_xlfn.TEXTBEFORE(A562,"")</f>
        <v/>
      </c>
      <c r="L562" s="114"/>
      <c r="M562" s="119"/>
      <c r="N562" s="279"/>
      <c r="O562" s="118"/>
      <c r="P562" s="133" t="s">
        <v>2170</v>
      </c>
      <c r="Q562" s="572" t="s">
        <v>31</v>
      </c>
      <c r="R562" s="706" t="s">
        <v>2113</v>
      </c>
      <c r="S562" s="389" t="s">
        <v>189</v>
      </c>
      <c r="T562" s="115"/>
      <c r="U562" s="129"/>
      <c r="V562" s="114"/>
      <c r="W562" s="114"/>
      <c r="X562" s="114"/>
      <c r="Y562" s="114"/>
      <c r="Z562" s="114"/>
      <c r="AA562" s="127"/>
      <c r="AB562" s="124"/>
      <c r="AC562" s="114"/>
      <c r="AD562" s="114"/>
      <c r="AE562" s="114"/>
      <c r="AF562" s="114"/>
      <c r="AH562" s="352"/>
      <c r="AI562" s="115"/>
      <c r="AJ562" s="115"/>
      <c r="AK562" s="115"/>
      <c r="AM562" s="643"/>
    </row>
    <row r="563" spans="1:39" ht="12.95" customHeight="1" x14ac:dyDescent="0.15">
      <c r="A563" s="379" t="s">
        <v>2055</v>
      </c>
      <c r="B563" s="527" t="str">
        <f>IF(COUNTIF($A$2:A563,A563)&gt;1,"Doublon","")</f>
        <v>Doublon</v>
      </c>
      <c r="C563" s="115"/>
      <c r="D563" s="127" t="s">
        <v>409</v>
      </c>
      <c r="E563" s="127"/>
      <c r="F563" s="676" t="str">
        <f>MID(A563,SEARCH("",A563)+1,99)</f>
        <v>anPears</v>
      </c>
      <c r="G563" s="676"/>
      <c r="H563" s="814" t="str">
        <f>SUBSTITUTE(A563,CHAR(160),CHAR(32))</f>
        <v>IanPears</v>
      </c>
      <c r="I563" s="814"/>
      <c r="J563" s="814" t="str">
        <f>TRIM(SUBSTITUTE(CLEAN(Tableau11[[#This Row],[Auteur]]),CHAR(160),CHAR(32)))</f>
        <v>IanPears</v>
      </c>
      <c r="K563" s="801" t="str">
        <f>_xlfn.TEXTBEFORE(A563,"")</f>
        <v/>
      </c>
      <c r="L563" s="114"/>
      <c r="M563" s="119"/>
      <c r="N563" s="279"/>
      <c r="O563" s="118"/>
      <c r="P563" s="133" t="s">
        <v>2171</v>
      </c>
      <c r="Q563" s="572" t="s">
        <v>31</v>
      </c>
      <c r="R563" s="706" t="s">
        <v>2113</v>
      </c>
      <c r="S563" s="389" t="s">
        <v>189</v>
      </c>
      <c r="T563" s="115"/>
      <c r="U563" s="129"/>
      <c r="V563" s="114"/>
      <c r="W563" s="114"/>
      <c r="X563" s="114"/>
      <c r="Y563" s="114"/>
      <c r="Z563" s="114"/>
      <c r="AA563" s="127"/>
      <c r="AB563" s="124"/>
      <c r="AC563" s="114"/>
      <c r="AD563" s="114"/>
      <c r="AE563" s="114"/>
      <c r="AF563" s="114"/>
      <c r="AH563" s="352"/>
      <c r="AI563" s="115"/>
      <c r="AJ563" s="115"/>
      <c r="AK563" s="115"/>
      <c r="AM563" s="643"/>
    </row>
    <row r="564" spans="1:39" ht="12.95" customHeight="1" x14ac:dyDescent="0.15">
      <c r="A564" s="379" t="s">
        <v>2055</v>
      </c>
      <c r="B564" s="527" t="str">
        <f>IF(COUNTIF($A$2:A564,A564)&gt;1,"Doublon","")</f>
        <v>Doublon</v>
      </c>
      <c r="C564" s="115"/>
      <c r="D564" s="127" t="s">
        <v>409</v>
      </c>
      <c r="E564" s="127"/>
      <c r="F564" s="676" t="str">
        <f>MID(A564,SEARCH("",A564)+1,99)</f>
        <v>anPears</v>
      </c>
      <c r="G564" s="676"/>
      <c r="H564" s="814" t="str">
        <f>SUBSTITUTE(A564,CHAR(160),CHAR(32))</f>
        <v>IanPears</v>
      </c>
      <c r="I564" s="814"/>
      <c r="J564" s="814" t="str">
        <f>TRIM(SUBSTITUTE(CLEAN(Tableau11[[#This Row],[Auteur]]),CHAR(160),CHAR(32)))</f>
        <v>IanPears</v>
      </c>
      <c r="K564" s="801" t="str">
        <f>_xlfn.TEXTBEFORE(A564,"")</f>
        <v/>
      </c>
      <c r="L564" s="114"/>
      <c r="M564" s="119"/>
      <c r="N564" s="279"/>
      <c r="O564" s="118"/>
      <c r="P564" s="133" t="s">
        <v>2172</v>
      </c>
      <c r="Q564" s="572" t="s">
        <v>31</v>
      </c>
      <c r="R564" s="706" t="s">
        <v>2113</v>
      </c>
      <c r="S564" s="389" t="s">
        <v>189</v>
      </c>
      <c r="T564" s="115"/>
      <c r="U564" s="129"/>
      <c r="V564" s="114"/>
      <c r="W564" s="114"/>
      <c r="X564" s="114"/>
      <c r="Y564" s="114"/>
      <c r="Z564" s="114"/>
      <c r="AA564" s="127"/>
      <c r="AB564" s="124"/>
      <c r="AC564" s="114"/>
      <c r="AD564" s="114"/>
      <c r="AE564" s="114"/>
      <c r="AF564" s="114"/>
      <c r="AH564" s="352"/>
      <c r="AI564" s="115"/>
      <c r="AJ564" s="115"/>
      <c r="AK564" s="115"/>
      <c r="AM564" s="643"/>
    </row>
    <row r="565" spans="1:39" ht="12.95" customHeight="1" x14ac:dyDescent="0.15">
      <c r="A565" s="379" t="s">
        <v>2055</v>
      </c>
      <c r="B565" s="527" t="str">
        <f>IF(COUNTIF($A$2:A565,A565)&gt;1,"Doublon","")</f>
        <v>Doublon</v>
      </c>
      <c r="C565" s="115"/>
      <c r="D565" s="127" t="s">
        <v>409</v>
      </c>
      <c r="E565" s="127"/>
      <c r="F565" s="676" t="str">
        <f>MID(A565,SEARCH("",A565)+1,99)</f>
        <v>anPears</v>
      </c>
      <c r="G565" s="676"/>
      <c r="H565" s="814" t="str">
        <f>SUBSTITUTE(A565,CHAR(160),CHAR(32))</f>
        <v>IanPears</v>
      </c>
      <c r="I565" s="814"/>
      <c r="J565" s="814" t="str">
        <f>TRIM(SUBSTITUTE(CLEAN(Tableau11[[#This Row],[Auteur]]),CHAR(160),CHAR(32)))</f>
        <v>IanPears</v>
      </c>
      <c r="K565" s="801" t="str">
        <f>_xlfn.TEXTBEFORE(A565,"")</f>
        <v/>
      </c>
      <c r="L565" s="114"/>
      <c r="M565" s="119"/>
      <c r="N565" s="279"/>
      <c r="O565" s="118"/>
      <c r="P565" s="133" t="s">
        <v>2173</v>
      </c>
      <c r="Q565" s="572" t="s">
        <v>31</v>
      </c>
      <c r="R565" s="706" t="s">
        <v>2113</v>
      </c>
      <c r="S565" s="389" t="s">
        <v>189</v>
      </c>
      <c r="T565" s="115"/>
      <c r="U565" s="129"/>
      <c r="V565" s="114"/>
      <c r="W565" s="114"/>
      <c r="X565" s="114"/>
      <c r="Y565" s="114"/>
      <c r="Z565" s="114"/>
      <c r="AA565" s="127"/>
      <c r="AB565" s="124"/>
      <c r="AC565" s="114"/>
      <c r="AD565" s="114"/>
      <c r="AE565" s="114"/>
      <c r="AF565" s="114"/>
      <c r="AH565" s="352"/>
      <c r="AI565" s="115"/>
      <c r="AJ565" s="115"/>
      <c r="AK565" s="115"/>
      <c r="AM565" s="643"/>
    </row>
    <row r="566" spans="1:39" ht="12.95" customHeight="1" x14ac:dyDescent="0.15">
      <c r="A566" s="297" t="s">
        <v>2351</v>
      </c>
      <c r="B566" s="527" t="str">
        <f>IF(COUNTIF($A$2:A566,A566)&gt;1,"Doublon","")</f>
        <v/>
      </c>
      <c r="C566" s="122" t="s">
        <v>20</v>
      </c>
      <c r="D566" s="127" t="s">
        <v>416</v>
      </c>
      <c r="E566" s="127"/>
      <c r="F566" s="676" t="str">
        <f>MID(A566,SEARCH("",A566)+1,99)</f>
        <v>anRankin</v>
      </c>
      <c r="G566" s="676"/>
      <c r="H566" s="814" t="str">
        <f>SUBSTITUTE(A566,CHAR(160),CHAR(32))</f>
        <v>IanRankin</v>
      </c>
      <c r="I566" s="814"/>
      <c r="J566" s="814" t="str">
        <f>TRIM(SUBSTITUTE(CLEAN(Tableau11[[#This Row],[Auteur]]),CHAR(160),CHAR(32)))</f>
        <v>IanRankin</v>
      </c>
      <c r="K566" s="801" t="str">
        <f>_xlfn.TEXTBEFORE(A566,"")</f>
        <v/>
      </c>
      <c r="L566" s="418"/>
      <c r="M566" s="315"/>
      <c r="N566" s="354" t="s">
        <v>22</v>
      </c>
      <c r="O566" s="319"/>
      <c r="P566" s="133" t="s">
        <v>2352</v>
      </c>
      <c r="Q566" s="572" t="s">
        <v>823</v>
      </c>
      <c r="R566" s="706" t="s">
        <v>2113</v>
      </c>
      <c r="S566" s="389" t="s">
        <v>189</v>
      </c>
      <c r="T566" s="115"/>
      <c r="U566" s="129"/>
      <c r="V566" s="114"/>
      <c r="W566" s="114"/>
      <c r="X566" s="114"/>
      <c r="Y566" s="114"/>
      <c r="Z566" s="297" t="s">
        <v>2351</v>
      </c>
      <c r="AA566" s="336" t="s">
        <v>416</v>
      </c>
      <c r="AB566" s="124"/>
      <c r="AC566" s="114"/>
      <c r="AD566" s="114"/>
      <c r="AE566" s="114"/>
      <c r="AF566" s="114"/>
      <c r="AH566" s="352"/>
      <c r="AI566" s="115"/>
      <c r="AJ566" s="115"/>
      <c r="AK566" s="115"/>
      <c r="AM566" s="643"/>
    </row>
    <row r="567" spans="1:39" ht="12.95" customHeight="1" x14ac:dyDescent="0.15">
      <c r="A567" s="297" t="s">
        <v>2351</v>
      </c>
      <c r="B567" s="527" t="str">
        <f>IF(COUNTIF($A$2:A567,A567)&gt;1,"Doublon","")</f>
        <v>Doublon</v>
      </c>
      <c r="C567" s="115"/>
      <c r="D567" s="489" t="s">
        <v>416</v>
      </c>
      <c r="E567" s="489"/>
      <c r="F567" s="676" t="str">
        <f>MID(A567,SEARCH("",A567)+1,99)</f>
        <v>anRankin</v>
      </c>
      <c r="G567" s="676"/>
      <c r="H567" s="814" t="str">
        <f>SUBSTITUTE(A567,CHAR(160),CHAR(32))</f>
        <v>IanRankin</v>
      </c>
      <c r="I567" s="814"/>
      <c r="J567" s="814" t="str">
        <f>TRIM(SUBSTITUTE(CLEAN(Tableau11[[#This Row],[Auteur]]),CHAR(160),CHAR(32)))</f>
        <v>IanRankin</v>
      </c>
      <c r="K567" s="806" t="str">
        <f>_xlfn.TEXTBEFORE(A567,"")</f>
        <v/>
      </c>
      <c r="L567" s="490"/>
      <c r="M567" s="315"/>
      <c r="N567" s="354" t="s">
        <v>30</v>
      </c>
      <c r="O567" s="319"/>
      <c r="P567" s="133" t="s">
        <v>2353</v>
      </c>
      <c r="Q567" s="572" t="s">
        <v>269</v>
      </c>
      <c r="R567" s="706" t="s">
        <v>2113</v>
      </c>
      <c r="S567" s="389" t="s">
        <v>189</v>
      </c>
      <c r="T567" s="115"/>
      <c r="U567" s="129"/>
      <c r="V567" s="114"/>
      <c r="W567" s="114"/>
      <c r="X567" s="114"/>
      <c r="Y567" s="114"/>
      <c r="Z567" s="114"/>
      <c r="AA567" s="489"/>
      <c r="AB567" s="124"/>
      <c r="AC567" s="114"/>
      <c r="AD567" s="114"/>
      <c r="AE567" s="114"/>
      <c r="AF567" s="114"/>
      <c r="AH567" s="352"/>
      <c r="AI567" s="115"/>
      <c r="AJ567" s="115"/>
      <c r="AK567" s="115"/>
      <c r="AM567" s="643"/>
    </row>
    <row r="568" spans="1:39" ht="20.45" customHeight="1" x14ac:dyDescent="0.25">
      <c r="A568" s="618" t="s">
        <v>2079</v>
      </c>
      <c r="C568" s="122" t="s">
        <v>20</v>
      </c>
      <c r="D568" s="660" t="s">
        <v>1106</v>
      </c>
      <c r="E568" s="660"/>
      <c r="F568" s="676" t="str">
        <f>MID(A568,SEARCH("",A568)+1,99)</f>
        <v>gorBergler</v>
      </c>
      <c r="G568" s="676"/>
      <c r="H568" s="814" t="str">
        <f>SUBSTITUTE(A568,CHAR(160),CHAR(32))</f>
        <v>IgorBergler</v>
      </c>
      <c r="I568" s="814"/>
      <c r="J568" s="814" t="str">
        <f>TRIM(SUBSTITUTE(CLEAN(Tableau11[[#This Row],[Auteur]]),CHAR(160),CHAR(32)))</f>
        <v>IgorBergler</v>
      </c>
      <c r="K568" s="660" t="str">
        <f>_xlfn.TEXTBEFORE(A568,"")</f>
        <v/>
      </c>
      <c r="M568" s="119"/>
      <c r="O568" s="118"/>
      <c r="Q568" s="281" t="s">
        <v>1091</v>
      </c>
      <c r="R568" s="779" t="s">
        <v>2073</v>
      </c>
      <c r="S568" s="389" t="s">
        <v>189</v>
      </c>
      <c r="Z568" s="281" t="s">
        <v>1042</v>
      </c>
      <c r="AM568" s="643"/>
    </row>
    <row r="569" spans="1:39" ht="12.95" customHeight="1" x14ac:dyDescent="0.15">
      <c r="A569" s="608" t="s">
        <v>1753</v>
      </c>
      <c r="B569" s="527" t="str">
        <f>IF(COUNTIF($A$2:A569,A569)&gt;1,"Doublon","")</f>
        <v/>
      </c>
      <c r="C569" s="122" t="s">
        <v>20</v>
      </c>
      <c r="D569" s="125" t="s">
        <v>878</v>
      </c>
      <c r="F569" s="676" t="str">
        <f>MID(A569,SEARCH("",A569)+1,99)</f>
        <v>léanaSurducan</v>
      </c>
      <c r="G569" s="676"/>
      <c r="H569" s="814" t="str">
        <f>SUBSTITUTE(A569,CHAR(160),CHAR(32))</f>
        <v>IléanaSurducan</v>
      </c>
      <c r="I569" s="814"/>
      <c r="J569" s="814" t="str">
        <f>TRIM(SUBSTITUTE(CLEAN(Tableau11[[#This Row],[Auteur]]),CHAR(160),CHAR(32)))</f>
        <v>IléanaSurducan</v>
      </c>
      <c r="K569" s="125" t="str">
        <f>_xlfn.TEXTBEFORE(A569,"")</f>
        <v/>
      </c>
      <c r="M569" s="119"/>
      <c r="O569" s="118"/>
      <c r="Q569" s="574" t="s">
        <v>92</v>
      </c>
      <c r="R569" s="704" t="s">
        <v>1266</v>
      </c>
      <c r="S569" s="388" t="s">
        <v>25</v>
      </c>
      <c r="T569" s="299"/>
      <c r="U569" s="129"/>
      <c r="Z569" s="125" t="s">
        <v>1754</v>
      </c>
      <c r="AA569" s="125" t="s">
        <v>878</v>
      </c>
      <c r="AB569" s="124"/>
      <c r="AM569" s="643" t="s">
        <v>26</v>
      </c>
    </row>
    <row r="570" spans="1:39" ht="12.95" customHeight="1" x14ac:dyDescent="0.15">
      <c r="A570" s="125" t="s">
        <v>1753</v>
      </c>
      <c r="F570" s="676" t="str">
        <f>MID(A570,SEARCH("",A570)+1,99)</f>
        <v>léanaSurducan</v>
      </c>
      <c r="G570" s="676"/>
      <c r="H570" s="814" t="str">
        <f>SUBSTITUTE(A570,CHAR(160),CHAR(32))</f>
        <v>IléanaSurducan</v>
      </c>
      <c r="I570" s="814"/>
      <c r="J570" s="814" t="str">
        <f>TRIM(SUBSTITUTE(CLEAN(Tableau11[[#This Row],[Auteur]]),CHAR(160),CHAR(32)))</f>
        <v>IléanaSurducan</v>
      </c>
      <c r="K570" s="125" t="str">
        <f>_xlfn.TEXTBEFORE(A570,"")</f>
        <v/>
      </c>
      <c r="Q570" s="281" t="s">
        <v>1091</v>
      </c>
      <c r="R570" s="779" t="s">
        <v>2073</v>
      </c>
      <c r="S570" s="388" t="s">
        <v>25</v>
      </c>
      <c r="AM570" s="643"/>
    </row>
    <row r="571" spans="1:39" ht="12.95" customHeight="1" x14ac:dyDescent="0.2">
      <c r="A571" s="620" t="s">
        <v>2873</v>
      </c>
      <c r="D571" s="624" t="str">
        <f>RIGHT(A571,LEN(A571)-SEARCH("",A571))</f>
        <v>mreKertész</v>
      </c>
      <c r="E571" s="624"/>
      <c r="F571" s="676" t="str">
        <f>MID(A571,SEARCH("",A571)+1,99)</f>
        <v>mreKertész</v>
      </c>
      <c r="G571" s="676"/>
      <c r="H571" s="814" t="str">
        <f>SUBSTITUTE(A571,CHAR(160),CHAR(32))</f>
        <v>ImreKertész</v>
      </c>
      <c r="I571" s="814"/>
      <c r="J571" s="814" t="str">
        <f>TRIM(SUBSTITUTE(CLEAN(Tableau11[[#This Row],[Auteur]]),CHAR(160),CHAR(32)))</f>
        <v>ImreKertész</v>
      </c>
      <c r="K571" s="624" t="str">
        <f>_xlfn.TEXTBEFORE(A571,"")</f>
        <v/>
      </c>
      <c r="M571" s="119"/>
      <c r="O571" s="118"/>
      <c r="Q571" s="720" t="s">
        <v>1090</v>
      </c>
      <c r="R571" s="707" t="s">
        <v>996</v>
      </c>
      <c r="S571" s="389" t="s">
        <v>189</v>
      </c>
      <c r="Z571" s="629"/>
      <c r="AM571" s="643"/>
    </row>
    <row r="572" spans="1:39" ht="14.25" customHeight="1" x14ac:dyDescent="0.15">
      <c r="A572" s="702" t="s">
        <v>1907</v>
      </c>
      <c r="C572" s="122" t="s">
        <v>20</v>
      </c>
      <c r="F572" s="676" t="str">
        <f>MID(A572,SEARCH("",A572)+1,99)</f>
        <v>osiHavilio</v>
      </c>
      <c r="G572" s="676"/>
      <c r="H572" s="814" t="str">
        <f>SUBSTITUTE(A572,CHAR(160),CHAR(32))</f>
        <v>IosiHavilio</v>
      </c>
      <c r="I572" s="814"/>
      <c r="J572" s="814" t="str">
        <f>TRIM(SUBSTITUTE(CLEAN(Tableau11[[#This Row],[Auteur]]),CHAR(160),CHAR(32)))</f>
        <v>IosiHavilio</v>
      </c>
      <c r="K572" s="125" t="str">
        <f>_xlfn.TEXTBEFORE(A572,"")</f>
        <v/>
      </c>
      <c r="M572" s="119"/>
      <c r="O572" s="118"/>
      <c r="P572" s="125" t="s">
        <v>1908</v>
      </c>
      <c r="Q572" s="634" t="s">
        <v>924</v>
      </c>
      <c r="R572" s="705" t="s">
        <v>1843</v>
      </c>
      <c r="S572" s="389" t="s">
        <v>189</v>
      </c>
      <c r="AM572" s="643"/>
    </row>
    <row r="573" spans="1:39" ht="24.95" customHeight="1" x14ac:dyDescent="0.15">
      <c r="A573" s="608" t="s">
        <v>1755</v>
      </c>
      <c r="B573" s="527" t="str">
        <f>IF(COUNTIF($A$2:A573,A573)&gt;1,"Doublon","")</f>
        <v/>
      </c>
      <c r="C573" s="122" t="s">
        <v>20</v>
      </c>
      <c r="D573" s="125" t="s">
        <v>882</v>
      </c>
      <c r="F573" s="676" t="str">
        <f>MID(A573,SEARCH("",A573)+1,99)</f>
        <v>rinaTeodorescu</v>
      </c>
      <c r="G573" s="676"/>
      <c r="H573" s="814" t="str">
        <f>SUBSTITUTE(A573,CHAR(160),CHAR(32))</f>
        <v>IrinaTeodorescu</v>
      </c>
      <c r="I573" s="814"/>
      <c r="J573" s="814" t="str">
        <f>TRIM(SUBSTITUTE(CLEAN(Tableau11[[#This Row],[Auteur]]),CHAR(160),CHAR(32)))</f>
        <v>IrinaTeodorescu</v>
      </c>
      <c r="K573" s="125" t="str">
        <f>_xlfn.TEXTBEFORE(A573,"")</f>
        <v/>
      </c>
      <c r="M573" s="119"/>
      <c r="O573" s="118"/>
      <c r="Q573" s="574" t="s">
        <v>92</v>
      </c>
      <c r="R573" s="704" t="s">
        <v>1266</v>
      </c>
      <c r="S573" s="388" t="s">
        <v>25</v>
      </c>
      <c r="T573" s="299"/>
      <c r="U573" s="129"/>
      <c r="Z573" s="125" t="s">
        <v>1756</v>
      </c>
      <c r="AA573" s="125" t="s">
        <v>882</v>
      </c>
      <c r="AB573" s="124"/>
      <c r="AM573" s="643" t="s">
        <v>26</v>
      </c>
    </row>
    <row r="574" spans="1:39" ht="24.95" customHeight="1" x14ac:dyDescent="0.15">
      <c r="A574" s="125" t="s">
        <v>1755</v>
      </c>
      <c r="B574" s="527"/>
      <c r="C574" s="122"/>
      <c r="D574" s="127"/>
      <c r="E574" s="127"/>
      <c r="F574" s="676" t="str">
        <f>MID(A574,SEARCH("",A574)+1,99)</f>
        <v>rinaTeodorescu</v>
      </c>
      <c r="G574" s="676"/>
      <c r="H574" s="814" t="str">
        <f>SUBSTITUTE(A574,CHAR(160),CHAR(32))</f>
        <v>IrinaTeodorescu</v>
      </c>
      <c r="I574" s="814"/>
      <c r="J574" s="814" t="str">
        <f>TRIM(SUBSTITUTE(CLEAN(Tableau11[[#This Row],[Auteur]]),CHAR(160),CHAR(32)))</f>
        <v>IrinaTeodorescu</v>
      </c>
      <c r="K574" s="801" t="str">
        <f>_xlfn.TEXTBEFORE(A574,"")</f>
        <v/>
      </c>
      <c r="L574" s="116"/>
      <c r="M574" s="121"/>
      <c r="N574" s="276"/>
      <c r="O574" s="118"/>
      <c r="P574" s="133"/>
      <c r="Q574" s="281" t="s">
        <v>1091</v>
      </c>
      <c r="R574" s="779" t="s">
        <v>2073</v>
      </c>
      <c r="S574" s="389" t="s">
        <v>25</v>
      </c>
      <c r="T574" s="115"/>
      <c r="U574" s="129"/>
      <c r="V574" s="114"/>
      <c r="W574" s="114"/>
      <c r="X574" s="114"/>
      <c r="Y574" s="114"/>
      <c r="Z574" s="288"/>
      <c r="AA574" s="131"/>
      <c r="AB574" s="124"/>
      <c r="AC574" s="114"/>
      <c r="AD574" s="114"/>
      <c r="AE574" s="114"/>
      <c r="AF574" s="114"/>
      <c r="AH574" s="352"/>
      <c r="AI574" s="115"/>
      <c r="AJ574" s="115"/>
      <c r="AK574" s="115"/>
      <c r="AM574" s="643"/>
    </row>
    <row r="575" spans="1:39" ht="24.95" customHeight="1" x14ac:dyDescent="0.15">
      <c r="A575" s="608" t="s">
        <v>1696</v>
      </c>
      <c r="B575" s="527" t="str">
        <f>IF(COUNTIF($A$2:A575,A575)&gt;1,"Doublon","")</f>
        <v/>
      </c>
      <c r="C575" s="122" t="s">
        <v>20</v>
      </c>
      <c r="D575" s="127" t="s">
        <v>166</v>
      </c>
      <c r="E575" s="127"/>
      <c r="F575" s="676" t="str">
        <f>MID(A575,SEARCH("",A575)+1,99)</f>
        <v>sabelAllende</v>
      </c>
      <c r="G575" s="676"/>
      <c r="H575" s="814" t="str">
        <f>SUBSTITUTE(A575,CHAR(160),CHAR(32))</f>
        <v>IsabelAllende</v>
      </c>
      <c r="I575" s="814"/>
      <c r="J575" s="814" t="str">
        <f>TRIM(SUBSTITUTE(CLEAN(Tableau11[[#This Row],[Auteur]]),CHAR(160),CHAR(32)))</f>
        <v>IsabelAllende</v>
      </c>
      <c r="K575" s="801" t="str">
        <f>_xlfn.TEXTBEFORE(A575,"")</f>
        <v/>
      </c>
      <c r="L575" s="114"/>
      <c r="M575" s="119"/>
      <c r="N575" s="279"/>
      <c r="O575" s="118"/>
      <c r="P575" s="294"/>
      <c r="Q575" s="572" t="s">
        <v>42</v>
      </c>
      <c r="R575" s="704" t="s">
        <v>1266</v>
      </c>
      <c r="S575" s="388" t="s">
        <v>25</v>
      </c>
      <c r="T575" s="118"/>
      <c r="U575" s="129"/>
      <c r="V575" s="114"/>
      <c r="W575" s="114"/>
      <c r="X575" s="114"/>
      <c r="Y575" s="114"/>
      <c r="Z575" s="284" t="s">
        <v>1697</v>
      </c>
      <c r="AA575" s="131" t="s">
        <v>166</v>
      </c>
      <c r="AB575" s="124"/>
      <c r="AC575" s="114"/>
      <c r="AD575" s="114"/>
      <c r="AE575" s="114"/>
      <c r="AF575" s="114"/>
      <c r="AH575" s="352"/>
      <c r="AI575" s="115"/>
      <c r="AJ575" s="115"/>
      <c r="AK575" s="115"/>
      <c r="AM575" s="643" t="s">
        <v>26</v>
      </c>
    </row>
    <row r="576" spans="1:39" ht="14.1" customHeight="1" x14ac:dyDescent="0.2">
      <c r="A576" s="652" t="s">
        <v>1696</v>
      </c>
      <c r="C576" s="122" t="s">
        <v>20</v>
      </c>
      <c r="D576" s="624" t="str">
        <f>RIGHT(A576,LEN(A576)-SEARCH("",A576))</f>
        <v>sabelAllende</v>
      </c>
      <c r="F576" s="676" t="str">
        <f>MID(A576,SEARCH("",A576)+1,99)</f>
        <v>sabelAllende</v>
      </c>
      <c r="G576" s="676"/>
      <c r="H576" s="814" t="str">
        <f>SUBSTITUTE(A576,CHAR(160),CHAR(32))</f>
        <v>IsabelAllende</v>
      </c>
      <c r="I576" s="814"/>
      <c r="J576" s="814" t="str">
        <f>TRIM(SUBSTITUTE(CLEAN(Tableau11[[#This Row],[Auteur]]),CHAR(160),CHAR(32)))</f>
        <v>IsabelAllende</v>
      </c>
      <c r="K576" s="125" t="str">
        <f>_xlfn.TEXTBEFORE(A576,"")</f>
        <v/>
      </c>
      <c r="M576" s="119"/>
      <c r="O576" s="118"/>
      <c r="Q576" s="669" t="s">
        <v>1120</v>
      </c>
      <c r="R576" s="708" t="s">
        <v>1843</v>
      </c>
      <c r="S576" s="388" t="s">
        <v>25</v>
      </c>
      <c r="AM576" s="643"/>
    </row>
    <row r="577" spans="1:39" ht="12.95" customHeight="1" x14ac:dyDescent="0.15">
      <c r="A577" s="730" t="s">
        <v>1771</v>
      </c>
      <c r="C577" s="115" t="s">
        <v>20</v>
      </c>
      <c r="F577" s="676" t="str">
        <f>MID(A577,SEARCH("",A577)+1,99)</f>
        <v>.L.Blanchard</v>
      </c>
      <c r="G577" s="676"/>
      <c r="H577" s="814" t="str">
        <f>SUBSTITUTE(A577,CHAR(160),CHAR(32))</f>
        <v>J.L.Blanchard</v>
      </c>
      <c r="I577" s="814"/>
      <c r="J577" s="814" t="str">
        <f>TRIM(SUBSTITUTE(CLEAN(Tableau11[[#This Row],[Auteur]]),CHAR(160),CHAR(32)))</f>
        <v>J.L.Blanchard</v>
      </c>
      <c r="K577" s="125" t="str">
        <f>_xlfn.TEXTBEFORE(A577,"")</f>
        <v/>
      </c>
      <c r="Q577" s="125" t="s">
        <v>426</v>
      </c>
      <c r="R577" s="705" t="s">
        <v>1266</v>
      </c>
      <c r="S577" s="398" t="s">
        <v>189</v>
      </c>
      <c r="AM577" s="643"/>
    </row>
    <row r="578" spans="1:39" ht="12.95" customHeight="1" x14ac:dyDescent="0.15">
      <c r="A578" s="284" t="s">
        <v>2174</v>
      </c>
      <c r="B578" s="527" t="str">
        <f>IF(COUNTIF($A$2:A578,A578)&gt;1,"Doublon","")</f>
        <v/>
      </c>
      <c r="C578" s="122" t="s">
        <v>20</v>
      </c>
      <c r="D578" s="127" t="s">
        <v>418</v>
      </c>
      <c r="E578" s="127"/>
      <c r="F578" s="676" t="str">
        <f>MID(A578,SEARCH("",A578)+1,99)</f>
        <v>ackHiggins</v>
      </c>
      <c r="G578" s="676"/>
      <c r="H578" s="814" t="str">
        <f>SUBSTITUTE(A578,CHAR(160),CHAR(32))</f>
        <v>JackHiggins</v>
      </c>
      <c r="I578" s="814"/>
      <c r="J578" s="814" t="str">
        <f>TRIM(SUBSTITUTE(CLEAN(Tableau11[[#This Row],[Auteur]]),CHAR(160),CHAR(32)))</f>
        <v>JackHiggins</v>
      </c>
      <c r="K578" s="801" t="str">
        <f>_xlfn.TEXTBEFORE(A578,"")</f>
        <v/>
      </c>
      <c r="L578" s="114"/>
      <c r="M578" s="119"/>
      <c r="N578" s="279"/>
      <c r="O578" s="118"/>
      <c r="P578" s="133" t="s">
        <v>2175</v>
      </c>
      <c r="Q578" s="572" t="s">
        <v>24</v>
      </c>
      <c r="R578" s="706" t="s">
        <v>2113</v>
      </c>
      <c r="S578" s="389" t="s">
        <v>189</v>
      </c>
      <c r="T578" s="115"/>
      <c r="U578" s="129"/>
      <c r="V578" s="114"/>
      <c r="W578" s="114"/>
      <c r="X578" s="114"/>
      <c r="Y578" s="116" t="s">
        <v>30</v>
      </c>
      <c r="Z578" s="284" t="s">
        <v>2174</v>
      </c>
      <c r="AA578" s="131" t="s">
        <v>418</v>
      </c>
      <c r="AB578" s="124"/>
      <c r="AC578" s="114"/>
      <c r="AD578" s="114"/>
      <c r="AE578" s="114"/>
      <c r="AF578" s="114"/>
      <c r="AH578" s="352"/>
      <c r="AI578" s="115"/>
      <c r="AJ578" s="115"/>
      <c r="AK578" s="115"/>
      <c r="AM578" s="643"/>
    </row>
    <row r="579" spans="1:39" ht="12.95" customHeight="1" x14ac:dyDescent="0.15">
      <c r="A579" s="284" t="s">
        <v>2174</v>
      </c>
      <c r="B579" s="527" t="str">
        <f>IF(COUNTIF($A$2:A579,A579)&gt;1,"Doublon","")</f>
        <v>Doublon</v>
      </c>
      <c r="C579" s="115"/>
      <c r="D579" s="127" t="s">
        <v>418</v>
      </c>
      <c r="E579" s="127"/>
      <c r="F579" s="676" t="str">
        <f>MID(A579,SEARCH("",A579)+1,99)</f>
        <v>ackHiggins</v>
      </c>
      <c r="G579" s="676"/>
      <c r="H579" s="814" t="str">
        <f>SUBSTITUTE(A579,CHAR(160),CHAR(32))</f>
        <v>JackHiggins</v>
      </c>
      <c r="I579" s="814"/>
      <c r="J579" s="814" t="str">
        <f>TRIM(SUBSTITUTE(CLEAN(Tableau11[[#This Row],[Auteur]]),CHAR(160),CHAR(32)))</f>
        <v>JackHiggins</v>
      </c>
      <c r="K579" s="801" t="str">
        <f>_xlfn.TEXTBEFORE(A579,"")</f>
        <v/>
      </c>
      <c r="L579" s="114"/>
      <c r="M579" s="119"/>
      <c r="N579" s="279" t="s">
        <v>22</v>
      </c>
      <c r="O579" s="118"/>
      <c r="P579" s="133" t="s">
        <v>2176</v>
      </c>
      <c r="Q579" s="572" t="s">
        <v>31</v>
      </c>
      <c r="R579" s="706" t="s">
        <v>2113</v>
      </c>
      <c r="S579" s="389" t="s">
        <v>189</v>
      </c>
      <c r="T579" s="115"/>
      <c r="U579" s="129"/>
      <c r="V579" s="114"/>
      <c r="W579" s="114"/>
      <c r="X579" s="114"/>
      <c r="Y579" s="114"/>
      <c r="Z579" s="114"/>
      <c r="AA579" s="127"/>
      <c r="AB579" s="124"/>
      <c r="AC579" s="114"/>
      <c r="AD579" s="114"/>
      <c r="AE579" s="114"/>
      <c r="AF579" s="114"/>
      <c r="AH579" s="352"/>
      <c r="AI579" s="115"/>
      <c r="AJ579" s="115"/>
      <c r="AK579" s="115"/>
      <c r="AM579" s="643"/>
    </row>
    <row r="580" spans="1:39" ht="12.95" customHeight="1" x14ac:dyDescent="0.15">
      <c r="A580" s="284" t="s">
        <v>2174</v>
      </c>
      <c r="B580" s="527" t="str">
        <f>IF(COUNTIF($A$2:A580,A580)&gt;1,"Doublon","")</f>
        <v>Doublon</v>
      </c>
      <c r="C580" s="115"/>
      <c r="D580" s="127" t="s">
        <v>418</v>
      </c>
      <c r="E580" s="127"/>
      <c r="F580" s="676" t="str">
        <f>MID(A580,SEARCH("",A580)+1,99)</f>
        <v>ackHiggins</v>
      </c>
      <c r="G580" s="676"/>
      <c r="H580" s="814" t="str">
        <f>SUBSTITUTE(A580,CHAR(160),CHAR(32))</f>
        <v>JackHiggins</v>
      </c>
      <c r="I580" s="814"/>
      <c r="J580" s="814" t="str">
        <f>TRIM(SUBSTITUTE(CLEAN(Tableau11[[#This Row],[Auteur]]),CHAR(160),CHAR(32)))</f>
        <v>JackHiggins</v>
      </c>
      <c r="K580" s="801" t="str">
        <f>_xlfn.TEXTBEFORE(A580,"")</f>
        <v/>
      </c>
      <c r="L580" s="114"/>
      <c r="M580" s="119"/>
      <c r="N580" s="279"/>
      <c r="O580" s="118"/>
      <c r="P580" s="133" t="s">
        <v>2177</v>
      </c>
      <c r="Q580" s="572" t="s">
        <v>31</v>
      </c>
      <c r="R580" s="706" t="s">
        <v>2113</v>
      </c>
      <c r="S580" s="389" t="s">
        <v>189</v>
      </c>
      <c r="T580" s="115"/>
      <c r="U580" s="129"/>
      <c r="V580" s="114"/>
      <c r="W580" s="114"/>
      <c r="X580" s="114"/>
      <c r="Y580" s="114"/>
      <c r="Z580" s="114"/>
      <c r="AA580" s="127"/>
      <c r="AB580" s="124"/>
      <c r="AC580" s="114"/>
      <c r="AD580" s="114"/>
      <c r="AE580" s="114"/>
      <c r="AF580" s="114"/>
      <c r="AH580" s="352"/>
      <c r="AI580" s="115"/>
      <c r="AJ580" s="115"/>
      <c r="AK580" s="115"/>
      <c r="AM580" s="643"/>
    </row>
    <row r="581" spans="1:39" ht="12.95" customHeight="1" x14ac:dyDescent="0.15">
      <c r="A581" s="284" t="s">
        <v>2174</v>
      </c>
      <c r="B581" s="527" t="str">
        <f>IF(COUNTIF($A$2:A581,A581)&gt;1,"Doublon","")</f>
        <v>Doublon</v>
      </c>
      <c r="C581" s="115"/>
      <c r="D581" s="127" t="s">
        <v>418</v>
      </c>
      <c r="E581" s="127"/>
      <c r="F581" s="676" t="str">
        <f>MID(A581,SEARCH("",A581)+1,99)</f>
        <v>ackHiggins</v>
      </c>
      <c r="G581" s="676"/>
      <c r="H581" s="814" t="str">
        <f>SUBSTITUTE(A581,CHAR(160),CHAR(32))</f>
        <v>JackHiggins</v>
      </c>
      <c r="I581" s="814"/>
      <c r="J581" s="814" t="str">
        <f>TRIM(SUBSTITUTE(CLEAN(Tableau11[[#This Row],[Auteur]]),CHAR(160),CHAR(32)))</f>
        <v>JackHiggins</v>
      </c>
      <c r="K581" s="801" t="str">
        <f>_xlfn.TEXTBEFORE(A581,"")</f>
        <v/>
      </c>
      <c r="L581" s="114"/>
      <c r="M581" s="119"/>
      <c r="N581" s="279"/>
      <c r="O581" s="118"/>
      <c r="P581" s="133" t="s">
        <v>2178</v>
      </c>
      <c r="Q581" s="572" t="s">
        <v>31</v>
      </c>
      <c r="R581" s="706" t="s">
        <v>2113</v>
      </c>
      <c r="S581" s="389" t="s">
        <v>189</v>
      </c>
      <c r="T581" s="115"/>
      <c r="U581" s="129"/>
      <c r="V581" s="114"/>
      <c r="W581" s="114"/>
      <c r="X581" s="114"/>
      <c r="Y581" s="114"/>
      <c r="Z581" s="114"/>
      <c r="AA581" s="127"/>
      <c r="AB581" s="124"/>
      <c r="AC581" s="114"/>
      <c r="AD581" s="114"/>
      <c r="AE581" s="114"/>
      <c r="AF581" s="114"/>
      <c r="AH581" s="352"/>
      <c r="AI581" s="115"/>
      <c r="AJ581" s="115"/>
      <c r="AK581" s="115"/>
      <c r="AM581" s="643"/>
    </row>
    <row r="582" spans="1:39" ht="24.95" customHeight="1" x14ac:dyDescent="0.15">
      <c r="A582" s="284" t="s">
        <v>2174</v>
      </c>
      <c r="B582" s="527" t="str">
        <f>IF(COUNTIF($A$2:A582,A582)&gt;1,"Doublon","")</f>
        <v>Doublon</v>
      </c>
      <c r="C582" s="115"/>
      <c r="D582" s="127" t="s">
        <v>418</v>
      </c>
      <c r="E582" s="127"/>
      <c r="F582" s="676" t="str">
        <f>MID(A582,SEARCH("",A582)+1,99)</f>
        <v>ackHiggins</v>
      </c>
      <c r="G582" s="676"/>
      <c r="H582" s="814" t="str">
        <f>SUBSTITUTE(A582,CHAR(160),CHAR(32))</f>
        <v>JackHiggins</v>
      </c>
      <c r="I582" s="814"/>
      <c r="J582" s="814" t="str">
        <f>TRIM(SUBSTITUTE(CLEAN(Tableau11[[#This Row],[Auteur]]),CHAR(160),CHAR(32)))</f>
        <v>JackHiggins</v>
      </c>
      <c r="K582" s="801" t="str">
        <f>_xlfn.TEXTBEFORE(A582,"")</f>
        <v/>
      </c>
      <c r="L582" s="114"/>
      <c r="M582" s="119"/>
      <c r="N582" s="279"/>
      <c r="O582" s="118"/>
      <c r="P582" s="133" t="s">
        <v>2179</v>
      </c>
      <c r="Q582" s="572" t="s">
        <v>31</v>
      </c>
      <c r="R582" s="706" t="s">
        <v>2113</v>
      </c>
      <c r="S582" s="389" t="s">
        <v>189</v>
      </c>
      <c r="T582" s="115"/>
      <c r="U582" s="129"/>
      <c r="V582" s="114"/>
      <c r="W582" s="114"/>
      <c r="X582" s="114"/>
      <c r="Y582" s="114"/>
      <c r="Z582" s="114"/>
      <c r="AA582" s="127"/>
      <c r="AB582" s="124"/>
      <c r="AC582" s="114"/>
      <c r="AD582" s="114"/>
      <c r="AE582" s="114"/>
      <c r="AF582" s="114"/>
      <c r="AH582" s="352"/>
      <c r="AI582" s="115"/>
      <c r="AJ582" s="115"/>
      <c r="AK582" s="115"/>
      <c r="AM582" s="643"/>
    </row>
    <row r="583" spans="1:39" ht="24.95" customHeight="1" x14ac:dyDescent="0.15">
      <c r="A583" s="284" t="s">
        <v>2174</v>
      </c>
      <c r="B583" s="527" t="str">
        <f>IF(COUNTIF($A$2:A583,A583)&gt;1,"Doublon","")</f>
        <v>Doublon</v>
      </c>
      <c r="C583" s="115"/>
      <c r="D583" s="127" t="s">
        <v>418</v>
      </c>
      <c r="E583" s="127"/>
      <c r="F583" s="676" t="str">
        <f>MID(A583,SEARCH("",A583)+1,99)</f>
        <v>ackHiggins</v>
      </c>
      <c r="G583" s="676"/>
      <c r="H583" s="814" t="str">
        <f>SUBSTITUTE(A583,CHAR(160),CHAR(32))</f>
        <v>JackHiggins</v>
      </c>
      <c r="I583" s="814"/>
      <c r="J583" s="814" t="str">
        <f>TRIM(SUBSTITUTE(CLEAN(Tableau11[[#This Row],[Auteur]]),CHAR(160),CHAR(32)))</f>
        <v>JackHiggins</v>
      </c>
      <c r="K583" s="801" t="str">
        <f>_xlfn.TEXTBEFORE(A583,"")</f>
        <v/>
      </c>
      <c r="L583" s="114"/>
      <c r="M583" s="119"/>
      <c r="N583" s="279"/>
      <c r="O583" s="118"/>
      <c r="P583" s="133" t="s">
        <v>2180</v>
      </c>
      <c r="Q583" s="572" t="s">
        <v>31</v>
      </c>
      <c r="R583" s="706" t="s">
        <v>2113</v>
      </c>
      <c r="S583" s="389" t="s">
        <v>189</v>
      </c>
      <c r="T583" s="115"/>
      <c r="U583" s="129"/>
      <c r="V583" s="114"/>
      <c r="W583" s="114"/>
      <c r="X583" s="114"/>
      <c r="Y583" s="114"/>
      <c r="Z583" s="114"/>
      <c r="AA583" s="127"/>
      <c r="AB583" s="124"/>
      <c r="AC583" s="114"/>
      <c r="AD583" s="114"/>
      <c r="AE583" s="114"/>
      <c r="AF583" s="114"/>
      <c r="AH583" s="352"/>
      <c r="AI583" s="115"/>
      <c r="AJ583" s="115"/>
      <c r="AK583" s="115"/>
      <c r="AM583" s="643"/>
    </row>
    <row r="584" spans="1:39" ht="12.95" customHeight="1" x14ac:dyDescent="0.15">
      <c r="A584" s="284" t="s">
        <v>2174</v>
      </c>
      <c r="B584" s="527" t="str">
        <f>IF(COUNTIF($A$2:A584,A584)&gt;1,"Doublon","")</f>
        <v>Doublon</v>
      </c>
      <c r="C584" s="115"/>
      <c r="D584" s="127" t="s">
        <v>418</v>
      </c>
      <c r="E584" s="127"/>
      <c r="F584" s="676" t="str">
        <f>MID(A584,SEARCH("",A584)+1,99)</f>
        <v>ackHiggins</v>
      </c>
      <c r="G584" s="676"/>
      <c r="H584" s="814" t="str">
        <f>SUBSTITUTE(A584,CHAR(160),CHAR(32))</f>
        <v>JackHiggins</v>
      </c>
      <c r="I584" s="814"/>
      <c r="J584" s="814" t="str">
        <f>TRIM(SUBSTITUTE(CLEAN(Tableau11[[#This Row],[Auteur]]),CHAR(160),CHAR(32)))</f>
        <v>JackHiggins</v>
      </c>
      <c r="K584" s="801" t="str">
        <f>_xlfn.TEXTBEFORE(A584,"")</f>
        <v/>
      </c>
      <c r="L584" s="114"/>
      <c r="M584" s="119"/>
      <c r="N584" s="279"/>
      <c r="O584" s="118"/>
      <c r="P584" s="133" t="s">
        <v>2181</v>
      </c>
      <c r="Q584" s="572" t="s">
        <v>31</v>
      </c>
      <c r="R584" s="706" t="s">
        <v>2113</v>
      </c>
      <c r="S584" s="389" t="s">
        <v>189</v>
      </c>
      <c r="T584" s="115"/>
      <c r="U584" s="129"/>
      <c r="V584" s="114"/>
      <c r="W584" s="114"/>
      <c r="X584" s="114"/>
      <c r="Y584" s="114"/>
      <c r="Z584" s="114"/>
      <c r="AA584" s="127"/>
      <c r="AB584" s="124"/>
      <c r="AC584" s="114"/>
      <c r="AD584" s="114"/>
      <c r="AE584" s="114"/>
      <c r="AF584" s="114"/>
      <c r="AH584" s="352"/>
      <c r="AI584" s="115"/>
      <c r="AJ584" s="115"/>
      <c r="AK584" s="115"/>
      <c r="AM584" s="643"/>
    </row>
    <row r="585" spans="1:39" ht="12.95" customHeight="1" x14ac:dyDescent="0.15">
      <c r="A585" s="284" t="s">
        <v>2174</v>
      </c>
      <c r="B585" s="527" t="str">
        <f>IF(COUNTIF($A$2:A585,A585)&gt;1,"Doublon","")</f>
        <v>Doublon</v>
      </c>
      <c r="C585" s="115"/>
      <c r="D585" s="127" t="s">
        <v>418</v>
      </c>
      <c r="E585" s="127"/>
      <c r="F585" s="676" t="str">
        <f>MID(A585,SEARCH("",A585)+1,99)</f>
        <v>ackHiggins</v>
      </c>
      <c r="G585" s="676"/>
      <c r="H585" s="814" t="str">
        <f>SUBSTITUTE(A585,CHAR(160),CHAR(32))</f>
        <v>JackHiggins</v>
      </c>
      <c r="I585" s="814"/>
      <c r="J585" s="814" t="str">
        <f>TRIM(SUBSTITUTE(CLEAN(Tableau11[[#This Row],[Auteur]]),CHAR(160),CHAR(32)))</f>
        <v>JackHiggins</v>
      </c>
      <c r="K585" s="801" t="str">
        <f>_xlfn.TEXTBEFORE(A585,"")</f>
        <v/>
      </c>
      <c r="L585" s="114"/>
      <c r="M585" s="119"/>
      <c r="N585" s="279"/>
      <c r="O585" s="118"/>
      <c r="P585" s="133" t="s">
        <v>2182</v>
      </c>
      <c r="Q585" s="572" t="s">
        <v>31</v>
      </c>
      <c r="R585" s="706" t="s">
        <v>2113</v>
      </c>
      <c r="S585" s="389" t="s">
        <v>189</v>
      </c>
      <c r="T585" s="115"/>
      <c r="U585" s="129"/>
      <c r="V585" s="114"/>
      <c r="W585" s="114"/>
      <c r="X585" s="114"/>
      <c r="Y585" s="114"/>
      <c r="Z585" s="114"/>
      <c r="AA585" s="127"/>
      <c r="AB585" s="124"/>
      <c r="AC585" s="114"/>
      <c r="AD585" s="114"/>
      <c r="AE585" s="114"/>
      <c r="AF585" s="114"/>
      <c r="AH585" s="352"/>
      <c r="AI585" s="115"/>
      <c r="AJ585" s="115"/>
      <c r="AK585" s="115"/>
      <c r="AM585" s="643"/>
    </row>
    <row r="586" spans="1:39" ht="12.95" customHeight="1" x14ac:dyDescent="0.15">
      <c r="A586" s="491" t="s">
        <v>2524</v>
      </c>
      <c r="B586" s="527" t="str">
        <f>IF(COUNTIF($A$2:A586,A586)&gt;1,"Doublon","")</f>
        <v/>
      </c>
      <c r="C586" s="122" t="s">
        <v>20</v>
      </c>
      <c r="D586" s="127" t="s">
        <v>211</v>
      </c>
      <c r="E586" s="127"/>
      <c r="F586" s="676" t="str">
        <f>MID(A586,SEARCH("",A586)+1,99)</f>
        <v>acquesExpert</v>
      </c>
      <c r="G586" s="676"/>
      <c r="H586" s="814" t="str">
        <f>SUBSTITUTE(A586,CHAR(160),CHAR(32))</f>
        <v>JacquesExpert</v>
      </c>
      <c r="I586" s="814"/>
      <c r="J586" s="814" t="str">
        <f>TRIM(SUBSTITUTE(CLEAN(Tableau11[[#This Row],[Auteur]]),CHAR(160),CHAR(32)))</f>
        <v>JacquesExpert</v>
      </c>
      <c r="K586" s="801" t="str">
        <f>_xlfn.TEXTBEFORE(A586,"")</f>
        <v/>
      </c>
      <c r="L586" s="116" t="s">
        <v>26</v>
      </c>
      <c r="M586" s="119" t="s">
        <v>20</v>
      </c>
      <c r="N586" s="276" t="s">
        <v>22</v>
      </c>
      <c r="O586" s="118" t="s">
        <v>30</v>
      </c>
      <c r="P586" s="248" t="s">
        <v>2525</v>
      </c>
      <c r="Q586" s="572" t="s">
        <v>82</v>
      </c>
      <c r="R586" s="704" t="s">
        <v>2409</v>
      </c>
      <c r="S586" s="389" t="s">
        <v>189</v>
      </c>
      <c r="T586" s="375"/>
      <c r="U586" s="129"/>
      <c r="V586" s="114"/>
      <c r="W586" s="114"/>
      <c r="X586" s="114"/>
      <c r="Y586" s="114"/>
      <c r="Z586" s="491" t="s">
        <v>2524</v>
      </c>
      <c r="AA586" s="131" t="s">
        <v>211</v>
      </c>
      <c r="AB586" s="124"/>
      <c r="AC586" s="114"/>
      <c r="AD586" s="114"/>
      <c r="AE586" s="114"/>
      <c r="AF586" s="114"/>
      <c r="AH586" s="352"/>
      <c r="AI586" s="115"/>
      <c r="AJ586" s="115"/>
      <c r="AK586" s="115"/>
      <c r="AM586" s="643"/>
    </row>
    <row r="587" spans="1:39" ht="12.95" customHeight="1" x14ac:dyDescent="0.15">
      <c r="A587" s="491" t="s">
        <v>2524</v>
      </c>
      <c r="B587" s="527" t="str">
        <f>IF(COUNTIF($A$2:A587,A587)&gt;1,"Doublon","")</f>
        <v>Doublon</v>
      </c>
      <c r="C587" s="115"/>
      <c r="D587" s="127" t="s">
        <v>211</v>
      </c>
      <c r="E587" s="131"/>
      <c r="F587" s="676" t="str">
        <f>MID(A587,SEARCH("",A587)+1,99)</f>
        <v>acquesExpert</v>
      </c>
      <c r="G587" s="676"/>
      <c r="H587" s="814" t="str">
        <f>SUBSTITUTE(A587,CHAR(160),CHAR(32))</f>
        <v>JacquesExpert</v>
      </c>
      <c r="I587" s="814"/>
      <c r="J587" s="814" t="str">
        <f>TRIM(SUBSTITUTE(CLEAN(Tableau11[[#This Row],[Auteur]]),CHAR(160),CHAR(32)))</f>
        <v>JacquesExpert</v>
      </c>
      <c r="K587" s="805" t="str">
        <f>_xlfn.TEXTBEFORE(A587,"")</f>
        <v/>
      </c>
      <c r="L587" s="116" t="s">
        <v>26</v>
      </c>
      <c r="M587" s="119"/>
      <c r="N587" s="276" t="s">
        <v>22</v>
      </c>
      <c r="O587" s="118"/>
      <c r="P587" s="248" t="s">
        <v>2526</v>
      </c>
      <c r="Q587" s="572" t="s">
        <v>82</v>
      </c>
      <c r="R587" s="704" t="s">
        <v>2409</v>
      </c>
      <c r="S587" s="389" t="s">
        <v>189</v>
      </c>
      <c r="T587" s="115"/>
      <c r="U587" s="129"/>
      <c r="V587" s="114"/>
      <c r="W587" s="114"/>
      <c r="X587" s="114"/>
      <c r="Y587" s="114"/>
      <c r="Z587" s="114"/>
      <c r="AA587" s="131"/>
      <c r="AB587" s="124"/>
      <c r="AC587" s="114"/>
      <c r="AD587" s="114"/>
      <c r="AE587" s="114"/>
      <c r="AF587" s="114"/>
      <c r="AH587" s="352"/>
      <c r="AI587" s="115"/>
      <c r="AJ587" s="115"/>
      <c r="AK587" s="115"/>
      <c r="AM587" s="643"/>
    </row>
    <row r="588" spans="1:39" ht="12.95" customHeight="1" x14ac:dyDescent="0.15">
      <c r="A588" s="491" t="s">
        <v>2524</v>
      </c>
      <c r="B588" s="527" t="str">
        <f>IF(COUNTIF($A$2:A588,A588)&gt;1,"Doublon","")</f>
        <v>Doublon</v>
      </c>
      <c r="C588" s="115"/>
      <c r="D588" s="127" t="s">
        <v>211</v>
      </c>
      <c r="E588" s="131"/>
      <c r="F588" s="676" t="str">
        <f>MID(A588,SEARCH("",A588)+1,99)</f>
        <v>acquesExpert</v>
      </c>
      <c r="G588" s="676"/>
      <c r="H588" s="814" t="str">
        <f>SUBSTITUTE(A588,CHAR(160),CHAR(32))</f>
        <v>JacquesExpert</v>
      </c>
      <c r="I588" s="814"/>
      <c r="J588" s="814" t="str">
        <f>TRIM(SUBSTITUTE(CLEAN(Tableau11[[#This Row],[Auteur]]),CHAR(160),CHAR(32)))</f>
        <v>JacquesExpert</v>
      </c>
      <c r="K588" s="805" t="str">
        <f>_xlfn.TEXTBEFORE(A588,"")</f>
        <v/>
      </c>
      <c r="L588" s="116" t="s">
        <v>26</v>
      </c>
      <c r="M588" s="119"/>
      <c r="N588" s="276" t="s">
        <v>22</v>
      </c>
      <c r="O588" s="118"/>
      <c r="P588" s="248" t="s">
        <v>419</v>
      </c>
      <c r="Q588" s="572" t="s">
        <v>82</v>
      </c>
      <c r="R588" s="704" t="s">
        <v>2409</v>
      </c>
      <c r="S588" s="389" t="s">
        <v>189</v>
      </c>
      <c r="T588" s="115"/>
      <c r="U588" s="129"/>
      <c r="V588" s="114"/>
      <c r="W588" s="114"/>
      <c r="X588" s="114"/>
      <c r="Y588" s="114"/>
      <c r="Z588" s="114"/>
      <c r="AA588" s="131"/>
      <c r="AB588" s="124"/>
      <c r="AC588" s="114"/>
      <c r="AD588" s="114"/>
      <c r="AE588" s="114"/>
      <c r="AF588" s="114"/>
      <c r="AH588" s="352"/>
      <c r="AI588" s="115"/>
      <c r="AJ588" s="115"/>
      <c r="AK588" s="115"/>
      <c r="AM588" s="643"/>
    </row>
    <row r="589" spans="1:39" ht="12.95" customHeight="1" x14ac:dyDescent="0.15">
      <c r="A589" s="125" t="s">
        <v>1813</v>
      </c>
      <c r="C589" s="115" t="s">
        <v>20</v>
      </c>
      <c r="F589" s="676" t="str">
        <f>MID(A589,SEARCH("",A589)+1,99)</f>
        <v>acquesSavoie</v>
      </c>
      <c r="G589" s="676"/>
      <c r="H589" s="814" t="str">
        <f>SUBSTITUTE(A589,CHAR(160),CHAR(32))</f>
        <v>JacquesSavoie</v>
      </c>
      <c r="I589" s="814"/>
      <c r="J589" s="814" t="str">
        <f>TRIM(SUBSTITUTE(CLEAN(Tableau11[[#This Row],[Auteur]]),CHAR(160),CHAR(32)))</f>
        <v>JacquesSavoie</v>
      </c>
      <c r="K589" s="125" t="str">
        <f>_xlfn.TEXTBEFORE(A589,"")</f>
        <v/>
      </c>
      <c r="Q589" s="572" t="s">
        <v>1806</v>
      </c>
      <c r="R589" s="705" t="s">
        <v>1266</v>
      </c>
      <c r="S589" s="398" t="s">
        <v>189</v>
      </c>
      <c r="AM589" s="643"/>
    </row>
    <row r="590" spans="1:39" ht="12.95" customHeight="1" x14ac:dyDescent="0.15">
      <c r="A590" s="283" t="s">
        <v>1493</v>
      </c>
      <c r="B590" s="527" t="str">
        <f>IF(COUNTIF($A$2:A590,A590)&gt;1,"Doublon","")</f>
        <v/>
      </c>
      <c r="C590" s="115"/>
      <c r="D590" s="131"/>
      <c r="E590" s="131"/>
      <c r="F590" s="676" t="str">
        <f>MID(A590,SEARCH("",A590)+1,99)</f>
        <v>akeHinkson</v>
      </c>
      <c r="G590" s="676"/>
      <c r="H590" s="814" t="str">
        <f>SUBSTITUTE(A590,CHAR(160),CHAR(32))</f>
        <v>JakeHinkson</v>
      </c>
      <c r="I590" s="814"/>
      <c r="J590" s="814" t="str">
        <f>TRIM(SUBSTITUTE(CLEAN(Tableau11[[#This Row],[Auteur]]),CHAR(160),CHAR(32)))</f>
        <v>JakeHinkson</v>
      </c>
      <c r="K590" s="805" t="str">
        <f>_xlfn.TEXTBEFORE(A590,"")</f>
        <v/>
      </c>
      <c r="L590" s="116"/>
      <c r="M590" s="119" t="s">
        <v>20</v>
      </c>
      <c r="N590" s="276" t="s">
        <v>22</v>
      </c>
      <c r="O590" s="118"/>
      <c r="P590" s="429" t="s">
        <v>1494</v>
      </c>
      <c r="Q590" s="572" t="s">
        <v>343</v>
      </c>
      <c r="R590" s="704" t="s">
        <v>1266</v>
      </c>
      <c r="S590" s="389" t="s">
        <v>189</v>
      </c>
      <c r="T590" s="115" t="s">
        <v>20</v>
      </c>
      <c r="U590" s="129"/>
      <c r="V590" s="114"/>
      <c r="W590" s="114"/>
      <c r="X590" s="114"/>
      <c r="Y590" s="114"/>
      <c r="Z590" s="114"/>
      <c r="AA590" s="131"/>
      <c r="AB590" s="124"/>
      <c r="AC590" s="114"/>
      <c r="AD590" s="114"/>
      <c r="AE590" s="114"/>
      <c r="AF590" s="114"/>
      <c r="AH590" s="352"/>
      <c r="AI590" s="115"/>
      <c r="AJ590" s="115"/>
      <c r="AK590" s="115"/>
      <c r="AM590" s="643"/>
    </row>
    <row r="591" spans="1:39" ht="12.95" customHeight="1" x14ac:dyDescent="0.15">
      <c r="A591" s="283" t="s">
        <v>1493</v>
      </c>
      <c r="B591" s="527" t="str">
        <f>IF(COUNTIF($A$2:A591,A591)&gt;1,"Doublon","")</f>
        <v>Doublon</v>
      </c>
      <c r="C591" s="122"/>
      <c r="D591" s="127" t="s">
        <v>759</v>
      </c>
      <c r="E591" s="127"/>
      <c r="F591" s="676" t="str">
        <f>MID(A591,SEARCH("",A591)+1,99)</f>
        <v>akeHinkson</v>
      </c>
      <c r="G591" s="676"/>
      <c r="H591" s="814" t="str">
        <f>SUBSTITUTE(A591,CHAR(160),CHAR(32))</f>
        <v>JakeHinkson</v>
      </c>
      <c r="I591" s="814"/>
      <c r="J591" s="814" t="str">
        <f>TRIM(SUBSTITUTE(CLEAN(Tableau11[[#This Row],[Auteur]]),CHAR(160),CHAR(32)))</f>
        <v>JakeHinkson</v>
      </c>
      <c r="K591" s="801" t="str">
        <f>_xlfn.TEXTBEFORE(A591,"")</f>
        <v/>
      </c>
      <c r="L591" s="116"/>
      <c r="M591" s="119"/>
      <c r="N591" s="276"/>
      <c r="O591" s="118" t="s">
        <v>30</v>
      </c>
      <c r="P591" s="248" t="s">
        <v>1495</v>
      </c>
      <c r="Q591" s="572" t="s">
        <v>343</v>
      </c>
      <c r="R591" s="704" t="s">
        <v>1266</v>
      </c>
      <c r="S591" s="389" t="s">
        <v>189</v>
      </c>
      <c r="T591" s="375"/>
      <c r="U591" s="129"/>
      <c r="V591" s="114"/>
      <c r="W591" s="114"/>
      <c r="X591" s="114"/>
      <c r="Y591" s="114"/>
      <c r="Z591" s="491"/>
      <c r="AA591" s="131"/>
      <c r="AB591" s="124"/>
      <c r="AC591" s="114"/>
      <c r="AD591" s="114"/>
      <c r="AE591" s="114"/>
      <c r="AF591" s="114"/>
      <c r="AH591" s="352"/>
      <c r="AI591" s="115"/>
      <c r="AJ591" s="115"/>
      <c r="AK591" s="115"/>
      <c r="AM591" s="643"/>
    </row>
    <row r="592" spans="1:39" ht="12.95" customHeight="1" x14ac:dyDescent="0.15">
      <c r="A592" s="283" t="s">
        <v>1493</v>
      </c>
      <c r="B592" s="527" t="str">
        <f>IF(COUNTIF($A$2:A592,A592)&gt;1,"Doublon","")</f>
        <v>Doublon</v>
      </c>
      <c r="C592" s="115" t="s">
        <v>20</v>
      </c>
      <c r="D592" s="127" t="s">
        <v>759</v>
      </c>
      <c r="E592" s="127"/>
      <c r="F592" s="676" t="str">
        <f>MID(A592,SEARCH("",A592)+1,99)</f>
        <v>akeHinkson</v>
      </c>
      <c r="G592" s="676"/>
      <c r="H592" s="814" t="str">
        <f>SUBSTITUTE(A592,CHAR(160),CHAR(32))</f>
        <v>JakeHinkson</v>
      </c>
      <c r="I592" s="814"/>
      <c r="J592" s="814" t="str">
        <f>TRIM(SUBSTITUTE(CLEAN(Tableau11[[#This Row],[Auteur]]),CHAR(160),CHAR(32)))</f>
        <v>JakeHinkson</v>
      </c>
      <c r="K592" s="801" t="str">
        <f>_xlfn.TEXTBEFORE(A592,"")</f>
        <v/>
      </c>
      <c r="L592" s="114"/>
      <c r="M592" s="119"/>
      <c r="N592" s="279" t="s">
        <v>30</v>
      </c>
      <c r="O592" s="118"/>
      <c r="P592" s="429" t="s">
        <v>1496</v>
      </c>
      <c r="Q592" s="572" t="s">
        <v>74</v>
      </c>
      <c r="R592" s="704" t="s">
        <v>1266</v>
      </c>
      <c r="S592" s="389" t="s">
        <v>189</v>
      </c>
      <c r="T592" s="115"/>
      <c r="U592" s="129"/>
      <c r="V592" s="114"/>
      <c r="W592" s="114"/>
      <c r="X592" s="114"/>
      <c r="Y592" s="114"/>
      <c r="Z592" s="283" t="s">
        <v>1493</v>
      </c>
      <c r="AA592" s="131" t="s">
        <v>759</v>
      </c>
      <c r="AB592" s="124"/>
      <c r="AC592" s="114"/>
      <c r="AD592" s="114"/>
      <c r="AE592" s="114"/>
      <c r="AF592" s="114"/>
      <c r="AH592" s="352"/>
      <c r="AI592" s="115"/>
      <c r="AJ592" s="115"/>
      <c r="AK592" s="115"/>
      <c r="AM592" s="643"/>
    </row>
    <row r="593" spans="1:39" ht="12.95" customHeight="1" x14ac:dyDescent="0.15">
      <c r="A593" s="652" t="s">
        <v>2003</v>
      </c>
      <c r="C593" s="122" t="s">
        <v>20</v>
      </c>
      <c r="D593" s="675" t="s">
        <v>1172</v>
      </c>
      <c r="E593" s="676" t="s">
        <v>2004</v>
      </c>
      <c r="F593" s="676" t="str">
        <f>MID(A593,SEARCH("",A593)+1,99)</f>
        <v>﻿JamesCarlosBLAKE</v>
      </c>
      <c r="G593" s="676"/>
      <c r="H593" s="814" t="str">
        <f>SUBSTITUTE(A593,CHAR(160),CHAR(32))</f>
        <v>﻿﻿JamesCarlosBLAKE</v>
      </c>
      <c r="I593" s="814"/>
      <c r="J593" s="814" t="str">
        <f>TRIM(SUBSTITUTE(CLEAN(Tableau11[[#This Row],[Auteur]]),CHAR(160),CHAR(32)))</f>
        <v>﻿﻿JamesCarlosBLAKE</v>
      </c>
      <c r="K593" s="676" t="str">
        <f>_xlfn.TEXTBEFORE(A593,"")</f>
        <v/>
      </c>
      <c r="Q593" s="668" t="s">
        <v>996</v>
      </c>
      <c r="R593" s="705" t="s">
        <v>1843</v>
      </c>
      <c r="S593" s="389" t="s">
        <v>189</v>
      </c>
      <c r="AM593" s="643"/>
    </row>
    <row r="594" spans="1:39" ht="12.95" customHeight="1" x14ac:dyDescent="0.15">
      <c r="A594" s="284" t="s">
        <v>1497</v>
      </c>
      <c r="B594" s="527" t="str">
        <f>IF(COUNTIF($A$2:A594,A594)&gt;1,"Doublon","")</f>
        <v/>
      </c>
      <c r="C594" s="115"/>
      <c r="D594" s="127" t="s">
        <v>421</v>
      </c>
      <c r="E594" s="127"/>
      <c r="F594" s="676" t="str">
        <f>MID(A594,SEARCH("",A594)+1,99)</f>
        <v>amesEllroy</v>
      </c>
      <c r="G594" s="676"/>
      <c r="H594" s="814" t="str">
        <f>SUBSTITUTE(A594,CHAR(160),CHAR(32))</f>
        <v>JamesEllroy</v>
      </c>
      <c r="I594" s="814"/>
      <c r="J594" s="814" t="str">
        <f>TRIM(SUBSTITUTE(CLEAN(Tableau11[[#This Row],[Auteur]]),CHAR(160),CHAR(32)))</f>
        <v>JamesEllroy</v>
      </c>
      <c r="K594" s="801" t="str">
        <f>_xlfn.TEXTBEFORE(A594,"")</f>
        <v/>
      </c>
      <c r="L594" s="114"/>
      <c r="M594" s="119"/>
      <c r="N594" s="279"/>
      <c r="O594" s="118"/>
      <c r="P594" s="133" t="s">
        <v>1498</v>
      </c>
      <c r="Q594" s="572" t="s">
        <v>74</v>
      </c>
      <c r="R594" s="704" t="s">
        <v>1266</v>
      </c>
      <c r="S594" s="389" t="s">
        <v>189</v>
      </c>
      <c r="T594" s="302" t="s">
        <v>20</v>
      </c>
      <c r="U594" s="129"/>
      <c r="V594" s="114"/>
      <c r="W594" s="114"/>
      <c r="X594" s="114"/>
      <c r="Y594" s="114"/>
      <c r="Z594" s="114"/>
      <c r="AA594" s="127"/>
      <c r="AB594" s="124"/>
      <c r="AC594" s="114"/>
      <c r="AD594" s="114"/>
      <c r="AE594" s="114"/>
      <c r="AF594" s="114"/>
      <c r="AH594" s="352"/>
      <c r="AI594" s="115"/>
      <c r="AJ594" s="115"/>
      <c r="AK594" s="115"/>
      <c r="AM594" s="643"/>
    </row>
    <row r="595" spans="1:39" ht="12.95" customHeight="1" x14ac:dyDescent="0.15">
      <c r="A595" s="284" t="s">
        <v>1497</v>
      </c>
      <c r="B595" s="527" t="str">
        <f>IF(COUNTIF($A$2:A595,A595)&gt;1,"Doublon","")</f>
        <v>Doublon</v>
      </c>
      <c r="C595" s="115"/>
      <c r="D595" s="127" t="s">
        <v>421</v>
      </c>
      <c r="E595" s="127"/>
      <c r="F595" s="676" t="str">
        <f>MID(A595,SEARCH("",A595)+1,99)</f>
        <v>amesEllroy</v>
      </c>
      <c r="G595" s="676"/>
      <c r="H595" s="814" t="str">
        <f>SUBSTITUTE(A595,CHAR(160),CHAR(32))</f>
        <v>JamesEllroy</v>
      </c>
      <c r="I595" s="814"/>
      <c r="J595" s="814" t="str">
        <f>TRIM(SUBSTITUTE(CLEAN(Tableau11[[#This Row],[Auteur]]),CHAR(160),CHAR(32)))</f>
        <v>JamesEllroy</v>
      </c>
      <c r="K595" s="801" t="str">
        <f>_xlfn.TEXTBEFORE(A595,"")</f>
        <v/>
      </c>
      <c r="L595" s="114"/>
      <c r="M595" s="119"/>
      <c r="N595" s="279"/>
      <c r="O595" s="118"/>
      <c r="P595" s="133" t="s">
        <v>1499</v>
      </c>
      <c r="Q595" s="572" t="s">
        <v>74</v>
      </c>
      <c r="R595" s="704" t="s">
        <v>1266</v>
      </c>
      <c r="S595" s="389" t="s">
        <v>189</v>
      </c>
      <c r="T595" s="115"/>
      <c r="U595" s="129"/>
      <c r="V595" s="114"/>
      <c r="W595" s="114"/>
      <c r="X595" s="114"/>
      <c r="Y595" s="114"/>
      <c r="Z595" s="114"/>
      <c r="AA595" s="127"/>
      <c r="AB595" s="124"/>
      <c r="AC595" s="114"/>
      <c r="AD595" s="114"/>
      <c r="AE595" s="114"/>
      <c r="AF595" s="114"/>
      <c r="AH595" s="352"/>
      <c r="AI595" s="115"/>
      <c r="AJ595" s="115"/>
      <c r="AK595" s="115"/>
      <c r="AM595" s="643"/>
    </row>
    <row r="596" spans="1:39" ht="12.95" customHeight="1" x14ac:dyDescent="0.15">
      <c r="A596" s="284" t="s">
        <v>1497</v>
      </c>
      <c r="B596" s="527" t="str">
        <f>IF(COUNTIF($A$2:A596,A596)&gt;1,"Doublon","")</f>
        <v>Doublon</v>
      </c>
      <c r="C596" s="115"/>
      <c r="D596" s="127" t="s">
        <v>421</v>
      </c>
      <c r="E596" s="127"/>
      <c r="F596" s="676" t="str">
        <f>MID(A596,SEARCH("",A596)+1,99)</f>
        <v>amesEllroy</v>
      </c>
      <c r="G596" s="676"/>
      <c r="H596" s="814" t="str">
        <f>SUBSTITUTE(A596,CHAR(160),CHAR(32))</f>
        <v>JamesEllroy</v>
      </c>
      <c r="I596" s="814"/>
      <c r="J596" s="814" t="str">
        <f>TRIM(SUBSTITUTE(CLEAN(Tableau11[[#This Row],[Auteur]]),CHAR(160),CHAR(32)))</f>
        <v>JamesEllroy</v>
      </c>
      <c r="K596" s="801" t="str">
        <f>_xlfn.TEXTBEFORE(A596,"")</f>
        <v/>
      </c>
      <c r="L596" s="114"/>
      <c r="M596" s="119"/>
      <c r="N596" s="279"/>
      <c r="O596" s="118"/>
      <c r="P596" s="133" t="s">
        <v>1500</v>
      </c>
      <c r="Q596" s="572" t="s">
        <v>74</v>
      </c>
      <c r="R596" s="704" t="s">
        <v>1266</v>
      </c>
      <c r="S596" s="389" t="s">
        <v>189</v>
      </c>
      <c r="T596" s="115"/>
      <c r="U596" s="129"/>
      <c r="V596" s="114"/>
      <c r="W596" s="114"/>
      <c r="X596" s="114"/>
      <c r="Y596" s="114"/>
      <c r="Z596" s="114"/>
      <c r="AA596" s="127"/>
      <c r="AB596" s="124"/>
      <c r="AC596" s="114"/>
      <c r="AD596" s="114"/>
      <c r="AE596" s="114"/>
      <c r="AF596" s="114"/>
      <c r="AH596" s="352"/>
      <c r="AI596" s="115"/>
      <c r="AJ596" s="115"/>
      <c r="AK596" s="115"/>
      <c r="AM596" s="643"/>
    </row>
    <row r="597" spans="1:39" ht="12.95" customHeight="1" x14ac:dyDescent="0.15">
      <c r="A597" s="284" t="s">
        <v>1497</v>
      </c>
      <c r="B597" s="527" t="str">
        <f>IF(COUNTIF($A$2:A597,A597)&gt;1,"Doublon","")</f>
        <v>Doublon</v>
      </c>
      <c r="C597" s="115"/>
      <c r="D597" s="127" t="s">
        <v>421</v>
      </c>
      <c r="E597" s="127"/>
      <c r="F597" s="676" t="str">
        <f>MID(A597,SEARCH("",A597)+1,99)</f>
        <v>amesEllroy</v>
      </c>
      <c r="G597" s="676"/>
      <c r="H597" s="814" t="str">
        <f>SUBSTITUTE(A597,CHAR(160),CHAR(32))</f>
        <v>JamesEllroy</v>
      </c>
      <c r="I597" s="814"/>
      <c r="J597" s="814" t="str">
        <f>TRIM(SUBSTITUTE(CLEAN(Tableau11[[#This Row],[Auteur]]),CHAR(160),CHAR(32)))</f>
        <v>JamesEllroy</v>
      </c>
      <c r="K597" s="801" t="str">
        <f>_xlfn.TEXTBEFORE(A597,"")</f>
        <v/>
      </c>
      <c r="L597" s="114"/>
      <c r="M597" s="119"/>
      <c r="N597" s="279"/>
      <c r="O597" s="118"/>
      <c r="P597" s="133" t="s">
        <v>1501</v>
      </c>
      <c r="Q597" s="572" t="s">
        <v>74</v>
      </c>
      <c r="R597" s="704" t="s">
        <v>1266</v>
      </c>
      <c r="S597" s="389" t="s">
        <v>189</v>
      </c>
      <c r="T597" s="115"/>
      <c r="U597" s="129"/>
      <c r="V597" s="114"/>
      <c r="W597" s="114"/>
      <c r="X597" s="114"/>
      <c r="Y597" s="114"/>
      <c r="Z597" s="114"/>
      <c r="AA597" s="127"/>
      <c r="AB597" s="124"/>
      <c r="AC597" s="114"/>
      <c r="AD597" s="114"/>
      <c r="AE597" s="114"/>
      <c r="AF597" s="114"/>
      <c r="AH597" s="352"/>
      <c r="AI597" s="115"/>
      <c r="AJ597" s="115"/>
      <c r="AK597" s="115"/>
      <c r="AM597" s="643"/>
    </row>
    <row r="598" spans="1:39" ht="14.1" customHeight="1" x14ac:dyDescent="0.15">
      <c r="A598" s="284" t="s">
        <v>1497</v>
      </c>
      <c r="B598" s="527" t="str">
        <f>IF(COUNTIF($A$2:A598,A598)&gt;1,"Doublon","")</f>
        <v>Doublon</v>
      </c>
      <c r="C598" s="122" t="s">
        <v>20</v>
      </c>
      <c r="D598" s="127" t="s">
        <v>421</v>
      </c>
      <c r="E598" s="127"/>
      <c r="F598" s="676" t="str">
        <f>MID(A598,SEARCH("",A598)+1,99)</f>
        <v>amesEllroy</v>
      </c>
      <c r="G598" s="676"/>
      <c r="H598" s="814" t="str">
        <f>SUBSTITUTE(A598,CHAR(160),CHAR(32))</f>
        <v>JamesEllroy</v>
      </c>
      <c r="I598" s="814"/>
      <c r="J598" s="814" t="str">
        <f>TRIM(SUBSTITUTE(CLEAN(Tableau11[[#This Row],[Auteur]]),CHAR(160),CHAR(32)))</f>
        <v>JamesEllroy</v>
      </c>
      <c r="K598" s="801" t="str">
        <f>_xlfn.TEXTBEFORE(A598,"")</f>
        <v/>
      </c>
      <c r="L598" s="114"/>
      <c r="M598" s="119"/>
      <c r="N598" s="279"/>
      <c r="O598" s="118"/>
      <c r="P598" s="133" t="s">
        <v>1502</v>
      </c>
      <c r="Q598" s="572" t="s">
        <v>74</v>
      </c>
      <c r="R598" s="704" t="s">
        <v>1266</v>
      </c>
      <c r="S598" s="389" t="s">
        <v>189</v>
      </c>
      <c r="T598" s="115"/>
      <c r="U598" s="129"/>
      <c r="V598" s="114"/>
      <c r="W598" s="114"/>
      <c r="X598" s="114"/>
      <c r="Y598" s="114"/>
      <c r="Z598" s="284" t="s">
        <v>1497</v>
      </c>
      <c r="AA598" s="131" t="s">
        <v>421</v>
      </c>
      <c r="AB598" s="124"/>
      <c r="AC598" s="114"/>
      <c r="AD598" s="114"/>
      <c r="AE598" s="114"/>
      <c r="AF598" s="114"/>
      <c r="AH598" s="352"/>
      <c r="AI598" s="115"/>
      <c r="AJ598" s="115"/>
      <c r="AK598" s="115"/>
      <c r="AM598" s="643"/>
    </row>
    <row r="599" spans="1:39" ht="14.1" customHeight="1" x14ac:dyDescent="0.15">
      <c r="A599" s="283" t="s">
        <v>1318</v>
      </c>
      <c r="B599" s="527" t="str">
        <f>IF(COUNTIF($A$2:A599,A599)&gt;1,"Doublon","")</f>
        <v/>
      </c>
      <c r="C599" s="115"/>
      <c r="D599" s="127" t="s">
        <v>406</v>
      </c>
      <c r="E599" s="127"/>
      <c r="F599" s="676" t="str">
        <f>MID(A599,SEARCH("",A599)+1,99)</f>
        <v>amesPatterson</v>
      </c>
      <c r="G599" s="676"/>
      <c r="H599" s="814" t="str">
        <f>SUBSTITUTE(A599,CHAR(160),CHAR(32))</f>
        <v>JamesPatterson</v>
      </c>
      <c r="I599" s="814"/>
      <c r="J599" s="814" t="str">
        <f>TRIM(SUBSTITUTE(CLEAN(Tableau11[[#This Row],[Auteur]]),CHAR(160),CHAR(32)))</f>
        <v>JamesPatterson</v>
      </c>
      <c r="K599" s="801" t="str">
        <f>_xlfn.TEXTBEFORE(A599,"")</f>
        <v/>
      </c>
      <c r="L599" s="114"/>
      <c r="M599" s="119"/>
      <c r="N599" s="276" t="s">
        <v>22</v>
      </c>
      <c r="O599" s="118"/>
      <c r="P599" s="248" t="s">
        <v>1319</v>
      </c>
      <c r="Q599" s="572" t="s">
        <v>85</v>
      </c>
      <c r="R599" s="704" t="s">
        <v>1266</v>
      </c>
      <c r="S599" s="389" t="s">
        <v>189</v>
      </c>
      <c r="T599" s="302" t="s">
        <v>20</v>
      </c>
      <c r="U599" s="129"/>
      <c r="V599" s="114"/>
      <c r="W599" s="114"/>
      <c r="X599" s="114"/>
      <c r="Y599" s="114"/>
      <c r="Z599" s="283"/>
      <c r="AA599" s="131"/>
      <c r="AB599" s="124"/>
      <c r="AC599" s="114"/>
      <c r="AD599" s="114"/>
      <c r="AE599" s="114"/>
      <c r="AF599" s="114"/>
      <c r="AH599" s="352"/>
      <c r="AI599" s="115"/>
      <c r="AJ599" s="115"/>
      <c r="AK599" s="115"/>
      <c r="AM599" s="643"/>
    </row>
    <row r="600" spans="1:39" ht="14.1" customHeight="1" x14ac:dyDescent="0.15">
      <c r="A600" s="283" t="s">
        <v>1318</v>
      </c>
      <c r="B600" s="527" t="str">
        <f>IF(COUNTIF($A$2:A600,A600)&gt;1,"Doublon","")</f>
        <v>Doublon</v>
      </c>
      <c r="C600" s="122" t="s">
        <v>20</v>
      </c>
      <c r="D600" s="127" t="s">
        <v>406</v>
      </c>
      <c r="E600" s="127"/>
      <c r="F600" s="676" t="str">
        <f>MID(A600,SEARCH("",A600)+1,99)</f>
        <v>amesPatterson</v>
      </c>
      <c r="G600" s="676"/>
      <c r="H600" s="814" t="str">
        <f>SUBSTITUTE(A600,CHAR(160),CHAR(32))</f>
        <v>JamesPatterson</v>
      </c>
      <c r="I600" s="814"/>
      <c r="J600" s="814" t="str">
        <f>TRIM(SUBSTITUTE(CLEAN(Tableau11[[#This Row],[Auteur]]),CHAR(160),CHAR(32)))</f>
        <v>JamesPatterson</v>
      </c>
      <c r="K600" s="801" t="str">
        <f>_xlfn.TEXTBEFORE(A600,"")</f>
        <v/>
      </c>
      <c r="L600" s="114"/>
      <c r="M600" s="119"/>
      <c r="N600" s="276" t="s">
        <v>22</v>
      </c>
      <c r="O600" s="118"/>
      <c r="P600" s="248" t="s">
        <v>1320</v>
      </c>
      <c r="Q600" s="572" t="s">
        <v>85</v>
      </c>
      <c r="R600" s="704" t="s">
        <v>1266</v>
      </c>
      <c r="S600" s="389" t="s">
        <v>189</v>
      </c>
      <c r="T600" s="115"/>
      <c r="U600" s="129"/>
      <c r="V600" s="114"/>
      <c r="W600" s="114"/>
      <c r="X600" s="114"/>
      <c r="Y600" s="114"/>
      <c r="Z600" s="283" t="s">
        <v>1318</v>
      </c>
      <c r="AA600" s="131" t="s">
        <v>406</v>
      </c>
      <c r="AB600" s="124"/>
      <c r="AC600" s="114"/>
      <c r="AD600" s="114"/>
      <c r="AE600" s="114"/>
      <c r="AF600" s="114"/>
      <c r="AH600" s="352"/>
      <c r="AI600" s="115"/>
      <c r="AJ600" s="115"/>
      <c r="AK600" s="115"/>
      <c r="AM600" s="643"/>
    </row>
    <row r="601" spans="1:39" ht="14.1" customHeight="1" x14ac:dyDescent="0.15">
      <c r="A601" s="283" t="s">
        <v>1318</v>
      </c>
      <c r="B601" s="527" t="str">
        <f>IF(COUNTIF($A$2:A601,A601)&gt;1,"Doublon","")</f>
        <v>Doublon</v>
      </c>
      <c r="C601" s="115"/>
      <c r="D601" s="127" t="s">
        <v>406</v>
      </c>
      <c r="E601" s="127"/>
      <c r="F601" s="676" t="str">
        <f>MID(A601,SEARCH("",A601)+1,99)</f>
        <v>amesPatterson</v>
      </c>
      <c r="G601" s="676"/>
      <c r="H601" s="814" t="str">
        <f>SUBSTITUTE(A601,CHAR(160),CHAR(32))</f>
        <v>JamesPatterson</v>
      </c>
      <c r="I601" s="814"/>
      <c r="J601" s="814" t="str">
        <f>TRIM(SUBSTITUTE(CLEAN(Tableau11[[#This Row],[Auteur]]),CHAR(160),CHAR(32)))</f>
        <v>JamesPatterson</v>
      </c>
      <c r="K601" s="801" t="str">
        <f>_xlfn.TEXTBEFORE(A601,"")</f>
        <v/>
      </c>
      <c r="L601" s="114"/>
      <c r="M601" s="119"/>
      <c r="N601" s="276" t="s">
        <v>22</v>
      </c>
      <c r="O601" s="118"/>
      <c r="P601" s="248" t="s">
        <v>1503</v>
      </c>
      <c r="Q601" s="572" t="s">
        <v>74</v>
      </c>
      <c r="R601" s="704" t="s">
        <v>1266</v>
      </c>
      <c r="S601" s="389" t="s">
        <v>189</v>
      </c>
      <c r="T601" s="115"/>
      <c r="U601" s="129"/>
      <c r="V601" s="114"/>
      <c r="W601" s="114"/>
      <c r="X601" s="114"/>
      <c r="Y601" s="114"/>
      <c r="Z601" s="114"/>
      <c r="AA601" s="127"/>
      <c r="AB601" s="124"/>
      <c r="AC601" s="114"/>
      <c r="AD601" s="114"/>
      <c r="AE601" s="114"/>
      <c r="AF601" s="114"/>
      <c r="AH601" s="352"/>
      <c r="AI601" s="115"/>
      <c r="AJ601" s="115"/>
      <c r="AK601" s="115"/>
      <c r="AM601" s="643"/>
    </row>
    <row r="602" spans="1:39" ht="12.95" customHeight="1" x14ac:dyDescent="0.15">
      <c r="A602" s="283" t="s">
        <v>1318</v>
      </c>
      <c r="B602" s="527" t="str">
        <f>IF(COUNTIF($A$2:A602,A602)&gt;1,"Doublon","")</f>
        <v>Doublon</v>
      </c>
      <c r="C602" s="115"/>
      <c r="D602" s="127" t="s">
        <v>406</v>
      </c>
      <c r="E602" s="127"/>
      <c r="F602" s="676" t="str">
        <f>MID(A602,SEARCH("",A602)+1,99)</f>
        <v>amesPatterson</v>
      </c>
      <c r="G602" s="676"/>
      <c r="H602" s="814" t="str">
        <f>SUBSTITUTE(A602,CHAR(160),CHAR(32))</f>
        <v>JamesPatterson</v>
      </c>
      <c r="I602" s="814"/>
      <c r="J602" s="814" t="str">
        <f>TRIM(SUBSTITUTE(CLEAN(Tableau11[[#This Row],[Auteur]]),CHAR(160),CHAR(32)))</f>
        <v>JamesPatterson</v>
      </c>
      <c r="K602" s="801" t="str">
        <f>_xlfn.TEXTBEFORE(A602,"")</f>
        <v/>
      </c>
      <c r="L602" s="114"/>
      <c r="M602" s="119"/>
      <c r="N602" s="279"/>
      <c r="O602" s="118"/>
      <c r="P602" s="133" t="s">
        <v>1504</v>
      </c>
      <c r="Q602" s="572" t="s">
        <v>74</v>
      </c>
      <c r="R602" s="704" t="s">
        <v>1266</v>
      </c>
      <c r="S602" s="389" t="s">
        <v>189</v>
      </c>
      <c r="T602" s="115"/>
      <c r="U602" s="129"/>
      <c r="V602" s="114"/>
      <c r="W602" s="114"/>
      <c r="X602" s="114"/>
      <c r="Y602" s="114"/>
      <c r="Z602" s="114"/>
      <c r="AA602" s="127"/>
      <c r="AB602" s="124"/>
      <c r="AC602" s="114"/>
      <c r="AD602" s="114"/>
      <c r="AE602" s="114"/>
      <c r="AF602" s="114"/>
      <c r="AH602" s="352"/>
      <c r="AI602" s="115"/>
      <c r="AJ602" s="115"/>
      <c r="AK602" s="115"/>
      <c r="AM602" s="643"/>
    </row>
    <row r="603" spans="1:39" ht="12.95" customHeight="1" x14ac:dyDescent="0.15">
      <c r="A603" s="283" t="s">
        <v>1318</v>
      </c>
      <c r="B603" s="527" t="str">
        <f>IF(COUNTIF($A$2:A603,A603)&gt;1,"Doublon","")</f>
        <v>Doublon</v>
      </c>
      <c r="C603" s="115"/>
      <c r="D603" s="127" t="s">
        <v>406</v>
      </c>
      <c r="E603" s="127"/>
      <c r="F603" s="676" t="str">
        <f>MID(A603,SEARCH("",A603)+1,99)</f>
        <v>amesPatterson</v>
      </c>
      <c r="G603" s="676"/>
      <c r="H603" s="814" t="str">
        <f>SUBSTITUTE(A603,CHAR(160),CHAR(32))</f>
        <v>JamesPatterson</v>
      </c>
      <c r="I603" s="814"/>
      <c r="J603" s="814" t="str">
        <f>TRIM(SUBSTITUTE(CLEAN(Tableau11[[#This Row],[Auteur]]),CHAR(160),CHAR(32)))</f>
        <v>JamesPatterson</v>
      </c>
      <c r="K603" s="801" t="str">
        <f>_xlfn.TEXTBEFORE(A603,"")</f>
        <v/>
      </c>
      <c r="L603" s="114"/>
      <c r="M603" s="119"/>
      <c r="N603" s="279"/>
      <c r="O603" s="118"/>
      <c r="P603" s="133" t="s">
        <v>1505</v>
      </c>
      <c r="Q603" s="572" t="s">
        <v>74</v>
      </c>
      <c r="R603" s="704" t="s">
        <v>1266</v>
      </c>
      <c r="S603" s="389" t="s">
        <v>189</v>
      </c>
      <c r="T603" s="115"/>
      <c r="U603" s="129"/>
      <c r="V603" s="114"/>
      <c r="W603" s="114"/>
      <c r="X603" s="114"/>
      <c r="Y603" s="114"/>
      <c r="Z603" s="114"/>
      <c r="AA603" s="127"/>
      <c r="AB603" s="124"/>
      <c r="AC603" s="114"/>
      <c r="AD603" s="114"/>
      <c r="AE603" s="114"/>
      <c r="AF603" s="114"/>
      <c r="AH603" s="352"/>
      <c r="AI603" s="115"/>
      <c r="AJ603" s="115"/>
      <c r="AK603" s="115"/>
      <c r="AM603" s="643"/>
    </row>
    <row r="604" spans="1:39" ht="12.95" customHeight="1" x14ac:dyDescent="0.15">
      <c r="A604" s="283" t="s">
        <v>1318</v>
      </c>
      <c r="B604" s="527" t="str">
        <f>IF(COUNTIF($A$2:A604,A604)&gt;1,"Doublon","")</f>
        <v>Doublon</v>
      </c>
      <c r="C604" s="115"/>
      <c r="D604" s="127" t="s">
        <v>406</v>
      </c>
      <c r="E604" s="127"/>
      <c r="F604" s="676" t="str">
        <f>MID(A604,SEARCH("",A604)+1,99)</f>
        <v>amesPatterson</v>
      </c>
      <c r="G604" s="676"/>
      <c r="H604" s="814" t="str">
        <f>SUBSTITUTE(A604,CHAR(160),CHAR(32))</f>
        <v>JamesPatterson</v>
      </c>
      <c r="I604" s="814"/>
      <c r="J604" s="814" t="str">
        <f>TRIM(SUBSTITUTE(CLEAN(Tableau11[[#This Row],[Auteur]]),CHAR(160),CHAR(32)))</f>
        <v>JamesPatterson</v>
      </c>
      <c r="K604" s="801" t="str">
        <f>_xlfn.TEXTBEFORE(A604,"")</f>
        <v/>
      </c>
      <c r="L604" s="114"/>
      <c r="M604" s="119"/>
      <c r="N604" s="279"/>
      <c r="O604" s="118"/>
      <c r="P604" s="133" t="s">
        <v>1506</v>
      </c>
      <c r="Q604" s="572" t="s">
        <v>74</v>
      </c>
      <c r="R604" s="704" t="s">
        <v>1266</v>
      </c>
      <c r="S604" s="389" t="s">
        <v>189</v>
      </c>
      <c r="T604" s="115"/>
      <c r="U604" s="129"/>
      <c r="V604" s="114"/>
      <c r="W604" s="114"/>
      <c r="X604" s="114"/>
      <c r="Y604" s="114"/>
      <c r="Z604" s="114"/>
      <c r="AA604" s="127"/>
      <c r="AB604" s="124"/>
      <c r="AC604" s="114"/>
      <c r="AD604" s="114"/>
      <c r="AE604" s="114"/>
      <c r="AF604" s="114"/>
      <c r="AH604" s="352"/>
      <c r="AI604" s="115"/>
      <c r="AJ604" s="115"/>
      <c r="AK604" s="115"/>
      <c r="AM604" s="643"/>
    </row>
    <row r="605" spans="1:39" ht="12.95" customHeight="1" x14ac:dyDescent="0.15">
      <c r="A605" s="283" t="s">
        <v>1318</v>
      </c>
      <c r="B605" s="527" t="str">
        <f>IF(COUNTIF($A$2:A605,A605)&gt;1,"Doublon","")</f>
        <v>Doublon</v>
      </c>
      <c r="C605" s="285"/>
      <c r="D605" s="127" t="s">
        <v>406</v>
      </c>
      <c r="E605" s="127"/>
      <c r="F605" s="676" t="str">
        <f>MID(A605,SEARCH("",A605)+1,99)</f>
        <v>amesPatterson</v>
      </c>
      <c r="G605" s="676"/>
      <c r="H605" s="814" t="str">
        <f>SUBSTITUTE(A605,CHAR(160),CHAR(32))</f>
        <v>JamesPatterson</v>
      </c>
      <c r="I605" s="814"/>
      <c r="J605" s="814" t="str">
        <f>TRIM(SUBSTITUTE(CLEAN(Tableau11[[#This Row],[Auteur]]),CHAR(160),CHAR(32)))</f>
        <v>JamesPatterson</v>
      </c>
      <c r="K605" s="801" t="str">
        <f>_xlfn.TEXTBEFORE(A605,"")</f>
        <v/>
      </c>
      <c r="L605" s="114"/>
      <c r="M605" s="119"/>
      <c r="N605" s="279"/>
      <c r="O605" s="118"/>
      <c r="P605" s="133" t="s">
        <v>1507</v>
      </c>
      <c r="Q605" s="572" t="s">
        <v>74</v>
      </c>
      <c r="R605" s="704" t="s">
        <v>1266</v>
      </c>
      <c r="S605" s="389" t="s">
        <v>189</v>
      </c>
      <c r="T605" s="115"/>
      <c r="U605" s="129"/>
      <c r="V605" s="114"/>
      <c r="W605" s="114"/>
      <c r="X605" s="114"/>
      <c r="Y605" s="114"/>
      <c r="Z605" s="114"/>
      <c r="AA605" s="127"/>
      <c r="AB605" s="124"/>
      <c r="AC605" s="114"/>
      <c r="AD605" s="114"/>
      <c r="AE605" s="114"/>
      <c r="AF605" s="114"/>
      <c r="AH605" s="352"/>
      <c r="AI605" s="115"/>
      <c r="AJ605" s="115"/>
      <c r="AK605" s="115"/>
      <c r="AM605" s="643"/>
    </row>
    <row r="606" spans="1:39" ht="12.95" customHeight="1" x14ac:dyDescent="0.15">
      <c r="A606" s="283" t="s">
        <v>1318</v>
      </c>
      <c r="B606" s="527" t="str">
        <f>IF(COUNTIF($A$2:A606,A606)&gt;1,"Doublon","")</f>
        <v>Doublon</v>
      </c>
      <c r="C606" s="115" t="s">
        <v>20</v>
      </c>
      <c r="D606" s="127" t="s">
        <v>406</v>
      </c>
      <c r="E606" s="127"/>
      <c r="F606" s="676" t="str">
        <f>MID(A606,SEARCH("",A606)+1,99)</f>
        <v>amesPatterson</v>
      </c>
      <c r="G606" s="676"/>
      <c r="H606" s="814" t="str">
        <f>SUBSTITUTE(A606,CHAR(160),CHAR(32))</f>
        <v>JamesPatterson</v>
      </c>
      <c r="I606" s="814"/>
      <c r="J606" s="814" t="str">
        <f>TRIM(SUBSTITUTE(CLEAN(Tableau11[[#This Row],[Auteur]]),CHAR(160),CHAR(32)))</f>
        <v>JamesPatterson</v>
      </c>
      <c r="K606" s="801" t="str">
        <f>_xlfn.TEXTBEFORE(A606,"")</f>
        <v/>
      </c>
      <c r="L606" s="114"/>
      <c r="M606" s="119"/>
      <c r="N606" s="279"/>
      <c r="O606" s="118"/>
      <c r="P606" s="133" t="s">
        <v>1508</v>
      </c>
      <c r="Q606" s="572" t="s">
        <v>74</v>
      </c>
      <c r="R606" s="704" t="s">
        <v>1266</v>
      </c>
      <c r="S606" s="389" t="s">
        <v>189</v>
      </c>
      <c r="T606" s="115"/>
      <c r="U606" s="129"/>
      <c r="V606" s="114"/>
      <c r="W606" s="114"/>
      <c r="X606" s="114"/>
      <c r="Y606" s="114"/>
      <c r="Z606" s="284"/>
      <c r="AA606" s="131"/>
      <c r="AB606" s="124"/>
      <c r="AC606" s="114"/>
      <c r="AD606" s="114"/>
      <c r="AE606" s="114"/>
      <c r="AF606" s="114"/>
      <c r="AH606" s="352"/>
      <c r="AI606" s="115"/>
      <c r="AJ606" s="115"/>
      <c r="AK606" s="115"/>
      <c r="AM606" s="643"/>
    </row>
    <row r="607" spans="1:39" ht="12.95" customHeight="1" x14ac:dyDescent="0.15">
      <c r="A607" s="693" t="s">
        <v>2944</v>
      </c>
      <c r="B607" s="527" t="str">
        <f>IF(COUNTIF($A$2:A607,A607)&gt;1,"Doublon","")</f>
        <v/>
      </c>
      <c r="C607" s="122" t="s">
        <v>20</v>
      </c>
      <c r="D607" s="125" t="s">
        <v>921</v>
      </c>
      <c r="F607" s="676" t="str">
        <f>MID(A607,SEARCH("",A607)+1,99)</f>
        <v>aneHarper</v>
      </c>
      <c r="G607" s="676"/>
      <c r="H607" s="814" t="str">
        <f>SUBSTITUTE(A607,CHAR(160),CHAR(32))</f>
        <v>JaneHarper</v>
      </c>
      <c r="I607" s="814"/>
      <c r="J607" s="814" t="str">
        <f>TRIM(SUBSTITUTE(CLEAN(Tableau11[[#This Row],[Auteur]]),CHAR(160),CHAR(32)))</f>
        <v>JaneHarper</v>
      </c>
      <c r="K607" s="125" t="str">
        <f>_xlfn.TEXTBEFORE(A607,"")</f>
        <v/>
      </c>
      <c r="M607" s="119"/>
      <c r="O607" s="118"/>
      <c r="P607" s="577" t="s">
        <v>918</v>
      </c>
      <c r="Q607" s="125" t="s">
        <v>2941</v>
      </c>
      <c r="R607" s="705" t="s">
        <v>917</v>
      </c>
      <c r="S607" s="388" t="s">
        <v>25</v>
      </c>
      <c r="T607" s="118"/>
      <c r="U607" s="129"/>
      <c r="Z607" s="125" t="s">
        <v>2944</v>
      </c>
      <c r="AA607" s="287" t="s">
        <v>921</v>
      </c>
      <c r="AM607" s="643"/>
    </row>
    <row r="608" spans="1:39" ht="12.95" customHeight="1" x14ac:dyDescent="0.2">
      <c r="A608" s="563" t="s">
        <v>1703</v>
      </c>
      <c r="D608" s="624" t="str">
        <f>RIGHT(A608,LEN(A608)-SEARCH("",A608))</f>
        <v>anetEvanovitch</v>
      </c>
      <c r="E608" s="624"/>
      <c r="F608" s="676" t="str">
        <f>MID(A608,SEARCH("",A608)+1,99)</f>
        <v>anetEvanovitch</v>
      </c>
      <c r="G608" s="676"/>
      <c r="H608" s="814" t="str">
        <f>SUBSTITUTE(A608,CHAR(160),CHAR(32))</f>
        <v>JanetEvanovitch</v>
      </c>
      <c r="I608" s="814"/>
      <c r="J608" s="814" t="str">
        <f>TRIM(SUBSTITUTE(CLEAN(Tableau11[[#This Row],[Auteur]]),CHAR(160),CHAR(32)))</f>
        <v>JanetEvanovitch</v>
      </c>
      <c r="K608" s="624" t="str">
        <f>_xlfn.TEXTBEFORE(A608,"")</f>
        <v/>
      </c>
      <c r="M608" s="119"/>
      <c r="O608" s="118"/>
      <c r="Q608" s="658" t="s">
        <v>92</v>
      </c>
      <c r="R608" s="705" t="s">
        <v>1266</v>
      </c>
      <c r="S608" s="388" t="s">
        <v>25</v>
      </c>
      <c r="Z608" s="627"/>
      <c r="AM608" s="643"/>
    </row>
    <row r="609" spans="1:39" ht="12.95" customHeight="1" x14ac:dyDescent="0.2">
      <c r="A609" s="614" t="s">
        <v>2110</v>
      </c>
      <c r="C609" s="122" t="s">
        <v>20</v>
      </c>
      <c r="D609" s="624" t="str">
        <f>RIGHT(A609,LEN(A609)-SEARCH("",A609))</f>
        <v>aroslavMelnik</v>
      </c>
      <c r="E609" s="624"/>
      <c r="F609" s="676" t="str">
        <f>MID(A609,SEARCH("",A609)+1,99)</f>
        <v>aroslavMelnik</v>
      </c>
      <c r="G609" s="676"/>
      <c r="H609" s="814" t="str">
        <f>SUBSTITUTE(A609,CHAR(160),CHAR(32))</f>
        <v>JaroslavMelnik</v>
      </c>
      <c r="I609" s="814"/>
      <c r="J609" s="814" t="str">
        <f>TRIM(SUBSTITUTE(CLEAN(Tableau11[[#This Row],[Auteur]]),CHAR(160),CHAR(32)))</f>
        <v>JaroslavMelnik</v>
      </c>
      <c r="K609" s="624" t="str">
        <f>_xlfn.TEXTBEFORE(A609,"")</f>
        <v/>
      </c>
      <c r="Q609" s="281" t="s">
        <v>2107</v>
      </c>
      <c r="R609" s="708" t="s">
        <v>2087</v>
      </c>
      <c r="S609" s="389" t="s">
        <v>189</v>
      </c>
      <c r="Z609" s="281" t="s">
        <v>2108</v>
      </c>
      <c r="AM609" s="643"/>
    </row>
    <row r="610" spans="1:39" ht="12.95" customHeight="1" x14ac:dyDescent="0.15">
      <c r="A610" s="730" t="s">
        <v>1772</v>
      </c>
      <c r="C610" s="115" t="s">
        <v>20</v>
      </c>
      <c r="F610" s="676" t="str">
        <f>MID(A610,SEARCH("",A610)+1,99)</f>
        <v>asonArmstrong</v>
      </c>
      <c r="G610" s="676"/>
      <c r="H610" s="814" t="str">
        <f>SUBSTITUTE(A610,CHAR(160),CHAR(32))</f>
        <v>JasonArmstrong</v>
      </c>
      <c r="I610" s="814"/>
      <c r="J610" s="814" t="str">
        <f>TRIM(SUBSTITUTE(CLEAN(Tableau11[[#This Row],[Auteur]]),CHAR(160),CHAR(32)))</f>
        <v>JasonArmstrong</v>
      </c>
      <c r="K610" s="125" t="str">
        <f>_xlfn.TEXTBEFORE(A610,"")</f>
        <v/>
      </c>
      <c r="Q610" s="125" t="s">
        <v>426</v>
      </c>
      <c r="R610" s="705" t="s">
        <v>1266</v>
      </c>
      <c r="S610" s="398" t="s">
        <v>189</v>
      </c>
      <c r="AM610" s="643"/>
    </row>
    <row r="611" spans="1:39" ht="12.95" customHeight="1" x14ac:dyDescent="0.15">
      <c r="A611" s="232" t="s">
        <v>1757</v>
      </c>
      <c r="B611" s="527" t="str">
        <f>IF(COUNTIF($A$2:A611,A611)&gt;1,"Doublon","")</f>
        <v/>
      </c>
      <c r="C611" s="122" t="s">
        <v>20</v>
      </c>
      <c r="D611" s="127" t="s">
        <v>90</v>
      </c>
      <c r="E611" s="127"/>
      <c r="F611" s="676" t="str">
        <f>MID(A611,SEARCH("",A611)+1,99)</f>
        <v>axMiller</v>
      </c>
      <c r="G611" s="676"/>
      <c r="H611" s="814" t="str">
        <f>SUBSTITUTE(A611,CHAR(160),CHAR(32))</f>
        <v>JaxMiller</v>
      </c>
      <c r="I611" s="814"/>
      <c r="J611" s="814" t="str">
        <f>TRIM(SUBSTITUTE(CLEAN(Tableau11[[#This Row],[Auteur]]),CHAR(160),CHAR(32)))</f>
        <v>JaxMiller</v>
      </c>
      <c r="K611" s="801" t="str">
        <f>_xlfn.TEXTBEFORE(A611,"")</f>
        <v/>
      </c>
      <c r="L611" s="122" t="s">
        <v>26</v>
      </c>
      <c r="M611" s="119"/>
      <c r="N611" s="290" t="s">
        <v>22</v>
      </c>
      <c r="O611" s="118"/>
      <c r="P611" s="121" t="s">
        <v>1758</v>
      </c>
      <c r="Q611" s="127" t="s">
        <v>92</v>
      </c>
      <c r="R611" s="704" t="s">
        <v>1266</v>
      </c>
      <c r="S611" s="388" t="s">
        <v>25</v>
      </c>
      <c r="T611" s="115"/>
      <c r="U611" s="291"/>
      <c r="V611" s="115"/>
      <c r="W611" s="115"/>
      <c r="X611" s="115"/>
      <c r="Y611" s="115"/>
      <c r="Z611" s="232" t="s">
        <v>1757</v>
      </c>
      <c r="AA611" s="131" t="s">
        <v>90</v>
      </c>
      <c r="AB611" s="124"/>
      <c r="AC611" s="115"/>
      <c r="AD611" s="115"/>
      <c r="AE611" s="115"/>
      <c r="AF611" s="115"/>
      <c r="AH611" s="352"/>
      <c r="AI611" s="115"/>
      <c r="AJ611" s="115"/>
      <c r="AK611" s="115"/>
      <c r="AM611" s="643"/>
    </row>
    <row r="612" spans="1:39" ht="12.95" customHeight="1" x14ac:dyDescent="0.2">
      <c r="A612" s="492" t="s">
        <v>2068</v>
      </c>
      <c r="D612" s="624" t="str">
        <f>RIGHT(A612,LEN(A612)-SEARCH("",A612))</f>
        <v>ean-BernardPouy</v>
      </c>
      <c r="E612" s="624"/>
      <c r="F612" s="676" t="str">
        <f>MID(A612,SEARCH("",A612)+1,99)</f>
        <v>ean-BernardPouy</v>
      </c>
      <c r="G612" s="676"/>
      <c r="H612" s="814" t="str">
        <f>SUBSTITUTE(A612,CHAR(160),CHAR(32))</f>
        <v>Jean-BernardPouy</v>
      </c>
      <c r="I612" s="814"/>
      <c r="J612" s="814" t="str">
        <f>TRIM(SUBSTITUTE(CLEAN(Tableau11[[#This Row],[Auteur]]),CHAR(160),CHAR(32)))</f>
        <v>Jean-BernardPouy</v>
      </c>
      <c r="K612" s="624" t="str">
        <f>_xlfn.TEXTBEFORE(A612,"")</f>
        <v/>
      </c>
      <c r="M612" s="119"/>
      <c r="O612" s="118"/>
      <c r="Q612" s="630"/>
      <c r="R612" s="707" t="s">
        <v>2066</v>
      </c>
      <c r="S612" s="389" t="s">
        <v>189</v>
      </c>
      <c r="Z612" s="630" t="s">
        <v>1025</v>
      </c>
      <c r="AM612" s="643"/>
    </row>
    <row r="613" spans="1:39" ht="12.95" customHeight="1" x14ac:dyDescent="0.15">
      <c r="A613" s="283" t="s">
        <v>2535</v>
      </c>
      <c r="B613" s="527" t="str">
        <f>IF(COUNTIF($A$2:A613,A613)&gt;1,"Doublon","")</f>
        <v/>
      </c>
      <c r="C613" s="115"/>
      <c r="D613" s="127" t="s">
        <v>430</v>
      </c>
      <c r="E613" s="127"/>
      <c r="F613" s="676" t="str">
        <f>MID(A613,SEARCH("",A613)+1,99)</f>
        <v>ean-ChristopheGrangé</v>
      </c>
      <c r="G613" s="676"/>
      <c r="H613" s="814" t="str">
        <f>SUBSTITUTE(A613,CHAR(160),CHAR(32))</f>
        <v>Jean-ChristopheGrangé</v>
      </c>
      <c r="I613" s="814"/>
      <c r="J613" s="814" t="str">
        <f>TRIM(SUBSTITUTE(CLEAN(Tableau11[[#This Row],[Auteur]]),CHAR(160),CHAR(32)))</f>
        <v>Jean-ChristopheGrangé</v>
      </c>
      <c r="K613" s="801" t="str">
        <f>_xlfn.TEXTBEFORE(A613,"")</f>
        <v/>
      </c>
      <c r="L613" s="116" t="s">
        <v>20</v>
      </c>
      <c r="M613" s="121" t="s">
        <v>20</v>
      </c>
      <c r="N613" s="276" t="s">
        <v>22</v>
      </c>
      <c r="O613" s="282" t="s">
        <v>30</v>
      </c>
      <c r="P613" s="280" t="s">
        <v>2536</v>
      </c>
      <c r="Q613" s="572" t="s">
        <v>82</v>
      </c>
      <c r="R613" s="704" t="s">
        <v>2409</v>
      </c>
      <c r="S613" s="389" t="s">
        <v>189</v>
      </c>
      <c r="T613" s="115"/>
      <c r="U613" s="129"/>
      <c r="V613" s="114"/>
      <c r="W613" s="114"/>
      <c r="X613" s="114"/>
      <c r="Y613" s="114"/>
      <c r="Z613" s="116"/>
      <c r="AA613" s="127"/>
      <c r="AB613" s="124"/>
      <c r="AC613" s="114"/>
      <c r="AD613" s="114"/>
      <c r="AE613" s="114"/>
      <c r="AF613" s="114"/>
      <c r="AH613" s="377"/>
      <c r="AI613" s="115"/>
      <c r="AJ613" s="115"/>
      <c r="AK613" s="115"/>
      <c r="AM613" s="643"/>
    </row>
    <row r="614" spans="1:39" ht="12.95" customHeight="1" x14ac:dyDescent="0.15">
      <c r="A614" s="283" t="s">
        <v>2535</v>
      </c>
      <c r="B614" s="527" t="str">
        <f>IF(COUNTIF($A$2:A614,A614)&gt;1,"Doublon","")</f>
        <v>Doublon</v>
      </c>
      <c r="C614" s="115"/>
      <c r="D614" s="127" t="s">
        <v>430</v>
      </c>
      <c r="E614" s="127"/>
      <c r="F614" s="676" t="str">
        <f>MID(A614,SEARCH("",A614)+1,99)</f>
        <v>ean-ChristopheGrangé</v>
      </c>
      <c r="G614" s="676"/>
      <c r="H614" s="814" t="str">
        <f>SUBSTITUTE(A614,CHAR(160),CHAR(32))</f>
        <v>Jean-ChristopheGrangé</v>
      </c>
      <c r="I614" s="814"/>
      <c r="J614" s="814" t="str">
        <f>TRIM(SUBSTITUTE(CLEAN(Tableau11[[#This Row],[Auteur]]),CHAR(160),CHAR(32)))</f>
        <v>Jean-ChristopheGrangé</v>
      </c>
      <c r="K614" s="801" t="str">
        <f>_xlfn.TEXTBEFORE(A614,"")</f>
        <v/>
      </c>
      <c r="L614" s="116" t="s">
        <v>20</v>
      </c>
      <c r="M614" s="121" t="s">
        <v>20</v>
      </c>
      <c r="N614" s="276" t="s">
        <v>22</v>
      </c>
      <c r="O614" s="282" t="s">
        <v>30</v>
      </c>
      <c r="P614" s="280" t="s">
        <v>433</v>
      </c>
      <c r="Q614" s="572" t="s">
        <v>82</v>
      </c>
      <c r="R614" s="704" t="s">
        <v>2409</v>
      </c>
      <c r="S614" s="389" t="s">
        <v>189</v>
      </c>
      <c r="T614" s="115"/>
      <c r="U614" s="129"/>
      <c r="V614" s="114"/>
      <c r="W614" s="114"/>
      <c r="X614" s="114"/>
      <c r="Y614" s="114"/>
      <c r="Z614" s="114"/>
      <c r="AA614" s="127"/>
      <c r="AB614" s="124"/>
      <c r="AC614" s="114"/>
      <c r="AD614" s="114"/>
      <c r="AE614" s="114"/>
      <c r="AF614" s="114"/>
      <c r="AH614" s="352"/>
      <c r="AI614" s="115"/>
      <c r="AJ614" s="115"/>
      <c r="AK614" s="115"/>
      <c r="AM614" s="643"/>
    </row>
    <row r="615" spans="1:39" ht="12.95" customHeight="1" x14ac:dyDescent="0.15">
      <c r="A615" s="283" t="s">
        <v>2535</v>
      </c>
      <c r="B615" s="527" t="str">
        <f>IF(COUNTIF($A$2:A615,A615)&gt;1,"Doublon","")</f>
        <v>Doublon</v>
      </c>
      <c r="C615" s="122"/>
      <c r="D615" s="127" t="s">
        <v>430</v>
      </c>
      <c r="E615" s="127"/>
      <c r="F615" s="676" t="str">
        <f>MID(A615,SEARCH("",A615)+1,99)</f>
        <v>ean-ChristopheGrangé</v>
      </c>
      <c r="G615" s="676"/>
      <c r="H615" s="814" t="str">
        <f>SUBSTITUTE(A615,CHAR(160),CHAR(32))</f>
        <v>Jean-ChristopheGrangé</v>
      </c>
      <c r="I615" s="814"/>
      <c r="J615" s="814" t="str">
        <f>TRIM(SUBSTITUTE(CLEAN(Tableau11[[#This Row],[Auteur]]),CHAR(160),CHAR(32)))</f>
        <v>Jean-ChristopheGrangé</v>
      </c>
      <c r="K615" s="801" t="str">
        <f>_xlfn.TEXTBEFORE(A615,"")</f>
        <v/>
      </c>
      <c r="L615" s="116" t="s">
        <v>745</v>
      </c>
      <c r="M615" s="119"/>
      <c r="N615" s="276" t="s">
        <v>22</v>
      </c>
      <c r="O615" s="282" t="s">
        <v>30</v>
      </c>
      <c r="P615" s="321" t="s">
        <v>2537</v>
      </c>
      <c r="Q615" s="572" t="s">
        <v>82</v>
      </c>
      <c r="R615" s="704" t="s">
        <v>2409</v>
      </c>
      <c r="S615" s="389" t="s">
        <v>189</v>
      </c>
      <c r="T615" s="285"/>
      <c r="U615" s="129"/>
      <c r="V615" s="114"/>
      <c r="W615" s="114"/>
      <c r="X615" s="114"/>
      <c r="Y615" s="114"/>
      <c r="Z615" s="283"/>
      <c r="AA615" s="131"/>
      <c r="AB615" s="124"/>
      <c r="AC615" s="114"/>
      <c r="AD615" s="114"/>
      <c r="AE615" s="114"/>
      <c r="AF615" s="114"/>
      <c r="AH615" s="377"/>
      <c r="AI615" s="115"/>
      <c r="AJ615" s="115"/>
      <c r="AK615" s="122"/>
      <c r="AM615" s="643"/>
    </row>
    <row r="616" spans="1:39" ht="12.95" customHeight="1" x14ac:dyDescent="0.15">
      <c r="A616" s="283" t="s">
        <v>2535</v>
      </c>
      <c r="B616" s="527" t="str">
        <f>IF(COUNTIF($A$2:A616,A616)&gt;1,"Doublon","")</f>
        <v>Doublon</v>
      </c>
      <c r="C616" s="115"/>
      <c r="D616" s="127" t="s">
        <v>430</v>
      </c>
      <c r="E616" s="127"/>
      <c r="F616" s="676" t="str">
        <f>MID(A616,SEARCH("",A616)+1,99)</f>
        <v>ean-ChristopheGrangé</v>
      </c>
      <c r="G616" s="676"/>
      <c r="H616" s="814" t="str">
        <f>SUBSTITUTE(A616,CHAR(160),CHAR(32))</f>
        <v>Jean-ChristopheGrangé</v>
      </c>
      <c r="I616" s="814"/>
      <c r="J616" s="814" t="str">
        <f>TRIM(SUBSTITUTE(CLEAN(Tableau11[[#This Row],[Auteur]]),CHAR(160),CHAR(32)))</f>
        <v>Jean-ChristopheGrangé</v>
      </c>
      <c r="K616" s="801" t="str">
        <f>_xlfn.TEXTBEFORE(A616,"")</f>
        <v/>
      </c>
      <c r="L616" s="114"/>
      <c r="M616" s="119"/>
      <c r="N616" s="276" t="s">
        <v>30</v>
      </c>
      <c r="O616" s="118"/>
      <c r="P616" s="368" t="s">
        <v>2538</v>
      </c>
      <c r="Q616" s="572" t="s">
        <v>47</v>
      </c>
      <c r="R616" s="704" t="s">
        <v>2409</v>
      </c>
      <c r="S616" s="389" t="s">
        <v>189</v>
      </c>
      <c r="T616" s="115"/>
      <c r="U616" s="129"/>
      <c r="V616" s="114"/>
      <c r="W616" s="114"/>
      <c r="X616" s="114"/>
      <c r="Y616" s="114"/>
      <c r="Z616" s="116"/>
      <c r="AA616" s="127"/>
      <c r="AB616" s="124"/>
      <c r="AC616" s="114"/>
      <c r="AD616" s="114"/>
      <c r="AE616" s="114"/>
      <c r="AF616" s="114"/>
      <c r="AH616" s="377" t="s">
        <v>26</v>
      </c>
      <c r="AI616" s="115"/>
      <c r="AJ616" s="115"/>
      <c r="AK616" s="115"/>
      <c r="AM616" s="643"/>
    </row>
    <row r="617" spans="1:39" ht="12.95" customHeight="1" x14ac:dyDescent="0.15">
      <c r="A617" s="283" t="s">
        <v>2535</v>
      </c>
      <c r="B617" s="527" t="str">
        <f>IF(COUNTIF($A$2:A617,A617)&gt;1,"Doublon","")</f>
        <v>Doublon</v>
      </c>
      <c r="C617" s="115"/>
      <c r="D617" s="127" t="s">
        <v>430</v>
      </c>
      <c r="E617" s="127"/>
      <c r="F617" s="676" t="str">
        <f>MID(A617,SEARCH("",A617)+1,99)</f>
        <v>ean-ChristopheGrangé</v>
      </c>
      <c r="G617" s="676"/>
      <c r="H617" s="814" t="str">
        <f>SUBSTITUTE(A617,CHAR(160),CHAR(32))</f>
        <v>Jean-ChristopheGrangé</v>
      </c>
      <c r="I617" s="814"/>
      <c r="J617" s="814" t="str">
        <f>TRIM(SUBSTITUTE(CLEAN(Tableau11[[#This Row],[Auteur]]),CHAR(160),CHAR(32)))</f>
        <v>Jean-ChristopheGrangé</v>
      </c>
      <c r="K617" s="801" t="str">
        <f>_xlfn.TEXTBEFORE(A617,"")</f>
        <v/>
      </c>
      <c r="L617" s="114"/>
      <c r="M617" s="119"/>
      <c r="N617" s="276" t="s">
        <v>22</v>
      </c>
      <c r="O617" s="118"/>
      <c r="P617" s="280" t="s">
        <v>2539</v>
      </c>
      <c r="Q617" s="572" t="s">
        <v>82</v>
      </c>
      <c r="R617" s="704" t="s">
        <v>2409</v>
      </c>
      <c r="S617" s="389" t="s">
        <v>189</v>
      </c>
      <c r="T617" s="115"/>
      <c r="U617" s="129"/>
      <c r="V617" s="114"/>
      <c r="W617" s="114"/>
      <c r="X617" s="114"/>
      <c r="Y617" s="114"/>
      <c r="Z617" s="114"/>
      <c r="AA617" s="127"/>
      <c r="AB617" s="124"/>
      <c r="AC617" s="114"/>
      <c r="AD617" s="114"/>
      <c r="AE617" s="114"/>
      <c r="AF617" s="114"/>
      <c r="AH617" s="352"/>
      <c r="AI617" s="115"/>
      <c r="AJ617" s="115"/>
      <c r="AK617" s="115"/>
      <c r="AM617" s="643"/>
    </row>
    <row r="618" spans="1:39" ht="12.95" customHeight="1" x14ac:dyDescent="0.15">
      <c r="A618" s="334" t="s">
        <v>2535</v>
      </c>
      <c r="B618" s="527" t="str">
        <f>IF(COUNTIF($A$2:A618,A618)&gt;1,"Doublon","")</f>
        <v>Doublon</v>
      </c>
      <c r="C618" s="115"/>
      <c r="D618" s="127" t="s">
        <v>430</v>
      </c>
      <c r="E618" s="127"/>
      <c r="F618" s="676" t="str">
        <f>MID(A618,SEARCH("",A618)+1,99)</f>
        <v>ean-ChristopheGrangé</v>
      </c>
      <c r="G618" s="676"/>
      <c r="H618" s="814" t="str">
        <f>SUBSTITUTE(A618,CHAR(160),CHAR(32))</f>
        <v>Jean-ChristopheGrangé</v>
      </c>
      <c r="I618" s="814"/>
      <c r="J618" s="814" t="str">
        <f>TRIM(SUBSTITUTE(CLEAN(Tableau11[[#This Row],[Auteur]]),CHAR(160),CHAR(32)))</f>
        <v>Jean-ChristopheGrangé</v>
      </c>
      <c r="K618" s="801" t="str">
        <f>_xlfn.TEXTBEFORE(A618,"")</f>
        <v/>
      </c>
      <c r="L618" s="114"/>
      <c r="M618" s="300" t="s">
        <v>26</v>
      </c>
      <c r="N618" s="441"/>
      <c r="O618" s="282" t="s">
        <v>30</v>
      </c>
      <c r="P618" s="493" t="s">
        <v>434</v>
      </c>
      <c r="Q618" s="572" t="s">
        <v>47</v>
      </c>
      <c r="R618" s="704" t="s">
        <v>2409</v>
      </c>
      <c r="S618" s="389" t="s">
        <v>189</v>
      </c>
      <c r="T618" s="115"/>
      <c r="U618" s="292" t="s">
        <v>20</v>
      </c>
      <c r="V618" s="114"/>
      <c r="W618" s="114"/>
      <c r="X618" s="114"/>
      <c r="Y618" s="114"/>
      <c r="Z618" s="114"/>
      <c r="AA618" s="127"/>
      <c r="AB618" s="124"/>
      <c r="AC618" s="114"/>
      <c r="AD618" s="114"/>
      <c r="AE618" s="114"/>
      <c r="AF618" s="114"/>
      <c r="AH618" s="352"/>
      <c r="AI618" s="115"/>
      <c r="AJ618" s="115"/>
      <c r="AK618" s="115"/>
      <c r="AM618" s="643"/>
    </row>
    <row r="619" spans="1:39" ht="12.95" customHeight="1" x14ac:dyDescent="0.15">
      <c r="A619" s="283" t="s">
        <v>2535</v>
      </c>
      <c r="B619" s="527" t="str">
        <f>IF(COUNTIF($A$2:A619,A619)&gt;1,"Doublon","")</f>
        <v>Doublon</v>
      </c>
      <c r="C619" s="115"/>
      <c r="D619" s="127" t="s">
        <v>430</v>
      </c>
      <c r="E619" s="127"/>
      <c r="F619" s="676" t="str">
        <f>MID(A619,SEARCH("",A619)+1,99)</f>
        <v>ean-ChristopheGrangé</v>
      </c>
      <c r="G619" s="676"/>
      <c r="H619" s="814" t="str">
        <f>SUBSTITUTE(A619,CHAR(160),CHAR(32))</f>
        <v>Jean-ChristopheGrangé</v>
      </c>
      <c r="I619" s="814"/>
      <c r="J619" s="814" t="str">
        <f>TRIM(SUBSTITUTE(CLEAN(Tableau11[[#This Row],[Auteur]]),CHAR(160),CHAR(32)))</f>
        <v>Jean-ChristopheGrangé</v>
      </c>
      <c r="K619" s="801" t="str">
        <f>_xlfn.TEXTBEFORE(A619,"")</f>
        <v/>
      </c>
      <c r="L619" s="114"/>
      <c r="M619" s="119"/>
      <c r="N619" s="279"/>
      <c r="O619" s="282" t="s">
        <v>30</v>
      </c>
      <c r="P619" s="331" t="s">
        <v>2540</v>
      </c>
      <c r="Q619" s="572" t="s">
        <v>47</v>
      </c>
      <c r="R619" s="704" t="s">
        <v>2409</v>
      </c>
      <c r="S619" s="389" t="s">
        <v>189</v>
      </c>
      <c r="T619" s="115"/>
      <c r="U619" s="129"/>
      <c r="V619" s="114"/>
      <c r="W619" s="114"/>
      <c r="X619" s="114"/>
      <c r="Y619" s="114"/>
      <c r="Z619" s="114"/>
      <c r="AA619" s="127"/>
      <c r="AB619" s="124"/>
      <c r="AC619" s="114"/>
      <c r="AD619" s="114"/>
      <c r="AE619" s="114"/>
      <c r="AF619" s="114"/>
      <c r="AH619" s="377" t="s">
        <v>26</v>
      </c>
      <c r="AI619" s="115"/>
      <c r="AJ619" s="122" t="s">
        <v>26</v>
      </c>
      <c r="AK619" s="115"/>
      <c r="AM619" s="643"/>
    </row>
    <row r="620" spans="1:39" ht="12.95" customHeight="1" x14ac:dyDescent="0.15">
      <c r="A620" s="283" t="s">
        <v>2535</v>
      </c>
      <c r="B620" s="527" t="str">
        <f>IF(COUNTIF($A$2:A620,A620)&gt;1,"Doublon","")</f>
        <v>Doublon</v>
      </c>
      <c r="C620" s="115"/>
      <c r="D620" s="127" t="s">
        <v>430</v>
      </c>
      <c r="E620" s="127"/>
      <c r="F620" s="676" t="str">
        <f>MID(A620,SEARCH("",A620)+1,99)</f>
        <v>ean-ChristopheGrangé</v>
      </c>
      <c r="G620" s="676"/>
      <c r="H620" s="814" t="str">
        <f>SUBSTITUTE(A620,CHAR(160),CHAR(32))</f>
        <v>Jean-ChristopheGrangé</v>
      </c>
      <c r="I620" s="814"/>
      <c r="J620" s="814" t="str">
        <f>TRIM(SUBSTITUTE(CLEAN(Tableau11[[#This Row],[Auteur]]),CHAR(160),CHAR(32)))</f>
        <v>Jean-ChristopheGrangé</v>
      </c>
      <c r="K620" s="801" t="str">
        <f>_xlfn.TEXTBEFORE(A620,"")</f>
        <v/>
      </c>
      <c r="L620" s="114"/>
      <c r="M620" s="119"/>
      <c r="N620" s="298"/>
      <c r="O620" s="282" t="s">
        <v>30</v>
      </c>
      <c r="P620" s="280" t="s">
        <v>2541</v>
      </c>
      <c r="Q620" s="572" t="s">
        <v>47</v>
      </c>
      <c r="R620" s="704" t="s">
        <v>2409</v>
      </c>
      <c r="S620" s="389" t="s">
        <v>189</v>
      </c>
      <c r="T620" s="115"/>
      <c r="U620" s="129"/>
      <c r="V620" s="114"/>
      <c r="W620" s="114"/>
      <c r="X620" s="114"/>
      <c r="Y620" s="114"/>
      <c r="Z620" s="116"/>
      <c r="AA620" s="127"/>
      <c r="AB620" s="124"/>
      <c r="AC620" s="114"/>
      <c r="AD620" s="114"/>
      <c r="AE620" s="114"/>
      <c r="AF620" s="114"/>
      <c r="AH620" s="352"/>
      <c r="AI620" s="115"/>
      <c r="AJ620" s="115"/>
      <c r="AK620" s="115"/>
      <c r="AM620" s="643"/>
    </row>
    <row r="621" spans="1:39" ht="12.95" customHeight="1" x14ac:dyDescent="0.15">
      <c r="A621" s="283" t="s">
        <v>2535</v>
      </c>
      <c r="B621" s="527" t="str">
        <f>IF(COUNTIF($A$2:A621,A621)&gt;1,"Doublon","")</f>
        <v>Doublon</v>
      </c>
      <c r="C621" s="122"/>
      <c r="D621" s="127" t="s">
        <v>430</v>
      </c>
      <c r="E621" s="127"/>
      <c r="F621" s="676" t="str">
        <f>MID(A621,SEARCH("",A621)+1,99)</f>
        <v>ean-ChristopheGrangé</v>
      </c>
      <c r="G621" s="676"/>
      <c r="H621" s="814" t="str">
        <f>SUBSTITUTE(A621,CHAR(160),CHAR(32))</f>
        <v>Jean-ChristopheGrangé</v>
      </c>
      <c r="I621" s="814"/>
      <c r="J621" s="814" t="str">
        <f>TRIM(SUBSTITUTE(CLEAN(Tableau11[[#This Row],[Auteur]]),CHAR(160),CHAR(32)))</f>
        <v>Jean-ChristopheGrangé</v>
      </c>
      <c r="K621" s="801" t="str">
        <f>_xlfn.TEXTBEFORE(A621,"")</f>
        <v/>
      </c>
      <c r="L621" s="114"/>
      <c r="M621" s="121" t="s">
        <v>26</v>
      </c>
      <c r="N621" s="279"/>
      <c r="O621" s="282" t="s">
        <v>30</v>
      </c>
      <c r="P621" s="494" t="s">
        <v>2542</v>
      </c>
      <c r="Q621" s="572" t="s">
        <v>47</v>
      </c>
      <c r="R621" s="704" t="s">
        <v>2409</v>
      </c>
      <c r="S621" s="389" t="s">
        <v>189</v>
      </c>
      <c r="T621" s="122"/>
      <c r="U621" s="129"/>
      <c r="V621" s="114"/>
      <c r="W621" s="114"/>
      <c r="X621" s="114"/>
      <c r="Y621" s="114"/>
      <c r="Z621" s="116"/>
      <c r="AA621" s="127"/>
      <c r="AB621" s="124"/>
      <c r="AC621" s="114"/>
      <c r="AD621" s="114"/>
      <c r="AE621" s="114"/>
      <c r="AF621" s="114"/>
      <c r="AH621" s="377" t="s">
        <v>26</v>
      </c>
      <c r="AI621" s="115"/>
      <c r="AJ621" s="115"/>
      <c r="AK621" s="122" t="s">
        <v>432</v>
      </c>
      <c r="AM621" s="643"/>
    </row>
    <row r="622" spans="1:39" ht="14.1" customHeight="1" x14ac:dyDescent="0.15">
      <c r="A622" s="283" t="s">
        <v>2535</v>
      </c>
      <c r="B622" s="527" t="str">
        <f>IF(COUNTIF($A$2:A622,A622)&gt;1,"Doublon","")</f>
        <v>Doublon</v>
      </c>
      <c r="C622" s="115"/>
      <c r="D622" s="127" t="s">
        <v>430</v>
      </c>
      <c r="E622" s="127"/>
      <c r="F622" s="676" t="str">
        <f>MID(A622,SEARCH("",A622)+1,99)</f>
        <v>ean-ChristopheGrangé</v>
      </c>
      <c r="G622" s="676"/>
      <c r="H622" s="814" t="str">
        <f>SUBSTITUTE(A622,CHAR(160),CHAR(32))</f>
        <v>Jean-ChristopheGrangé</v>
      </c>
      <c r="I622" s="814"/>
      <c r="J622" s="814" t="str">
        <f>TRIM(SUBSTITUTE(CLEAN(Tableau11[[#This Row],[Auteur]]),CHAR(160),CHAR(32)))</f>
        <v>Jean-ChristopheGrangé</v>
      </c>
      <c r="K622" s="801" t="str">
        <f>_xlfn.TEXTBEFORE(A622,"")</f>
        <v/>
      </c>
      <c r="L622" s="114"/>
      <c r="M622" s="119"/>
      <c r="N622" s="298"/>
      <c r="O622" s="282" t="s">
        <v>30</v>
      </c>
      <c r="P622" s="280" t="s">
        <v>2543</v>
      </c>
      <c r="Q622" s="572" t="s">
        <v>47</v>
      </c>
      <c r="R622" s="704" t="s">
        <v>2409</v>
      </c>
      <c r="S622" s="389" t="s">
        <v>189</v>
      </c>
      <c r="T622" s="115"/>
      <c r="U622" s="129"/>
      <c r="V622" s="114"/>
      <c r="W622" s="114"/>
      <c r="X622" s="114"/>
      <c r="Y622" s="114"/>
      <c r="Z622" s="116"/>
      <c r="AA622" s="127"/>
      <c r="AB622" s="124"/>
      <c r="AC622" s="114"/>
      <c r="AD622" s="114"/>
      <c r="AE622" s="114"/>
      <c r="AF622" s="114"/>
      <c r="AH622" s="352"/>
      <c r="AI622" s="115"/>
      <c r="AJ622" s="115"/>
      <c r="AK622" s="115"/>
      <c r="AM622" s="643"/>
    </row>
    <row r="623" spans="1:39" ht="12.95" customHeight="1" x14ac:dyDescent="0.15">
      <c r="A623" s="283" t="s">
        <v>2535</v>
      </c>
      <c r="B623" s="527" t="str">
        <f>IF(COUNTIF($A$2:A623,A623)&gt;1,"Doublon","")</f>
        <v>Doublon</v>
      </c>
      <c r="C623" s="122"/>
      <c r="D623" s="127" t="s">
        <v>430</v>
      </c>
      <c r="E623" s="127"/>
      <c r="F623" s="676" t="str">
        <f>MID(A623,SEARCH("",A623)+1,99)</f>
        <v>ean-ChristopheGrangé</v>
      </c>
      <c r="G623" s="676"/>
      <c r="H623" s="814" t="str">
        <f>SUBSTITUTE(A623,CHAR(160),CHAR(32))</f>
        <v>Jean-ChristopheGrangé</v>
      </c>
      <c r="I623" s="814"/>
      <c r="J623" s="814" t="str">
        <f>TRIM(SUBSTITUTE(CLEAN(Tableau11[[#This Row],[Auteur]]),CHAR(160),CHAR(32)))</f>
        <v>Jean-ChristopheGrangé</v>
      </c>
      <c r="K623" s="801" t="str">
        <f>_xlfn.TEXTBEFORE(A623,"")</f>
        <v/>
      </c>
      <c r="L623" s="114"/>
      <c r="M623" s="121" t="s">
        <v>26</v>
      </c>
      <c r="N623" s="279"/>
      <c r="O623" s="282" t="s">
        <v>30</v>
      </c>
      <c r="P623" s="494" t="s">
        <v>431</v>
      </c>
      <c r="Q623" s="572" t="s">
        <v>47</v>
      </c>
      <c r="R623" s="704" t="s">
        <v>2409</v>
      </c>
      <c r="S623" s="389" t="s">
        <v>189</v>
      </c>
      <c r="T623" s="122"/>
      <c r="U623" s="129"/>
      <c r="V623" s="114"/>
      <c r="W623" s="114"/>
      <c r="X623" s="114"/>
      <c r="Y623" s="114"/>
      <c r="Z623" s="116"/>
      <c r="AA623" s="127"/>
      <c r="AB623" s="124"/>
      <c r="AC623" s="114"/>
      <c r="AD623" s="114"/>
      <c r="AE623" s="114"/>
      <c r="AF623" s="114"/>
      <c r="AH623" s="352"/>
      <c r="AI623" s="122" t="s">
        <v>26</v>
      </c>
      <c r="AJ623" s="115"/>
      <c r="AK623" s="122" t="s">
        <v>400</v>
      </c>
      <c r="AM623" s="643"/>
    </row>
    <row r="624" spans="1:39" ht="12.95" customHeight="1" x14ac:dyDescent="0.15">
      <c r="A624" s="283" t="s">
        <v>2535</v>
      </c>
      <c r="B624" s="527" t="str">
        <f>IF(COUNTIF($A$2:A624,A624)&gt;1,"Doublon","")</f>
        <v>Doublon</v>
      </c>
      <c r="C624" s="115"/>
      <c r="D624" s="127" t="s">
        <v>430</v>
      </c>
      <c r="E624" s="127"/>
      <c r="F624" s="676" t="str">
        <f>MID(A624,SEARCH("",A624)+1,99)</f>
        <v>ean-ChristopheGrangé</v>
      </c>
      <c r="G624" s="676"/>
      <c r="H624" s="814" t="str">
        <f>SUBSTITUTE(A624,CHAR(160),CHAR(32))</f>
        <v>Jean-ChristopheGrangé</v>
      </c>
      <c r="I624" s="814"/>
      <c r="J624" s="814" t="str">
        <f>TRIM(SUBSTITUTE(CLEAN(Tableau11[[#This Row],[Auteur]]),CHAR(160),CHAR(32)))</f>
        <v>Jean-ChristopheGrangé</v>
      </c>
      <c r="K624" s="801" t="str">
        <f>_xlfn.TEXTBEFORE(A624,"")</f>
        <v/>
      </c>
      <c r="L624" s="114"/>
      <c r="M624" s="119"/>
      <c r="N624" s="279"/>
      <c r="O624" s="118"/>
      <c r="P624" s="280" t="s">
        <v>2544</v>
      </c>
      <c r="Q624" s="572" t="s">
        <v>47</v>
      </c>
      <c r="R624" s="704" t="s">
        <v>2409</v>
      </c>
      <c r="S624" s="389" t="s">
        <v>189</v>
      </c>
      <c r="T624" s="115"/>
      <c r="U624" s="129"/>
      <c r="V624" s="114"/>
      <c r="W624" s="114"/>
      <c r="X624" s="114"/>
      <c r="Y624" s="114"/>
      <c r="Z624" s="116"/>
      <c r="AA624" s="127"/>
      <c r="AB624" s="124"/>
      <c r="AC624" s="114"/>
      <c r="AD624" s="114"/>
      <c r="AE624" s="114"/>
      <c r="AF624" s="114"/>
      <c r="AH624" s="377" t="s">
        <v>26</v>
      </c>
      <c r="AI624" s="115"/>
      <c r="AJ624" s="115"/>
      <c r="AK624" s="115"/>
      <c r="AM624" s="643"/>
    </row>
    <row r="625" spans="1:39" ht="12.95" customHeight="1" x14ac:dyDescent="0.15">
      <c r="A625" s="283" t="s">
        <v>2535</v>
      </c>
      <c r="B625" s="527" t="str">
        <f>IF(COUNTIF($A$2:A625,A625)&gt;1,"Doublon","")</f>
        <v>Doublon</v>
      </c>
      <c r="C625" s="115"/>
      <c r="D625" s="127" t="s">
        <v>430</v>
      </c>
      <c r="E625" s="127"/>
      <c r="F625" s="676" t="str">
        <f>MID(A625,SEARCH("",A625)+1,99)</f>
        <v>ean-ChristopheGrangé</v>
      </c>
      <c r="G625" s="676"/>
      <c r="H625" s="814" t="str">
        <f>SUBSTITUTE(A625,CHAR(160),CHAR(32))</f>
        <v>Jean-ChristopheGrangé</v>
      </c>
      <c r="I625" s="814"/>
      <c r="J625" s="814" t="str">
        <f>TRIM(SUBSTITUTE(CLEAN(Tableau11[[#This Row],[Auteur]]),CHAR(160),CHAR(32)))</f>
        <v>Jean-ChristopheGrangé</v>
      </c>
      <c r="K625" s="801" t="str">
        <f>_xlfn.TEXTBEFORE(A625,"")</f>
        <v/>
      </c>
      <c r="L625" s="114"/>
      <c r="M625" s="119"/>
      <c r="N625" s="279"/>
      <c r="O625" s="118"/>
      <c r="P625" s="280" t="s">
        <v>2545</v>
      </c>
      <c r="Q625" s="572" t="s">
        <v>47</v>
      </c>
      <c r="R625" s="704" t="s">
        <v>2409</v>
      </c>
      <c r="S625" s="389" t="s">
        <v>189</v>
      </c>
      <c r="T625" s="115"/>
      <c r="U625" s="129"/>
      <c r="V625" s="114"/>
      <c r="W625" s="114"/>
      <c r="X625" s="114"/>
      <c r="Y625" s="114"/>
      <c r="Z625" s="116"/>
      <c r="AA625" s="127"/>
      <c r="AB625" s="124"/>
      <c r="AC625" s="114"/>
      <c r="AD625" s="114"/>
      <c r="AE625" s="114"/>
      <c r="AF625" s="114"/>
      <c r="AH625" s="377" t="s">
        <v>26</v>
      </c>
      <c r="AI625" s="115"/>
      <c r="AJ625" s="115"/>
      <c r="AK625" s="115"/>
      <c r="AM625" s="643"/>
    </row>
    <row r="626" spans="1:39" ht="12.95" customHeight="1" x14ac:dyDescent="0.15">
      <c r="A626" s="570" t="s">
        <v>2535</v>
      </c>
      <c r="B626" s="527" t="str">
        <f>IF(COUNTIF($A$2:A626,A626)&gt;1,"Doublon","")</f>
        <v>Doublon</v>
      </c>
      <c r="C626" s="122" t="s">
        <v>20</v>
      </c>
      <c r="D626" s="127" t="s">
        <v>430</v>
      </c>
      <c r="E626" s="127"/>
      <c r="F626" s="676" t="str">
        <f>MID(A626,SEARCH("",A626)+1,99)</f>
        <v>ean-ChristopheGrangé</v>
      </c>
      <c r="G626" s="740"/>
      <c r="H626" s="815" t="str">
        <f>SUBSTITUTE(A626,CHAR(160),CHAR(32))</f>
        <v>Jean-ChristopheGrangé</v>
      </c>
      <c r="I626" s="815"/>
      <c r="J626" s="815" t="str">
        <f>TRIM(SUBSTITUTE(CLEAN(Tableau11[[#This Row],[Auteur]]),CHAR(160),CHAR(32)))</f>
        <v>Jean-ChristopheGrangé</v>
      </c>
      <c r="K626" s="808" t="str">
        <f>_xlfn.TEXTBEFORE(A626,"")</f>
        <v/>
      </c>
      <c r="L626" s="116" t="s">
        <v>20</v>
      </c>
      <c r="M626" s="119"/>
      <c r="N626" s="276" t="s">
        <v>22</v>
      </c>
      <c r="O626" s="282" t="s">
        <v>30</v>
      </c>
      <c r="P626" s="280" t="s">
        <v>2625</v>
      </c>
      <c r="Q626" s="572" t="s">
        <v>82</v>
      </c>
      <c r="R626" s="704" t="s">
        <v>2409</v>
      </c>
      <c r="S626" s="389" t="s">
        <v>189</v>
      </c>
      <c r="T626" s="285"/>
      <c r="U626" s="291"/>
      <c r="V626" s="114"/>
      <c r="W626" s="114"/>
      <c r="X626" s="114"/>
      <c r="Y626" s="114"/>
      <c r="Z626" s="283" t="s">
        <v>2535</v>
      </c>
      <c r="AA626" s="131" t="s">
        <v>430</v>
      </c>
      <c r="AB626" s="124" t="s">
        <v>20</v>
      </c>
      <c r="AC626" s="114"/>
      <c r="AD626" s="114"/>
      <c r="AE626" s="114"/>
      <c r="AF626" s="114"/>
      <c r="AH626" s="377"/>
      <c r="AI626" s="115"/>
      <c r="AJ626" s="115"/>
      <c r="AK626" s="122" t="s">
        <v>22</v>
      </c>
      <c r="AL626" s="528" t="s">
        <v>20</v>
      </c>
      <c r="AM626" s="643"/>
    </row>
    <row r="627" spans="1:39" ht="12.95" customHeight="1" x14ac:dyDescent="0.15">
      <c r="A627" s="283" t="s">
        <v>2535</v>
      </c>
      <c r="B627" s="527"/>
      <c r="C627" s="115"/>
      <c r="D627" s="127" t="s">
        <v>430</v>
      </c>
      <c r="E627" s="127"/>
      <c r="F627" s="676" t="str">
        <f>MID(A627,SEARCH("",A627)+1,99)</f>
        <v>ean-ChristopheGrangé</v>
      </c>
      <c r="G627" s="676"/>
      <c r="H627" s="814" t="str">
        <f>SUBSTITUTE(A627,CHAR(160),CHAR(32))</f>
        <v>Jean-ChristopheGrangé</v>
      </c>
      <c r="I627" s="814"/>
      <c r="J627" s="814" t="str">
        <f>TRIM(SUBSTITUTE(CLEAN(Tableau11[[#This Row],[Auteur]]),CHAR(160),CHAR(32)))</f>
        <v>Jean-ChristopheGrangé</v>
      </c>
      <c r="K627" s="801" t="str">
        <f>_xlfn.TEXTBEFORE(A627,"")</f>
        <v/>
      </c>
      <c r="L627" s="116" t="s">
        <v>745</v>
      </c>
      <c r="M627" s="119"/>
      <c r="N627" s="276" t="s">
        <v>22</v>
      </c>
      <c r="O627" s="118"/>
      <c r="P627" s="301" t="s">
        <v>2839</v>
      </c>
      <c r="Q627" s="572" t="s">
        <v>2838</v>
      </c>
      <c r="R627" s="704" t="s">
        <v>2409</v>
      </c>
      <c r="S627" s="389" t="s">
        <v>189</v>
      </c>
      <c r="T627" s="302" t="s">
        <v>20</v>
      </c>
      <c r="U627" s="129"/>
      <c r="V627" s="114"/>
      <c r="W627" s="114"/>
      <c r="X627" s="114"/>
      <c r="Y627" s="114"/>
      <c r="Z627" s="116"/>
      <c r="AA627" s="127"/>
      <c r="AB627" s="124"/>
      <c r="AC627" s="114"/>
      <c r="AD627" s="114"/>
      <c r="AE627" s="114"/>
      <c r="AF627" s="114"/>
      <c r="AH627" s="377"/>
      <c r="AI627" s="115"/>
      <c r="AJ627" s="115"/>
      <c r="AK627" s="115"/>
      <c r="AM627" s="643"/>
    </row>
    <row r="628" spans="1:39" ht="16.350000000000001" customHeight="1" x14ac:dyDescent="0.15">
      <c r="A628" s="283" t="s">
        <v>2535</v>
      </c>
      <c r="B628" s="527"/>
      <c r="C628" s="115"/>
      <c r="D628" s="127" t="s">
        <v>430</v>
      </c>
      <c r="E628" s="127"/>
      <c r="F628" s="676" t="str">
        <f>MID(A628,SEARCH("",A628)+1,99)</f>
        <v>ean-ChristopheGrangé</v>
      </c>
      <c r="G628" s="676"/>
      <c r="H628" s="814" t="str">
        <f>SUBSTITUTE(A628,CHAR(160),CHAR(32))</f>
        <v>Jean-ChristopheGrangé</v>
      </c>
      <c r="I628" s="814"/>
      <c r="J628" s="814" t="str">
        <f>TRIM(SUBSTITUTE(CLEAN(Tableau11[[#This Row],[Auteur]]),CHAR(160),CHAR(32)))</f>
        <v>Jean-ChristopheGrangé</v>
      </c>
      <c r="K628" s="801" t="str">
        <f>_xlfn.TEXTBEFORE(A628,"")</f>
        <v/>
      </c>
      <c r="L628" s="116" t="s">
        <v>745</v>
      </c>
      <c r="M628" s="119"/>
      <c r="N628" s="276" t="s">
        <v>22</v>
      </c>
      <c r="O628" s="118"/>
      <c r="P628" s="301" t="s">
        <v>2840</v>
      </c>
      <c r="Q628" s="572" t="s">
        <v>2838</v>
      </c>
      <c r="R628" s="704" t="s">
        <v>2409</v>
      </c>
      <c r="S628" s="389" t="s">
        <v>189</v>
      </c>
      <c r="T628" s="302" t="s">
        <v>20</v>
      </c>
      <c r="U628" s="129"/>
      <c r="V628" s="114"/>
      <c r="W628" s="114"/>
      <c r="X628" s="114"/>
      <c r="Y628" s="114"/>
      <c r="Z628" s="116"/>
      <c r="AA628" s="127"/>
      <c r="AB628" s="124"/>
      <c r="AC628" s="114"/>
      <c r="AD628" s="114"/>
      <c r="AE628" s="114"/>
      <c r="AF628" s="114"/>
      <c r="AH628" s="377"/>
      <c r="AI628" s="115"/>
      <c r="AJ628" s="115"/>
      <c r="AK628" s="115"/>
      <c r="AM628" s="643"/>
    </row>
    <row r="629" spans="1:39" ht="12.95" customHeight="1" x14ac:dyDescent="0.15">
      <c r="A629" s="495" t="s">
        <v>2546</v>
      </c>
      <c r="B629" s="527" t="str">
        <f>IF(COUNTIF($A$2:A629,A629)&gt;1,"Doublon","")</f>
        <v/>
      </c>
      <c r="C629" s="122" t="s">
        <v>20</v>
      </c>
      <c r="D629" s="127" t="s">
        <v>437</v>
      </c>
      <c r="E629" s="127"/>
      <c r="F629" s="676" t="str">
        <f>MID(A629,SEARCH("",A629)+1,99)</f>
        <v>ean-ChristopheRuffin</v>
      </c>
      <c r="G629" s="676"/>
      <c r="H629" s="814" t="str">
        <f>SUBSTITUTE(A629,CHAR(160),CHAR(32))</f>
        <v>Jean-ChristopheRuffin</v>
      </c>
      <c r="I629" s="814"/>
      <c r="J629" s="814" t="str">
        <f>TRIM(SUBSTITUTE(CLEAN(Tableau11[[#This Row],[Auteur]]),CHAR(160),CHAR(32)))</f>
        <v>Jean-ChristopheRuffin</v>
      </c>
      <c r="K629" s="801" t="str">
        <f>_xlfn.TEXTBEFORE(A629,"")</f>
        <v/>
      </c>
      <c r="L629" s="115"/>
      <c r="M629" s="119"/>
      <c r="N629" s="441"/>
      <c r="O629" s="282" t="s">
        <v>30</v>
      </c>
      <c r="P629" s="122" t="s">
        <v>2547</v>
      </c>
      <c r="Q629" s="572" t="s">
        <v>82</v>
      </c>
      <c r="R629" s="704" t="s">
        <v>2409</v>
      </c>
      <c r="S629" s="389" t="s">
        <v>189</v>
      </c>
      <c r="T629" s="115"/>
      <c r="U629" s="291"/>
      <c r="V629" s="115"/>
      <c r="W629" s="115"/>
      <c r="X629" s="115"/>
      <c r="Y629" s="115"/>
      <c r="Z629" s="495" t="s">
        <v>2546</v>
      </c>
      <c r="AA629" s="131" t="s">
        <v>437</v>
      </c>
      <c r="AB629" s="124"/>
      <c r="AC629" s="115"/>
      <c r="AD629" s="115"/>
      <c r="AE629" s="115"/>
      <c r="AF629" s="115"/>
      <c r="AH629" s="352"/>
      <c r="AI629" s="115"/>
      <c r="AJ629" s="115"/>
      <c r="AK629" s="115"/>
      <c r="AM629" s="643"/>
    </row>
    <row r="630" spans="1:39" ht="12.95" customHeight="1" x14ac:dyDescent="0.15">
      <c r="A630" s="379" t="s">
        <v>2548</v>
      </c>
      <c r="B630" s="527" t="str">
        <f>IF(COUNTIF($A$2:A630,A630)&gt;1,"Doublon","")</f>
        <v/>
      </c>
      <c r="C630" s="122" t="s">
        <v>20</v>
      </c>
      <c r="D630" s="310" t="s">
        <v>439</v>
      </c>
      <c r="E630" s="310"/>
      <c r="F630" s="676" t="str">
        <f>MID(A630,SEARCH("",A630)+1,99)</f>
        <v>ean-ClaudeIzzo</v>
      </c>
      <c r="G630" s="676"/>
      <c r="H630" s="814" t="str">
        <f>SUBSTITUTE(A630,CHAR(160),CHAR(32))</f>
        <v>Jean-ClaudeIzzo</v>
      </c>
      <c r="I630" s="814"/>
      <c r="J630" s="814" t="str">
        <f>TRIM(SUBSTITUTE(CLEAN(Tableau11[[#This Row],[Auteur]]),CHAR(160),CHAR(32)))</f>
        <v>Jean-ClaudeIzzo</v>
      </c>
      <c r="K630" s="802" t="str">
        <f>_xlfn.TEXTBEFORE(A630,"")</f>
        <v/>
      </c>
      <c r="L630" s="115"/>
      <c r="M630" s="119"/>
      <c r="N630" s="276" t="s">
        <v>22</v>
      </c>
      <c r="O630" s="118"/>
      <c r="P630" s="280" t="s">
        <v>2549</v>
      </c>
      <c r="Q630" s="127" t="s">
        <v>82</v>
      </c>
      <c r="R630" s="704" t="s">
        <v>2409</v>
      </c>
      <c r="S630" s="389" t="s">
        <v>189</v>
      </c>
      <c r="T630" s="115"/>
      <c r="U630" s="291"/>
      <c r="V630" s="115"/>
      <c r="W630" s="115"/>
      <c r="X630" s="115"/>
      <c r="Y630" s="115"/>
      <c r="Z630" s="379" t="s">
        <v>2548</v>
      </c>
      <c r="AA630" s="335" t="s">
        <v>439</v>
      </c>
      <c r="AB630" s="124"/>
      <c r="AC630" s="115"/>
      <c r="AD630" s="115"/>
      <c r="AE630" s="115"/>
      <c r="AF630" s="115"/>
      <c r="AH630" s="352"/>
      <c r="AI630" s="115"/>
      <c r="AJ630" s="115"/>
      <c r="AK630" s="115"/>
      <c r="AM630" s="643"/>
    </row>
    <row r="631" spans="1:39" ht="12.95" customHeight="1" x14ac:dyDescent="0.15">
      <c r="A631" s="284" t="s">
        <v>2550</v>
      </c>
      <c r="B631" s="527" t="str">
        <f>IF(COUNTIF($A$2:A631,A631)&gt;1,"Doublon","")</f>
        <v/>
      </c>
      <c r="C631" s="122" t="s">
        <v>20</v>
      </c>
      <c r="D631" s="127" t="s">
        <v>442</v>
      </c>
      <c r="E631" s="127"/>
      <c r="F631" s="676" t="str">
        <f>MID(A631,SEARCH("",A631)+1,99)</f>
        <v>ean-FrançoisCoatmeur</v>
      </c>
      <c r="G631" s="676"/>
      <c r="H631" s="814" t="str">
        <f>SUBSTITUTE(A631,CHAR(160),CHAR(32))</f>
        <v>Jean-FrançoisCoatmeur</v>
      </c>
      <c r="I631" s="814"/>
      <c r="J631" s="814" t="str">
        <f>TRIM(SUBSTITUTE(CLEAN(Tableau11[[#This Row],[Auteur]]),CHAR(160),CHAR(32)))</f>
        <v>Jean-FrançoisCoatmeur</v>
      </c>
      <c r="K631" s="801" t="str">
        <f>_xlfn.TEXTBEFORE(A631,"")</f>
        <v/>
      </c>
      <c r="L631" s="114"/>
      <c r="M631" s="119"/>
      <c r="N631" s="276" t="s">
        <v>22</v>
      </c>
      <c r="O631" s="118"/>
      <c r="P631" s="133" t="s">
        <v>2551</v>
      </c>
      <c r="Q631" s="572" t="s">
        <v>47</v>
      </c>
      <c r="R631" s="704" t="s">
        <v>2409</v>
      </c>
      <c r="S631" s="389" t="s">
        <v>189</v>
      </c>
      <c r="T631" s="115"/>
      <c r="U631" s="291"/>
      <c r="V631" s="114"/>
      <c r="W631" s="114"/>
      <c r="X631" s="114"/>
      <c r="Y631" s="114"/>
      <c r="Z631" s="284" t="s">
        <v>2550</v>
      </c>
      <c r="AA631" s="131" t="s">
        <v>442</v>
      </c>
      <c r="AB631" s="124"/>
      <c r="AC631" s="114"/>
      <c r="AD631" s="114"/>
      <c r="AE631" s="114"/>
      <c r="AF631" s="114"/>
      <c r="AH631" s="352"/>
      <c r="AI631" s="115"/>
      <c r="AJ631" s="115"/>
      <c r="AK631" s="115"/>
      <c r="AM631" s="643"/>
    </row>
    <row r="632" spans="1:39" ht="12.95" customHeight="1" x14ac:dyDescent="0.15">
      <c r="A632" s="284" t="s">
        <v>2550</v>
      </c>
      <c r="B632" s="527" t="str">
        <f>IF(COUNTIF($A$2:A632,A632)&gt;1,"Doublon","")</f>
        <v>Doublon</v>
      </c>
      <c r="C632" s="115"/>
      <c r="D632" s="127" t="s">
        <v>442</v>
      </c>
      <c r="E632" s="127"/>
      <c r="F632" s="676" t="str">
        <f>MID(A632,SEARCH("",A632)+1,99)</f>
        <v>ean-FrançoisCoatmeur</v>
      </c>
      <c r="G632" s="676"/>
      <c r="H632" s="814" t="str">
        <f>SUBSTITUTE(A632,CHAR(160),CHAR(32))</f>
        <v>Jean-FrançoisCoatmeur</v>
      </c>
      <c r="I632" s="814"/>
      <c r="J632" s="814" t="str">
        <f>TRIM(SUBSTITUTE(CLEAN(Tableau11[[#This Row],[Auteur]]),CHAR(160),CHAR(32)))</f>
        <v>Jean-FrançoisCoatmeur</v>
      </c>
      <c r="K632" s="801" t="str">
        <f>_xlfn.TEXTBEFORE(A632,"")</f>
        <v/>
      </c>
      <c r="L632" s="114"/>
      <c r="M632" s="119"/>
      <c r="N632" s="276" t="s">
        <v>22</v>
      </c>
      <c r="O632" s="118"/>
      <c r="P632" s="133" t="s">
        <v>444</v>
      </c>
      <c r="Q632" s="572" t="s">
        <v>47</v>
      </c>
      <c r="R632" s="704" t="s">
        <v>2409</v>
      </c>
      <c r="S632" s="389" t="s">
        <v>189</v>
      </c>
      <c r="T632" s="115"/>
      <c r="U632" s="129"/>
      <c r="V632" s="114"/>
      <c r="W632" s="114"/>
      <c r="X632" s="114"/>
      <c r="Y632" s="114"/>
      <c r="Z632" s="114"/>
      <c r="AA632" s="127"/>
      <c r="AB632" s="124"/>
      <c r="AC632" s="114"/>
      <c r="AD632" s="114"/>
      <c r="AE632" s="114"/>
      <c r="AF632" s="114"/>
      <c r="AH632" s="352"/>
      <c r="AI632" s="115"/>
      <c r="AJ632" s="115"/>
      <c r="AK632" s="115"/>
      <c r="AM632" s="643"/>
    </row>
    <row r="633" spans="1:39" ht="12.95" customHeight="1" x14ac:dyDescent="0.15">
      <c r="A633" s="284" t="s">
        <v>2550</v>
      </c>
      <c r="B633" s="527" t="str">
        <f>IF(COUNTIF($A$2:A633,A633)&gt;1,"Doublon","")</f>
        <v>Doublon</v>
      </c>
      <c r="C633" s="115"/>
      <c r="D633" s="127" t="s">
        <v>442</v>
      </c>
      <c r="E633" s="127"/>
      <c r="F633" s="676" t="str">
        <f>MID(A633,SEARCH("",A633)+1,99)</f>
        <v>ean-FrançoisCoatmeur</v>
      </c>
      <c r="G633" s="676"/>
      <c r="H633" s="814" t="str">
        <f>SUBSTITUTE(A633,CHAR(160),CHAR(32))</f>
        <v>Jean-FrançoisCoatmeur</v>
      </c>
      <c r="I633" s="814"/>
      <c r="J633" s="814" t="str">
        <f>TRIM(SUBSTITUTE(CLEAN(Tableau11[[#This Row],[Auteur]]),CHAR(160),CHAR(32)))</f>
        <v>Jean-FrançoisCoatmeur</v>
      </c>
      <c r="K633" s="801" t="str">
        <f>_xlfn.TEXTBEFORE(A633,"")</f>
        <v/>
      </c>
      <c r="L633" s="114"/>
      <c r="M633" s="119"/>
      <c r="N633" s="276" t="s">
        <v>22</v>
      </c>
      <c r="O633" s="118"/>
      <c r="P633" s="133" t="s">
        <v>2552</v>
      </c>
      <c r="Q633" s="572" t="s">
        <v>47</v>
      </c>
      <c r="R633" s="704" t="s">
        <v>2409</v>
      </c>
      <c r="S633" s="389" t="s">
        <v>189</v>
      </c>
      <c r="T633" s="115"/>
      <c r="U633" s="129"/>
      <c r="V633" s="114"/>
      <c r="W633" s="114"/>
      <c r="X633" s="114"/>
      <c r="Y633" s="114"/>
      <c r="Z633" s="114"/>
      <c r="AA633" s="127"/>
      <c r="AB633" s="124"/>
      <c r="AC633" s="114"/>
      <c r="AD633" s="114"/>
      <c r="AE633" s="114"/>
      <c r="AF633" s="114"/>
      <c r="AH633" s="352"/>
      <c r="AI633" s="115"/>
      <c r="AJ633" s="115"/>
      <c r="AK633" s="115"/>
      <c r="AM633" s="643"/>
    </row>
    <row r="634" spans="1:39" ht="12.95" customHeight="1" x14ac:dyDescent="0.15">
      <c r="A634" s="284" t="s">
        <v>2550</v>
      </c>
      <c r="B634" s="527" t="str">
        <f>IF(COUNTIF($A$2:A634,A634)&gt;1,"Doublon","")</f>
        <v>Doublon</v>
      </c>
      <c r="C634" s="115"/>
      <c r="D634" s="127" t="s">
        <v>442</v>
      </c>
      <c r="E634" s="127"/>
      <c r="F634" s="676" t="str">
        <f>MID(A634,SEARCH("",A634)+1,99)</f>
        <v>ean-FrançoisCoatmeur</v>
      </c>
      <c r="G634" s="676"/>
      <c r="H634" s="814" t="str">
        <f>SUBSTITUTE(A634,CHAR(160),CHAR(32))</f>
        <v>Jean-FrançoisCoatmeur</v>
      </c>
      <c r="I634" s="814"/>
      <c r="J634" s="814" t="str">
        <f>TRIM(SUBSTITUTE(CLEAN(Tableau11[[#This Row],[Auteur]]),CHAR(160),CHAR(32)))</f>
        <v>Jean-FrançoisCoatmeur</v>
      </c>
      <c r="K634" s="801" t="str">
        <f>_xlfn.TEXTBEFORE(A634,"")</f>
        <v/>
      </c>
      <c r="L634" s="114"/>
      <c r="M634" s="119"/>
      <c r="N634" s="276" t="s">
        <v>22</v>
      </c>
      <c r="O634" s="118"/>
      <c r="P634" s="133" t="s">
        <v>2553</v>
      </c>
      <c r="Q634" s="572" t="s">
        <v>47</v>
      </c>
      <c r="R634" s="704" t="s">
        <v>2409</v>
      </c>
      <c r="S634" s="389" t="s">
        <v>189</v>
      </c>
      <c r="T634" s="115"/>
      <c r="U634" s="129"/>
      <c r="V634" s="114"/>
      <c r="W634" s="114"/>
      <c r="X634" s="114"/>
      <c r="Y634" s="114"/>
      <c r="Z634" s="114"/>
      <c r="AA634" s="127"/>
      <c r="AB634" s="124"/>
      <c r="AC634" s="114"/>
      <c r="AD634" s="114"/>
      <c r="AE634" s="114"/>
      <c r="AF634" s="114"/>
      <c r="AH634" s="352"/>
      <c r="AI634" s="115"/>
      <c r="AJ634" s="115"/>
      <c r="AK634" s="115"/>
      <c r="AM634" s="643"/>
    </row>
    <row r="635" spans="1:39" ht="12.95" customHeight="1" x14ac:dyDescent="0.15">
      <c r="A635" s="284" t="s">
        <v>2550</v>
      </c>
      <c r="B635" s="527" t="str">
        <f>IF(COUNTIF($A$2:A635,A635)&gt;1,"Doublon","")</f>
        <v>Doublon</v>
      </c>
      <c r="C635" s="115"/>
      <c r="D635" s="127" t="s">
        <v>442</v>
      </c>
      <c r="E635" s="127"/>
      <c r="F635" s="676" t="str">
        <f>MID(A635,SEARCH("",A635)+1,99)</f>
        <v>ean-FrançoisCoatmeur</v>
      </c>
      <c r="G635" s="676"/>
      <c r="H635" s="814" t="str">
        <f>SUBSTITUTE(A635,CHAR(160),CHAR(32))</f>
        <v>Jean-FrançoisCoatmeur</v>
      </c>
      <c r="I635" s="814"/>
      <c r="J635" s="814" t="str">
        <f>TRIM(SUBSTITUTE(CLEAN(Tableau11[[#This Row],[Auteur]]),CHAR(160),CHAR(32)))</f>
        <v>Jean-FrançoisCoatmeur</v>
      </c>
      <c r="K635" s="801" t="str">
        <f>_xlfn.TEXTBEFORE(A635,"")</f>
        <v/>
      </c>
      <c r="L635" s="114"/>
      <c r="M635" s="119"/>
      <c r="N635" s="279"/>
      <c r="O635" s="282" t="s">
        <v>30</v>
      </c>
      <c r="P635" s="122" t="s">
        <v>2554</v>
      </c>
      <c r="Q635" s="572" t="s">
        <v>47</v>
      </c>
      <c r="R635" s="704" t="s">
        <v>2409</v>
      </c>
      <c r="S635" s="389" t="s">
        <v>189</v>
      </c>
      <c r="T635" s="115"/>
      <c r="U635" s="129"/>
      <c r="V635" s="114"/>
      <c r="W635" s="114"/>
      <c r="X635" s="114"/>
      <c r="Y635" s="114"/>
      <c r="Z635" s="114"/>
      <c r="AA635" s="127"/>
      <c r="AB635" s="124"/>
      <c r="AC635" s="114"/>
      <c r="AD635" s="114"/>
      <c r="AE635" s="114"/>
      <c r="AF635" s="114"/>
      <c r="AH635" s="352"/>
      <c r="AI635" s="115"/>
      <c r="AJ635" s="115"/>
      <c r="AK635" s="115"/>
      <c r="AM635" s="643"/>
    </row>
    <row r="636" spans="1:39" ht="12.95" customHeight="1" x14ac:dyDescent="0.15">
      <c r="A636" s="284" t="s">
        <v>2550</v>
      </c>
      <c r="B636" s="527" t="str">
        <f>IF(COUNTIF($A$2:A636,A636)&gt;1,"Doublon","")</f>
        <v>Doublon</v>
      </c>
      <c r="C636" s="115"/>
      <c r="D636" s="127" t="s">
        <v>442</v>
      </c>
      <c r="E636" s="127"/>
      <c r="F636" s="676" t="str">
        <f>MID(A636,SEARCH("",A636)+1,99)</f>
        <v>ean-FrançoisCoatmeur</v>
      </c>
      <c r="G636" s="676"/>
      <c r="H636" s="814" t="str">
        <f>SUBSTITUTE(A636,CHAR(160),CHAR(32))</f>
        <v>Jean-FrançoisCoatmeur</v>
      </c>
      <c r="I636" s="814"/>
      <c r="J636" s="814" t="str">
        <f>TRIM(SUBSTITUTE(CLEAN(Tableau11[[#This Row],[Auteur]]),CHAR(160),CHAR(32)))</f>
        <v>Jean-FrançoisCoatmeur</v>
      </c>
      <c r="K636" s="801" t="str">
        <f>_xlfn.TEXTBEFORE(A636,"")</f>
        <v/>
      </c>
      <c r="L636" s="114"/>
      <c r="M636" s="119"/>
      <c r="N636" s="279"/>
      <c r="O636" s="282" t="s">
        <v>30</v>
      </c>
      <c r="P636" s="133" t="s">
        <v>2555</v>
      </c>
      <c r="Q636" s="572" t="s">
        <v>47</v>
      </c>
      <c r="R636" s="704" t="s">
        <v>2409</v>
      </c>
      <c r="S636" s="389" t="s">
        <v>189</v>
      </c>
      <c r="T636" s="115"/>
      <c r="U636" s="129"/>
      <c r="V636" s="114"/>
      <c r="W636" s="114"/>
      <c r="X636" s="114"/>
      <c r="Y636" s="114"/>
      <c r="Z636" s="114"/>
      <c r="AA636" s="127"/>
      <c r="AB636" s="124"/>
      <c r="AC636" s="114"/>
      <c r="AD636" s="114"/>
      <c r="AE636" s="114"/>
      <c r="AF636" s="114"/>
      <c r="AH636" s="352"/>
      <c r="AI636" s="115"/>
      <c r="AJ636" s="115"/>
      <c r="AK636" s="115"/>
      <c r="AM636" s="643"/>
    </row>
    <row r="637" spans="1:39" ht="12.95" customHeight="1" x14ac:dyDescent="0.15">
      <c r="A637" s="284" t="s">
        <v>2550</v>
      </c>
      <c r="B637" s="527" t="str">
        <f>IF(COUNTIF($A$2:A637,A637)&gt;1,"Doublon","")</f>
        <v>Doublon</v>
      </c>
      <c r="C637" s="115"/>
      <c r="D637" s="127" t="s">
        <v>442</v>
      </c>
      <c r="E637" s="127"/>
      <c r="F637" s="676" t="str">
        <f>MID(A637,SEARCH("",A637)+1,99)</f>
        <v>ean-FrançoisCoatmeur</v>
      </c>
      <c r="G637" s="676"/>
      <c r="H637" s="814" t="str">
        <f>SUBSTITUTE(A637,CHAR(160),CHAR(32))</f>
        <v>Jean-FrançoisCoatmeur</v>
      </c>
      <c r="I637" s="814"/>
      <c r="J637" s="814" t="str">
        <f>TRIM(SUBSTITUTE(CLEAN(Tableau11[[#This Row],[Auteur]]),CHAR(160),CHAR(32)))</f>
        <v>Jean-FrançoisCoatmeur</v>
      </c>
      <c r="K637" s="801" t="str">
        <f>_xlfn.TEXTBEFORE(A637,"")</f>
        <v/>
      </c>
      <c r="L637" s="114"/>
      <c r="M637" s="119"/>
      <c r="N637" s="279"/>
      <c r="O637" s="282" t="s">
        <v>30</v>
      </c>
      <c r="P637" s="133" t="s">
        <v>2556</v>
      </c>
      <c r="Q637" s="572" t="s">
        <v>47</v>
      </c>
      <c r="R637" s="704" t="s">
        <v>2409</v>
      </c>
      <c r="S637" s="389" t="s">
        <v>189</v>
      </c>
      <c r="T637" s="115"/>
      <c r="U637" s="129"/>
      <c r="V637" s="114"/>
      <c r="W637" s="114"/>
      <c r="X637" s="114"/>
      <c r="Y637" s="114"/>
      <c r="Z637" s="114"/>
      <c r="AA637" s="127"/>
      <c r="AB637" s="124"/>
      <c r="AC637" s="114"/>
      <c r="AD637" s="114"/>
      <c r="AE637" s="114"/>
      <c r="AF637" s="114"/>
      <c r="AH637" s="352"/>
      <c r="AI637" s="115"/>
      <c r="AJ637" s="115"/>
      <c r="AK637" s="115"/>
      <c r="AM637" s="643"/>
    </row>
    <row r="638" spans="1:39" ht="12.95" customHeight="1" x14ac:dyDescent="0.15">
      <c r="A638" s="284" t="s">
        <v>2550</v>
      </c>
      <c r="B638" s="527" t="str">
        <f>IF(COUNTIF($A$2:A638,A638)&gt;1,"Doublon","")</f>
        <v>Doublon</v>
      </c>
      <c r="C638" s="115"/>
      <c r="D638" s="127" t="s">
        <v>442</v>
      </c>
      <c r="E638" s="127"/>
      <c r="F638" s="676" t="str">
        <f>MID(A638,SEARCH("",A638)+1,99)</f>
        <v>ean-FrançoisCoatmeur</v>
      </c>
      <c r="G638" s="676"/>
      <c r="H638" s="814" t="str">
        <f>SUBSTITUTE(A638,CHAR(160),CHAR(32))</f>
        <v>Jean-FrançoisCoatmeur</v>
      </c>
      <c r="I638" s="814"/>
      <c r="J638" s="814" t="str">
        <f>TRIM(SUBSTITUTE(CLEAN(Tableau11[[#This Row],[Auteur]]),CHAR(160),CHAR(32)))</f>
        <v>Jean-FrançoisCoatmeur</v>
      </c>
      <c r="K638" s="801" t="str">
        <f>_xlfn.TEXTBEFORE(A638,"")</f>
        <v/>
      </c>
      <c r="L638" s="114"/>
      <c r="M638" s="119"/>
      <c r="N638" s="279"/>
      <c r="O638" s="282" t="s">
        <v>30</v>
      </c>
      <c r="P638" s="133" t="s">
        <v>2557</v>
      </c>
      <c r="Q638" s="572" t="s">
        <v>47</v>
      </c>
      <c r="R638" s="704" t="s">
        <v>2409</v>
      </c>
      <c r="S638" s="389" t="s">
        <v>189</v>
      </c>
      <c r="T638" s="115"/>
      <c r="U638" s="129"/>
      <c r="V638" s="114"/>
      <c r="W638" s="114"/>
      <c r="X638" s="114"/>
      <c r="Y638" s="114"/>
      <c r="Z638" s="114"/>
      <c r="AA638" s="127"/>
      <c r="AB638" s="124"/>
      <c r="AC638" s="114"/>
      <c r="AD638" s="114"/>
      <c r="AE638" s="114"/>
      <c r="AF638" s="114"/>
      <c r="AH638" s="352"/>
      <c r="AI638" s="115"/>
      <c r="AJ638" s="115"/>
      <c r="AK638" s="115"/>
      <c r="AM638" s="643"/>
    </row>
    <row r="639" spans="1:39" ht="12.95" customHeight="1" x14ac:dyDescent="0.15">
      <c r="A639" s="284" t="s">
        <v>2550</v>
      </c>
      <c r="B639" s="527" t="str">
        <f>IF(COUNTIF($A$2:A639,A639)&gt;1,"Doublon","")</f>
        <v>Doublon</v>
      </c>
      <c r="C639" s="115"/>
      <c r="D639" s="127" t="s">
        <v>442</v>
      </c>
      <c r="E639" s="127"/>
      <c r="F639" s="676" t="str">
        <f>MID(A639,SEARCH("",A639)+1,99)</f>
        <v>ean-FrançoisCoatmeur</v>
      </c>
      <c r="G639" s="676"/>
      <c r="H639" s="814" t="str">
        <f>SUBSTITUTE(A639,CHAR(160),CHAR(32))</f>
        <v>Jean-FrançoisCoatmeur</v>
      </c>
      <c r="I639" s="814"/>
      <c r="J639" s="814" t="str">
        <f>TRIM(SUBSTITUTE(CLEAN(Tableau11[[#This Row],[Auteur]]),CHAR(160),CHAR(32)))</f>
        <v>Jean-FrançoisCoatmeur</v>
      </c>
      <c r="K639" s="801" t="str">
        <f>_xlfn.TEXTBEFORE(A639,"")</f>
        <v/>
      </c>
      <c r="L639" s="114"/>
      <c r="M639" s="119"/>
      <c r="N639" s="279"/>
      <c r="O639" s="118"/>
      <c r="P639" s="133" t="s">
        <v>2558</v>
      </c>
      <c r="Q639" s="572" t="s">
        <v>47</v>
      </c>
      <c r="R639" s="704" t="s">
        <v>2409</v>
      </c>
      <c r="S639" s="389" t="s">
        <v>189</v>
      </c>
      <c r="T639" s="115"/>
      <c r="U639" s="129"/>
      <c r="V639" s="114"/>
      <c r="W639" s="114"/>
      <c r="X639" s="114"/>
      <c r="Y639" s="116" t="s">
        <v>30</v>
      </c>
      <c r="Z639" s="114"/>
      <c r="AA639" s="127"/>
      <c r="AB639" s="124"/>
      <c r="AC639" s="114"/>
      <c r="AD639" s="114"/>
      <c r="AE639" s="114"/>
      <c r="AF639" s="114"/>
      <c r="AH639" s="352"/>
      <c r="AI639" s="115"/>
      <c r="AJ639" s="115"/>
      <c r="AK639" s="115"/>
      <c r="AM639" s="643"/>
    </row>
    <row r="640" spans="1:39" ht="12.95" customHeight="1" x14ac:dyDescent="0.15">
      <c r="A640" s="284" t="s">
        <v>2550</v>
      </c>
      <c r="B640" s="527" t="str">
        <f>IF(COUNTIF($A$2:A640,A640)&gt;1,"Doublon","")</f>
        <v>Doublon</v>
      </c>
      <c r="C640" s="115"/>
      <c r="D640" s="127" t="s">
        <v>442</v>
      </c>
      <c r="E640" s="127"/>
      <c r="F640" s="676" t="str">
        <f>MID(A640,SEARCH("",A640)+1,99)</f>
        <v>ean-FrançoisCoatmeur</v>
      </c>
      <c r="G640" s="676"/>
      <c r="H640" s="814" t="str">
        <f>SUBSTITUTE(A640,CHAR(160),CHAR(32))</f>
        <v>Jean-FrançoisCoatmeur</v>
      </c>
      <c r="I640" s="814"/>
      <c r="J640" s="814" t="str">
        <f>TRIM(SUBSTITUTE(CLEAN(Tableau11[[#This Row],[Auteur]]),CHAR(160),CHAR(32)))</f>
        <v>Jean-FrançoisCoatmeur</v>
      </c>
      <c r="K640" s="801" t="str">
        <f>_xlfn.TEXTBEFORE(A640,"")</f>
        <v/>
      </c>
      <c r="L640" s="114"/>
      <c r="M640" s="119"/>
      <c r="N640" s="279"/>
      <c r="O640" s="118"/>
      <c r="P640" s="133" t="s">
        <v>2559</v>
      </c>
      <c r="Q640" s="572" t="s">
        <v>47</v>
      </c>
      <c r="R640" s="704" t="s">
        <v>2409</v>
      </c>
      <c r="S640" s="389" t="s">
        <v>189</v>
      </c>
      <c r="T640" s="115"/>
      <c r="U640" s="129"/>
      <c r="V640" s="114"/>
      <c r="W640" s="114"/>
      <c r="X640" s="114"/>
      <c r="Y640" s="114"/>
      <c r="Z640" s="114"/>
      <c r="AA640" s="127"/>
      <c r="AB640" s="124"/>
      <c r="AC640" s="114"/>
      <c r="AD640" s="114"/>
      <c r="AE640" s="114"/>
      <c r="AF640" s="114"/>
      <c r="AH640" s="352"/>
      <c r="AI640" s="115"/>
      <c r="AJ640" s="115"/>
      <c r="AK640" s="115"/>
      <c r="AM640" s="643"/>
    </row>
    <row r="641" spans="1:39" ht="12.95" customHeight="1" x14ac:dyDescent="0.15">
      <c r="A641" s="284" t="s">
        <v>2550</v>
      </c>
      <c r="B641" s="527" t="str">
        <f>IF(COUNTIF($A$2:A641,A641)&gt;1,"Doublon","")</f>
        <v>Doublon</v>
      </c>
      <c r="C641" s="115"/>
      <c r="D641" s="127" t="s">
        <v>442</v>
      </c>
      <c r="E641" s="127"/>
      <c r="F641" s="676" t="str">
        <f>MID(A641,SEARCH("",A641)+1,99)</f>
        <v>ean-FrançoisCoatmeur</v>
      </c>
      <c r="G641" s="676"/>
      <c r="H641" s="814" t="str">
        <f>SUBSTITUTE(A641,CHAR(160),CHAR(32))</f>
        <v>Jean-FrançoisCoatmeur</v>
      </c>
      <c r="I641" s="814"/>
      <c r="J641" s="814" t="str">
        <f>TRIM(SUBSTITUTE(CLEAN(Tableau11[[#This Row],[Auteur]]),CHAR(160),CHAR(32)))</f>
        <v>Jean-FrançoisCoatmeur</v>
      </c>
      <c r="K641" s="801" t="str">
        <f>_xlfn.TEXTBEFORE(A641,"")</f>
        <v/>
      </c>
      <c r="L641" s="114"/>
      <c r="M641" s="119"/>
      <c r="N641" s="279"/>
      <c r="O641" s="118"/>
      <c r="P641" s="133" t="s">
        <v>2560</v>
      </c>
      <c r="Q641" s="572" t="s">
        <v>47</v>
      </c>
      <c r="R641" s="704" t="s">
        <v>2409</v>
      </c>
      <c r="S641" s="389" t="s">
        <v>189</v>
      </c>
      <c r="T641" s="115"/>
      <c r="U641" s="129"/>
      <c r="V641" s="114"/>
      <c r="W641" s="114"/>
      <c r="X641" s="114"/>
      <c r="Y641" s="114"/>
      <c r="Z641" s="114"/>
      <c r="AA641" s="127"/>
      <c r="AB641" s="124"/>
      <c r="AC641" s="114"/>
      <c r="AD641" s="114"/>
      <c r="AE641" s="114"/>
      <c r="AF641" s="114"/>
      <c r="AH641" s="352"/>
      <c r="AI641" s="115"/>
      <c r="AJ641" s="115"/>
      <c r="AK641" s="115"/>
      <c r="AM641" s="643"/>
    </row>
    <row r="642" spans="1:39" ht="12.95" customHeight="1" x14ac:dyDescent="0.15">
      <c r="A642" s="284" t="s">
        <v>2550</v>
      </c>
      <c r="B642" s="527" t="str">
        <f>IF(COUNTIF($A$2:A642,A642)&gt;1,"Doublon","")</f>
        <v>Doublon</v>
      </c>
      <c r="C642" s="115"/>
      <c r="D642" s="127" t="s">
        <v>442</v>
      </c>
      <c r="E642" s="127"/>
      <c r="F642" s="676" t="str">
        <f>MID(A642,SEARCH("",A642)+1,99)</f>
        <v>ean-FrançoisCoatmeur</v>
      </c>
      <c r="G642" s="676"/>
      <c r="H642" s="814" t="str">
        <f>SUBSTITUTE(A642,CHAR(160),CHAR(32))</f>
        <v>Jean-FrançoisCoatmeur</v>
      </c>
      <c r="I642" s="814"/>
      <c r="J642" s="814" t="str">
        <f>TRIM(SUBSTITUTE(CLEAN(Tableau11[[#This Row],[Auteur]]),CHAR(160),CHAR(32)))</f>
        <v>Jean-FrançoisCoatmeur</v>
      </c>
      <c r="K642" s="801" t="str">
        <f>_xlfn.TEXTBEFORE(A642,"")</f>
        <v/>
      </c>
      <c r="L642" s="114"/>
      <c r="M642" s="119"/>
      <c r="N642" s="279"/>
      <c r="O642" s="118"/>
      <c r="P642" s="133" t="s">
        <v>2561</v>
      </c>
      <c r="Q642" s="572" t="s">
        <v>47</v>
      </c>
      <c r="R642" s="704" t="s">
        <v>2409</v>
      </c>
      <c r="S642" s="389" t="s">
        <v>189</v>
      </c>
      <c r="T642" s="115"/>
      <c r="U642" s="129"/>
      <c r="V642" s="114"/>
      <c r="W642" s="114"/>
      <c r="X642" s="114"/>
      <c r="Y642" s="114"/>
      <c r="Z642" s="114"/>
      <c r="AA642" s="127"/>
      <c r="AB642" s="124"/>
      <c r="AC642" s="114"/>
      <c r="AD642" s="114"/>
      <c r="AE642" s="114"/>
      <c r="AF642" s="114"/>
      <c r="AH642" s="352"/>
      <c r="AI642" s="115"/>
      <c r="AJ642" s="115"/>
      <c r="AK642" s="115"/>
      <c r="AM642" s="643"/>
    </row>
    <row r="643" spans="1:39" ht="18" customHeight="1" x14ac:dyDescent="0.15">
      <c r="A643" s="284" t="s">
        <v>2550</v>
      </c>
      <c r="B643" s="527" t="str">
        <f>IF(COUNTIF($A$2:A643,A643)&gt;1,"Doublon","")</f>
        <v>Doublon</v>
      </c>
      <c r="C643" s="115"/>
      <c r="D643" s="127" t="s">
        <v>442</v>
      </c>
      <c r="E643" s="127"/>
      <c r="F643" s="676" t="str">
        <f>MID(A643,SEARCH("",A643)+1,99)</f>
        <v>ean-FrançoisCoatmeur</v>
      </c>
      <c r="G643" s="676"/>
      <c r="H643" s="814" t="str">
        <f>SUBSTITUTE(A643,CHAR(160),CHAR(32))</f>
        <v>Jean-FrançoisCoatmeur</v>
      </c>
      <c r="I643" s="814"/>
      <c r="J643" s="814" t="str">
        <f>TRIM(SUBSTITUTE(CLEAN(Tableau11[[#This Row],[Auteur]]),CHAR(160),CHAR(32)))</f>
        <v>Jean-FrançoisCoatmeur</v>
      </c>
      <c r="K643" s="801" t="str">
        <f>_xlfn.TEXTBEFORE(A643,"")</f>
        <v/>
      </c>
      <c r="L643" s="114"/>
      <c r="M643" s="119"/>
      <c r="N643" s="279"/>
      <c r="O643" s="118"/>
      <c r="P643" s="133" t="s">
        <v>448</v>
      </c>
      <c r="Q643" s="572" t="s">
        <v>47</v>
      </c>
      <c r="R643" s="704" t="s">
        <v>2409</v>
      </c>
      <c r="S643" s="389" t="s">
        <v>189</v>
      </c>
      <c r="T643" s="115"/>
      <c r="U643" s="129"/>
      <c r="V643" s="114"/>
      <c r="W643" s="114"/>
      <c r="X643" s="114"/>
      <c r="Y643" s="114"/>
      <c r="Z643" s="114"/>
      <c r="AA643" s="127"/>
      <c r="AB643" s="124"/>
      <c r="AC643" s="114"/>
      <c r="AD643" s="114"/>
      <c r="AE643" s="114"/>
      <c r="AF643" s="114"/>
      <c r="AH643" s="352"/>
      <c r="AI643" s="115"/>
      <c r="AJ643" s="115"/>
      <c r="AK643" s="115"/>
      <c r="AM643" s="643"/>
    </row>
    <row r="644" spans="1:39" ht="12.95" customHeight="1" x14ac:dyDescent="0.15">
      <c r="A644" s="284" t="s">
        <v>2550</v>
      </c>
      <c r="B644" s="527" t="str">
        <f>IF(COUNTIF($A$2:A644,A644)&gt;1,"Doublon","")</f>
        <v>Doublon</v>
      </c>
      <c r="C644" s="115"/>
      <c r="D644" s="127" t="s">
        <v>442</v>
      </c>
      <c r="E644" s="127"/>
      <c r="F644" s="676" t="str">
        <f>MID(A644,SEARCH("",A644)+1,99)</f>
        <v>ean-FrançoisCoatmeur</v>
      </c>
      <c r="G644" s="676"/>
      <c r="H644" s="814" t="str">
        <f>SUBSTITUTE(A644,CHAR(160),CHAR(32))</f>
        <v>Jean-FrançoisCoatmeur</v>
      </c>
      <c r="I644" s="814"/>
      <c r="J644" s="814" t="str">
        <f>TRIM(SUBSTITUTE(CLEAN(Tableau11[[#This Row],[Auteur]]),CHAR(160),CHAR(32)))</f>
        <v>Jean-FrançoisCoatmeur</v>
      </c>
      <c r="K644" s="801" t="str">
        <f>_xlfn.TEXTBEFORE(A644,"")</f>
        <v/>
      </c>
      <c r="L644" s="114"/>
      <c r="M644" s="119"/>
      <c r="N644" s="279"/>
      <c r="O644" s="118"/>
      <c r="P644" s="133" t="s">
        <v>2562</v>
      </c>
      <c r="Q644" s="572" t="s">
        <v>47</v>
      </c>
      <c r="R644" s="704" t="s">
        <v>2409</v>
      </c>
      <c r="S644" s="389" t="s">
        <v>189</v>
      </c>
      <c r="T644" s="115"/>
      <c r="U644" s="129"/>
      <c r="V644" s="114"/>
      <c r="W644" s="114"/>
      <c r="X644" s="114"/>
      <c r="Y644" s="114"/>
      <c r="Z644" s="114"/>
      <c r="AA644" s="127"/>
      <c r="AB644" s="124"/>
      <c r="AC644" s="114"/>
      <c r="AD644" s="114"/>
      <c r="AE644" s="114"/>
      <c r="AF644" s="114"/>
      <c r="AH644" s="352"/>
      <c r="AI644" s="115"/>
      <c r="AJ644" s="115"/>
      <c r="AK644" s="115"/>
      <c r="AM644" s="643"/>
    </row>
    <row r="645" spans="1:39" ht="12.95" customHeight="1" x14ac:dyDescent="0.15">
      <c r="A645" s="284" t="s">
        <v>2550</v>
      </c>
      <c r="B645" s="527" t="str">
        <f>IF(COUNTIF($A$2:A645,A645)&gt;1,"Doublon","")</f>
        <v>Doublon</v>
      </c>
      <c r="C645" s="115"/>
      <c r="D645" s="127" t="s">
        <v>442</v>
      </c>
      <c r="E645" s="127"/>
      <c r="F645" s="676" t="str">
        <f>MID(A645,SEARCH("",A645)+1,99)</f>
        <v>ean-FrançoisCoatmeur</v>
      </c>
      <c r="G645" s="676"/>
      <c r="H645" s="814" t="str">
        <f>SUBSTITUTE(A645,CHAR(160),CHAR(32))</f>
        <v>Jean-FrançoisCoatmeur</v>
      </c>
      <c r="I645" s="814"/>
      <c r="J645" s="814" t="str">
        <f>TRIM(SUBSTITUTE(CLEAN(Tableau11[[#This Row],[Auteur]]),CHAR(160),CHAR(32)))</f>
        <v>Jean-FrançoisCoatmeur</v>
      </c>
      <c r="K645" s="801" t="str">
        <f>_xlfn.TEXTBEFORE(A645,"")</f>
        <v/>
      </c>
      <c r="L645" s="114"/>
      <c r="M645" s="119"/>
      <c r="N645" s="279"/>
      <c r="O645" s="118"/>
      <c r="P645" s="133" t="s">
        <v>2563</v>
      </c>
      <c r="Q645" s="572" t="s">
        <v>47</v>
      </c>
      <c r="R645" s="704" t="s">
        <v>2409</v>
      </c>
      <c r="S645" s="389" t="s">
        <v>189</v>
      </c>
      <c r="T645" s="115"/>
      <c r="U645" s="129"/>
      <c r="V645" s="114"/>
      <c r="W645" s="114"/>
      <c r="X645" s="114"/>
      <c r="Y645" s="114"/>
      <c r="Z645" s="114"/>
      <c r="AA645" s="127"/>
      <c r="AB645" s="124"/>
      <c r="AC645" s="114"/>
      <c r="AD645" s="114"/>
      <c r="AE645" s="114"/>
      <c r="AF645" s="114"/>
      <c r="AH645" s="352"/>
      <c r="AI645" s="115"/>
      <c r="AJ645" s="115"/>
      <c r="AK645" s="115"/>
      <c r="AM645" s="643"/>
    </row>
    <row r="646" spans="1:39" ht="12.95" customHeight="1" x14ac:dyDescent="0.15">
      <c r="A646" s="284" t="s">
        <v>2550</v>
      </c>
      <c r="B646" s="527" t="str">
        <f>IF(COUNTIF($A$2:A646,A646)&gt;1,"Doublon","")</f>
        <v>Doublon</v>
      </c>
      <c r="C646" s="115"/>
      <c r="D646" s="127" t="s">
        <v>442</v>
      </c>
      <c r="E646" s="127"/>
      <c r="F646" s="676" t="str">
        <f>MID(A646,SEARCH("",A646)+1,99)</f>
        <v>ean-FrançoisCoatmeur</v>
      </c>
      <c r="G646" s="676"/>
      <c r="H646" s="814" t="str">
        <f>SUBSTITUTE(A646,CHAR(160),CHAR(32))</f>
        <v>Jean-FrançoisCoatmeur</v>
      </c>
      <c r="I646" s="814"/>
      <c r="J646" s="814" t="str">
        <f>TRIM(SUBSTITUTE(CLEAN(Tableau11[[#This Row],[Auteur]]),CHAR(160),CHAR(32)))</f>
        <v>Jean-FrançoisCoatmeur</v>
      </c>
      <c r="K646" s="801" t="str">
        <f>_xlfn.TEXTBEFORE(A646,"")</f>
        <v/>
      </c>
      <c r="L646" s="114"/>
      <c r="M646" s="119"/>
      <c r="N646" s="279"/>
      <c r="O646" s="118"/>
      <c r="P646" s="133" t="s">
        <v>2564</v>
      </c>
      <c r="Q646" s="572" t="s">
        <v>47</v>
      </c>
      <c r="R646" s="704" t="s">
        <v>2409</v>
      </c>
      <c r="S646" s="389" t="s">
        <v>189</v>
      </c>
      <c r="T646" s="115"/>
      <c r="U646" s="129"/>
      <c r="V646" s="114"/>
      <c r="W646" s="114"/>
      <c r="X646" s="114"/>
      <c r="Y646" s="114"/>
      <c r="Z646" s="114"/>
      <c r="AA646" s="127"/>
      <c r="AB646" s="124"/>
      <c r="AC646" s="114"/>
      <c r="AD646" s="114"/>
      <c r="AE646" s="114"/>
      <c r="AF646" s="114"/>
      <c r="AH646" s="352"/>
      <c r="AI646" s="115"/>
      <c r="AJ646" s="115"/>
      <c r="AK646" s="115"/>
      <c r="AM646" s="643"/>
    </row>
    <row r="647" spans="1:39" ht="12.95" customHeight="1" x14ac:dyDescent="0.15">
      <c r="A647" s="284" t="s">
        <v>2550</v>
      </c>
      <c r="B647" s="527" t="str">
        <f>IF(COUNTIF($A$2:A647,A647)&gt;1,"Doublon","")</f>
        <v>Doublon</v>
      </c>
      <c r="C647" s="115"/>
      <c r="D647" s="127" t="s">
        <v>442</v>
      </c>
      <c r="E647" s="127"/>
      <c r="F647" s="676" t="str">
        <f>MID(A647,SEARCH("",A647)+1,99)</f>
        <v>ean-FrançoisCoatmeur</v>
      </c>
      <c r="G647" s="676"/>
      <c r="H647" s="814" t="str">
        <f>SUBSTITUTE(A647,CHAR(160),CHAR(32))</f>
        <v>Jean-FrançoisCoatmeur</v>
      </c>
      <c r="I647" s="814"/>
      <c r="J647" s="814" t="str">
        <f>TRIM(SUBSTITUTE(CLEAN(Tableau11[[#This Row],[Auteur]]),CHAR(160),CHAR(32)))</f>
        <v>Jean-FrançoisCoatmeur</v>
      </c>
      <c r="K647" s="801" t="str">
        <f>_xlfn.TEXTBEFORE(A647,"")</f>
        <v/>
      </c>
      <c r="L647" s="114"/>
      <c r="M647" s="119"/>
      <c r="N647" s="279"/>
      <c r="O647" s="118"/>
      <c r="P647" s="133" t="s">
        <v>2565</v>
      </c>
      <c r="Q647" s="572" t="s">
        <v>47</v>
      </c>
      <c r="R647" s="704" t="s">
        <v>2409</v>
      </c>
      <c r="S647" s="389" t="s">
        <v>189</v>
      </c>
      <c r="T647" s="115"/>
      <c r="U647" s="129"/>
      <c r="V647" s="114"/>
      <c r="W647" s="114"/>
      <c r="X647" s="114"/>
      <c r="Y647" s="114"/>
      <c r="Z647" s="114"/>
      <c r="AA647" s="127"/>
      <c r="AB647" s="124"/>
      <c r="AC647" s="114"/>
      <c r="AD647" s="114"/>
      <c r="AE647" s="114"/>
      <c r="AF647" s="114"/>
      <c r="AH647" s="352"/>
      <c r="AI647" s="115"/>
      <c r="AJ647" s="115"/>
      <c r="AK647" s="115"/>
      <c r="AM647" s="643"/>
    </row>
    <row r="648" spans="1:39" ht="12.95" customHeight="1" x14ac:dyDescent="0.15">
      <c r="A648" s="284" t="s">
        <v>2550</v>
      </c>
      <c r="B648" s="527" t="str">
        <f>IF(COUNTIF($A$2:A648,A648)&gt;1,"Doublon","")</f>
        <v>Doublon</v>
      </c>
      <c r="C648" s="115"/>
      <c r="D648" s="127" t="s">
        <v>442</v>
      </c>
      <c r="E648" s="127"/>
      <c r="F648" s="676" t="str">
        <f>MID(A648,SEARCH("",A648)+1,99)</f>
        <v>ean-FrançoisCoatmeur</v>
      </c>
      <c r="G648" s="676"/>
      <c r="H648" s="814" t="str">
        <f>SUBSTITUTE(A648,CHAR(160),CHAR(32))</f>
        <v>Jean-FrançoisCoatmeur</v>
      </c>
      <c r="I648" s="814"/>
      <c r="J648" s="814" t="str">
        <f>TRIM(SUBSTITUTE(CLEAN(Tableau11[[#This Row],[Auteur]]),CHAR(160),CHAR(32)))</f>
        <v>Jean-FrançoisCoatmeur</v>
      </c>
      <c r="K648" s="801" t="str">
        <f>_xlfn.TEXTBEFORE(A648,"")</f>
        <v/>
      </c>
      <c r="L648" s="114"/>
      <c r="M648" s="119"/>
      <c r="N648" s="279"/>
      <c r="O648" s="118"/>
      <c r="P648" s="133" t="s">
        <v>450</v>
      </c>
      <c r="Q648" s="572" t="s">
        <v>47</v>
      </c>
      <c r="R648" s="704" t="s">
        <v>2409</v>
      </c>
      <c r="S648" s="389" t="s">
        <v>189</v>
      </c>
      <c r="T648" s="115"/>
      <c r="U648" s="129"/>
      <c r="V648" s="114"/>
      <c r="W648" s="114"/>
      <c r="X648" s="114"/>
      <c r="Y648" s="114"/>
      <c r="Z648" s="114"/>
      <c r="AA648" s="127"/>
      <c r="AB648" s="124"/>
      <c r="AC648" s="114"/>
      <c r="AD648" s="114"/>
      <c r="AE648" s="114"/>
      <c r="AF648" s="114"/>
      <c r="AH648" s="352"/>
      <c r="AI648" s="115"/>
      <c r="AJ648" s="115"/>
      <c r="AK648" s="115"/>
      <c r="AM648" s="643"/>
    </row>
    <row r="649" spans="1:39" ht="12.95" customHeight="1" x14ac:dyDescent="0.15">
      <c r="A649" s="284" t="s">
        <v>2550</v>
      </c>
      <c r="B649" s="527" t="str">
        <f>IF(COUNTIF($A$2:A649,A649)&gt;1,"Doublon","")</f>
        <v>Doublon</v>
      </c>
      <c r="C649" s="115"/>
      <c r="D649" s="127" t="s">
        <v>442</v>
      </c>
      <c r="E649" s="127"/>
      <c r="F649" s="676" t="str">
        <f>MID(A649,SEARCH("",A649)+1,99)</f>
        <v>ean-FrançoisCoatmeur</v>
      </c>
      <c r="G649" s="676"/>
      <c r="H649" s="814" t="str">
        <f>SUBSTITUTE(A649,CHAR(160),CHAR(32))</f>
        <v>Jean-FrançoisCoatmeur</v>
      </c>
      <c r="I649" s="814"/>
      <c r="J649" s="814" t="str">
        <f>TRIM(SUBSTITUTE(CLEAN(Tableau11[[#This Row],[Auteur]]),CHAR(160),CHAR(32)))</f>
        <v>Jean-FrançoisCoatmeur</v>
      </c>
      <c r="K649" s="801" t="str">
        <f>_xlfn.TEXTBEFORE(A649,"")</f>
        <v/>
      </c>
      <c r="L649" s="114"/>
      <c r="M649" s="119"/>
      <c r="N649" s="279"/>
      <c r="O649" s="118"/>
      <c r="P649" s="133" t="s">
        <v>2566</v>
      </c>
      <c r="Q649" s="572" t="s">
        <v>47</v>
      </c>
      <c r="R649" s="704" t="s">
        <v>2409</v>
      </c>
      <c r="S649" s="389" t="s">
        <v>189</v>
      </c>
      <c r="T649" s="115"/>
      <c r="U649" s="129"/>
      <c r="V649" s="114"/>
      <c r="W649" s="114"/>
      <c r="X649" s="114"/>
      <c r="Y649" s="114"/>
      <c r="Z649" s="114"/>
      <c r="AA649" s="127"/>
      <c r="AB649" s="124"/>
      <c r="AC649" s="114"/>
      <c r="AD649" s="114"/>
      <c r="AE649" s="114"/>
      <c r="AF649" s="114"/>
      <c r="AH649" s="352"/>
      <c r="AI649" s="115"/>
      <c r="AJ649" s="115"/>
      <c r="AK649" s="115"/>
      <c r="AM649" s="643"/>
    </row>
    <row r="650" spans="1:39" ht="14.1" customHeight="1" x14ac:dyDescent="0.15">
      <c r="A650" s="284" t="s">
        <v>2550</v>
      </c>
      <c r="B650" s="527" t="str">
        <f>IF(COUNTIF($A$2:A650,A650)&gt;1,"Doublon","")</f>
        <v>Doublon</v>
      </c>
      <c r="C650" s="115"/>
      <c r="D650" s="127" t="s">
        <v>442</v>
      </c>
      <c r="E650" s="127"/>
      <c r="F650" s="676" t="str">
        <f>MID(A650,SEARCH("",A650)+1,99)</f>
        <v>ean-FrançoisCoatmeur</v>
      </c>
      <c r="G650" s="676"/>
      <c r="H650" s="814" t="str">
        <f>SUBSTITUTE(A650,CHAR(160),CHAR(32))</f>
        <v>Jean-FrançoisCoatmeur</v>
      </c>
      <c r="I650" s="814"/>
      <c r="J650" s="814" t="str">
        <f>TRIM(SUBSTITUTE(CLEAN(Tableau11[[#This Row],[Auteur]]),CHAR(160),CHAR(32)))</f>
        <v>Jean-FrançoisCoatmeur</v>
      </c>
      <c r="K650" s="801" t="str">
        <f>_xlfn.TEXTBEFORE(A650,"")</f>
        <v/>
      </c>
      <c r="L650" s="114"/>
      <c r="M650" s="119"/>
      <c r="N650" s="279"/>
      <c r="O650" s="118"/>
      <c r="P650" s="133" t="s">
        <v>447</v>
      </c>
      <c r="Q650" s="572" t="s">
        <v>47</v>
      </c>
      <c r="R650" s="704" t="s">
        <v>2409</v>
      </c>
      <c r="S650" s="389" t="s">
        <v>189</v>
      </c>
      <c r="T650" s="115"/>
      <c r="U650" s="129"/>
      <c r="V650" s="114"/>
      <c r="W650" s="114"/>
      <c r="X650" s="114"/>
      <c r="Y650" s="114"/>
      <c r="Z650" s="114"/>
      <c r="AA650" s="127"/>
      <c r="AB650" s="124"/>
      <c r="AC650" s="114"/>
      <c r="AD650" s="114"/>
      <c r="AE650" s="114"/>
      <c r="AF650" s="114"/>
      <c r="AH650" s="352"/>
      <c r="AI650" s="115"/>
      <c r="AJ650" s="115"/>
      <c r="AK650" s="115"/>
      <c r="AM650" s="643"/>
    </row>
    <row r="651" spans="1:39" ht="12.95" customHeight="1" x14ac:dyDescent="0.15">
      <c r="A651" s="284" t="s">
        <v>2550</v>
      </c>
      <c r="B651" s="527" t="str">
        <f>IF(COUNTIF($A$2:A651,A651)&gt;1,"Doublon","")</f>
        <v>Doublon</v>
      </c>
      <c r="C651" s="115"/>
      <c r="D651" s="127" t="s">
        <v>442</v>
      </c>
      <c r="E651" s="127"/>
      <c r="F651" s="676" t="str">
        <f>MID(A651,SEARCH("",A651)+1,99)</f>
        <v>ean-FrançoisCoatmeur</v>
      </c>
      <c r="G651" s="676"/>
      <c r="H651" s="814" t="str">
        <f>SUBSTITUTE(A651,CHAR(160),CHAR(32))</f>
        <v>Jean-FrançoisCoatmeur</v>
      </c>
      <c r="I651" s="814"/>
      <c r="J651" s="814" t="str">
        <f>TRIM(SUBSTITUTE(CLEAN(Tableau11[[#This Row],[Auteur]]),CHAR(160),CHAR(32)))</f>
        <v>Jean-FrançoisCoatmeur</v>
      </c>
      <c r="K651" s="801" t="str">
        <f>_xlfn.TEXTBEFORE(A651,"")</f>
        <v/>
      </c>
      <c r="L651" s="114"/>
      <c r="M651" s="119"/>
      <c r="N651" s="279"/>
      <c r="O651" s="118"/>
      <c r="P651" s="133" t="s">
        <v>449</v>
      </c>
      <c r="Q651" s="572" t="s">
        <v>47</v>
      </c>
      <c r="R651" s="704" t="s">
        <v>2409</v>
      </c>
      <c r="S651" s="389" t="s">
        <v>189</v>
      </c>
      <c r="T651" s="115"/>
      <c r="U651" s="129"/>
      <c r="V651" s="114"/>
      <c r="W651" s="114"/>
      <c r="X651" s="114"/>
      <c r="Y651" s="114"/>
      <c r="Z651" s="114"/>
      <c r="AA651" s="127"/>
      <c r="AB651" s="124"/>
      <c r="AC651" s="114"/>
      <c r="AD651" s="114"/>
      <c r="AE651" s="114"/>
      <c r="AF651" s="114"/>
      <c r="AH651" s="352"/>
      <c r="AI651" s="115"/>
      <c r="AJ651" s="115"/>
      <c r="AK651" s="115"/>
      <c r="AM651" s="643"/>
    </row>
    <row r="652" spans="1:39" ht="12.95" customHeight="1" x14ac:dyDescent="0.15">
      <c r="A652" s="287" t="s">
        <v>2567</v>
      </c>
      <c r="B652" s="527" t="str">
        <f>IF(COUNTIF($A$2:A652,A652)&gt;1,"Doublon","")</f>
        <v/>
      </c>
      <c r="C652" s="162" t="s">
        <v>20</v>
      </c>
      <c r="D652" s="125" t="s">
        <v>836</v>
      </c>
      <c r="F652" s="676" t="str">
        <f>MID(A652,SEARCH("",A652)+1,99)</f>
        <v>ean-FrançoisParot</v>
      </c>
      <c r="G652" s="676"/>
      <c r="H652" s="814" t="str">
        <f>SUBSTITUTE(A652,CHAR(160),CHAR(32))</f>
        <v>Jean-FrançoisParot</v>
      </c>
      <c r="I652" s="814"/>
      <c r="J652" s="814" t="str">
        <f>TRIM(SUBSTITUTE(CLEAN(Tableau11[[#This Row],[Auteur]]),CHAR(160),CHAR(32)))</f>
        <v>Jean-FrançoisParot</v>
      </c>
      <c r="K652" s="125" t="str">
        <f>_xlfn.TEXTBEFORE(A652,"")</f>
        <v/>
      </c>
      <c r="M652" s="361"/>
      <c r="O652" s="299"/>
      <c r="P652" s="554" t="s">
        <v>2568</v>
      </c>
      <c r="Q652" s="572" t="s">
        <v>82</v>
      </c>
      <c r="R652" s="704" t="s">
        <v>2409</v>
      </c>
      <c r="S652" s="389" t="s">
        <v>189</v>
      </c>
      <c r="T652" s="302" t="s">
        <v>20</v>
      </c>
      <c r="U652" s="291"/>
      <c r="Z652" s="304" t="s">
        <v>2567</v>
      </c>
      <c r="AA652" s="287" t="s">
        <v>836</v>
      </c>
      <c r="AB652" s="124" t="s">
        <v>20</v>
      </c>
      <c r="AF652" s="125" t="s">
        <v>26</v>
      </c>
      <c r="AM652" s="643"/>
    </row>
    <row r="653" spans="1:39" ht="12.95" customHeight="1" x14ac:dyDescent="0.15">
      <c r="A653" s="397" t="s">
        <v>2569</v>
      </c>
      <c r="B653" s="527" t="str">
        <f>IF(COUNTIF($A$2:A653,A653)&gt;1,"Doublon","")</f>
        <v/>
      </c>
      <c r="C653" s="122" t="s">
        <v>20</v>
      </c>
      <c r="D653" s="127" t="s">
        <v>452</v>
      </c>
      <c r="E653" s="127"/>
      <c r="F653" s="676" t="str">
        <f>MID(A653,SEARCH("",A653)+1,99)</f>
        <v>ean-LucBizien</v>
      </c>
      <c r="G653" s="676"/>
      <c r="H653" s="814" t="str">
        <f>SUBSTITUTE(A653,CHAR(160),CHAR(32))</f>
        <v>Jean-LucBizien</v>
      </c>
      <c r="I653" s="814"/>
      <c r="J653" s="814" t="str">
        <f>TRIM(SUBSTITUTE(CLEAN(Tableau11[[#This Row],[Auteur]]),CHAR(160),CHAR(32)))</f>
        <v>Jean-LucBizien</v>
      </c>
      <c r="K653" s="801" t="str">
        <f>_xlfn.TEXTBEFORE(A653,"")</f>
        <v/>
      </c>
      <c r="L653" s="116" t="s">
        <v>20</v>
      </c>
      <c r="M653" s="121" t="s">
        <v>26</v>
      </c>
      <c r="N653" s="276" t="s">
        <v>22</v>
      </c>
      <c r="O653" s="282" t="s">
        <v>30</v>
      </c>
      <c r="P653" s="133" t="s">
        <v>2570</v>
      </c>
      <c r="Q653" s="572" t="s">
        <v>82</v>
      </c>
      <c r="R653" s="704" t="s">
        <v>2409</v>
      </c>
      <c r="S653" s="389" t="s">
        <v>189</v>
      </c>
      <c r="T653" s="115"/>
      <c r="U653" s="291"/>
      <c r="V653" s="114"/>
      <c r="W653" s="114"/>
      <c r="X653" s="114"/>
      <c r="Y653" s="114"/>
      <c r="Z653" s="397" t="s">
        <v>2569</v>
      </c>
      <c r="AA653" s="131" t="s">
        <v>452</v>
      </c>
      <c r="AB653" s="124"/>
      <c r="AC653" s="114"/>
      <c r="AD653" s="114"/>
      <c r="AE653" s="114"/>
      <c r="AF653" s="114"/>
      <c r="AH653" s="352"/>
      <c r="AI653" s="115"/>
      <c r="AJ653" s="115"/>
      <c r="AK653" s="115"/>
      <c r="AM653" s="643"/>
    </row>
    <row r="654" spans="1:39" ht="12.95" customHeight="1" x14ac:dyDescent="0.15">
      <c r="A654" s="397" t="s">
        <v>2569</v>
      </c>
      <c r="B654" s="527" t="str">
        <f>IF(COUNTIF($A$2:A654,A654)&gt;1,"Doublon","")</f>
        <v>Doublon</v>
      </c>
      <c r="C654" s="115"/>
      <c r="D654" s="127" t="s">
        <v>452</v>
      </c>
      <c r="E654" s="127"/>
      <c r="F654" s="676" t="str">
        <f>MID(A654,SEARCH("",A654)+1,99)</f>
        <v>ean-LucBizien</v>
      </c>
      <c r="G654" s="676"/>
      <c r="H654" s="814" t="str">
        <f>SUBSTITUTE(A654,CHAR(160),CHAR(32))</f>
        <v>Jean-LucBizien</v>
      </c>
      <c r="I654" s="814"/>
      <c r="J654" s="814" t="str">
        <f>TRIM(SUBSTITUTE(CLEAN(Tableau11[[#This Row],[Auteur]]),CHAR(160),CHAR(32)))</f>
        <v>Jean-LucBizien</v>
      </c>
      <c r="K654" s="801" t="str">
        <f>_xlfn.TEXTBEFORE(A654,"")</f>
        <v/>
      </c>
      <c r="L654" s="116" t="s">
        <v>20</v>
      </c>
      <c r="M654" s="121" t="s">
        <v>26</v>
      </c>
      <c r="N654" s="276" t="s">
        <v>22</v>
      </c>
      <c r="O654" s="118"/>
      <c r="P654" s="133" t="s">
        <v>2571</v>
      </c>
      <c r="Q654" s="572" t="s">
        <v>82</v>
      </c>
      <c r="R654" s="704" t="s">
        <v>2409</v>
      </c>
      <c r="S654" s="389" t="s">
        <v>189</v>
      </c>
      <c r="T654" s="115"/>
      <c r="U654" s="292" t="s">
        <v>20</v>
      </c>
      <c r="V654" s="114"/>
      <c r="W654" s="114"/>
      <c r="X654" s="114"/>
      <c r="Y654" s="114"/>
      <c r="Z654" s="114"/>
      <c r="AA654" s="127"/>
      <c r="AB654" s="124"/>
      <c r="AC654" s="114"/>
      <c r="AD654" s="114"/>
      <c r="AE654" s="114"/>
      <c r="AF654" s="114"/>
      <c r="AH654" s="352"/>
      <c r="AI654" s="115"/>
      <c r="AJ654" s="115"/>
      <c r="AK654" s="115"/>
      <c r="AM654" s="643"/>
    </row>
    <row r="655" spans="1:39" ht="12.95" customHeight="1" x14ac:dyDescent="0.15">
      <c r="A655" s="397" t="s">
        <v>2569</v>
      </c>
      <c r="B655" s="527" t="str">
        <f>IF(COUNTIF($A$2:A655,A655)&gt;1,"Doublon","")</f>
        <v>Doublon</v>
      </c>
      <c r="C655" s="115"/>
      <c r="D655" s="127" t="s">
        <v>452</v>
      </c>
      <c r="E655" s="127"/>
      <c r="F655" s="676" t="str">
        <f>MID(A655,SEARCH("",A655)+1,99)</f>
        <v>ean-LucBizien</v>
      </c>
      <c r="G655" s="676"/>
      <c r="H655" s="814" t="str">
        <f>SUBSTITUTE(A655,CHAR(160),CHAR(32))</f>
        <v>Jean-LucBizien</v>
      </c>
      <c r="I655" s="814"/>
      <c r="J655" s="814" t="str">
        <f>TRIM(SUBSTITUTE(CLEAN(Tableau11[[#This Row],[Auteur]]),CHAR(160),CHAR(32)))</f>
        <v>Jean-LucBizien</v>
      </c>
      <c r="K655" s="801" t="str">
        <f>_xlfn.TEXTBEFORE(A655,"")</f>
        <v/>
      </c>
      <c r="L655" s="116" t="s">
        <v>20</v>
      </c>
      <c r="M655" s="121" t="s">
        <v>26</v>
      </c>
      <c r="N655" s="276" t="s">
        <v>22</v>
      </c>
      <c r="O655" s="118"/>
      <c r="P655" s="133" t="s">
        <v>2572</v>
      </c>
      <c r="Q655" s="572" t="s">
        <v>82</v>
      </c>
      <c r="R655" s="704" t="s">
        <v>2409</v>
      </c>
      <c r="S655" s="389" t="s">
        <v>189</v>
      </c>
      <c r="T655" s="115"/>
      <c r="U655" s="129"/>
      <c r="V655" s="114"/>
      <c r="W655" s="114"/>
      <c r="X655" s="114"/>
      <c r="Y655" s="114"/>
      <c r="Z655" s="114"/>
      <c r="AA655" s="127"/>
      <c r="AB655" s="124"/>
      <c r="AC655" s="114"/>
      <c r="AD655" s="114"/>
      <c r="AE655" s="114"/>
      <c r="AF655" s="114"/>
      <c r="AH655" s="352"/>
      <c r="AI655" s="115"/>
      <c r="AJ655" s="115"/>
      <c r="AK655" s="115"/>
      <c r="AM655" s="643"/>
    </row>
    <row r="656" spans="1:39" ht="12.95" customHeight="1" x14ac:dyDescent="0.15">
      <c r="A656" s="397" t="s">
        <v>2569</v>
      </c>
      <c r="B656" s="527" t="str">
        <f>IF(COUNTIF($A$2:A656,A656)&gt;1,"Doublon","")</f>
        <v>Doublon</v>
      </c>
      <c r="C656" s="115"/>
      <c r="D656" s="127" t="s">
        <v>452</v>
      </c>
      <c r="E656" s="127"/>
      <c r="F656" s="676" t="str">
        <f>MID(A656,SEARCH("",A656)+1,99)</f>
        <v>ean-LucBizien</v>
      </c>
      <c r="G656" s="676"/>
      <c r="H656" s="814" t="str">
        <f>SUBSTITUTE(A656,CHAR(160),CHAR(32))</f>
        <v>Jean-LucBizien</v>
      </c>
      <c r="I656" s="814"/>
      <c r="J656" s="814" t="str">
        <f>TRIM(SUBSTITUTE(CLEAN(Tableau11[[#This Row],[Auteur]]),CHAR(160),CHAR(32)))</f>
        <v>Jean-LucBizien</v>
      </c>
      <c r="K656" s="801" t="str">
        <f>_xlfn.TEXTBEFORE(A656,"")</f>
        <v/>
      </c>
      <c r="L656" s="278"/>
      <c r="M656" s="391"/>
      <c r="N656" s="276"/>
      <c r="O656" s="118"/>
      <c r="P656" s="133" t="s">
        <v>2573</v>
      </c>
      <c r="Q656" s="572" t="s">
        <v>82</v>
      </c>
      <c r="R656" s="704" t="s">
        <v>2409</v>
      </c>
      <c r="S656" s="389" t="s">
        <v>189</v>
      </c>
      <c r="T656" s="115"/>
      <c r="U656" s="129"/>
      <c r="V656" s="114"/>
      <c r="W656" s="114"/>
      <c r="X656" s="114"/>
      <c r="Y656" s="114"/>
      <c r="Z656" s="114"/>
      <c r="AA656" s="127"/>
      <c r="AB656" s="124"/>
      <c r="AC656" s="114"/>
      <c r="AD656" s="114"/>
      <c r="AE656" s="114"/>
      <c r="AF656" s="114"/>
      <c r="AH656" s="352"/>
      <c r="AI656" s="115"/>
      <c r="AJ656" s="115"/>
      <c r="AK656" s="115"/>
      <c r="AM656" s="643"/>
    </row>
    <row r="657" spans="1:39" ht="12.95" customHeight="1" x14ac:dyDescent="0.2">
      <c r="A657" s="284" t="s">
        <v>2069</v>
      </c>
      <c r="D657" s="624" t="str">
        <f>RIGHT(A657,LEN(A657)-SEARCH("",A657))</f>
        <v>ean-PatrickManchette</v>
      </c>
      <c r="E657" s="624"/>
      <c r="F657" s="676" t="str">
        <f>MID(A657,SEARCH("",A657)+1,99)</f>
        <v>ean-PatrickManchette</v>
      </c>
      <c r="G657" s="676"/>
      <c r="H657" s="814" t="str">
        <f>SUBSTITUTE(A657,CHAR(160),CHAR(32))</f>
        <v>Jean-PatrickManchette</v>
      </c>
      <c r="I657" s="814"/>
      <c r="J657" s="814" t="str">
        <f>TRIM(SUBSTITUTE(CLEAN(Tableau11[[#This Row],[Auteur]]),CHAR(160),CHAR(32)))</f>
        <v>Jean-PatrickManchette</v>
      </c>
      <c r="K657" s="624" t="str">
        <f>_xlfn.TEXTBEFORE(A657,"")</f>
        <v/>
      </c>
      <c r="M657" s="119"/>
      <c r="O657" s="118"/>
      <c r="Q657" s="630"/>
      <c r="R657" s="707" t="s">
        <v>2066</v>
      </c>
      <c r="S657" s="389" t="s">
        <v>189</v>
      </c>
      <c r="Z657" s="630" t="s">
        <v>1025</v>
      </c>
      <c r="AM657" s="643"/>
    </row>
    <row r="658" spans="1:39" ht="12.95" customHeight="1" x14ac:dyDescent="0.15">
      <c r="A658" s="284" t="s">
        <v>2069</v>
      </c>
      <c r="B658" s="527" t="str">
        <f>IF(COUNTIF($A$2:A658,A658)&gt;1,"Doublon","")</f>
        <v>Doublon</v>
      </c>
      <c r="C658" s="115"/>
      <c r="D658" s="127" t="s">
        <v>455</v>
      </c>
      <c r="E658" s="127"/>
      <c r="F658" s="676" t="str">
        <f>MID(A658,SEARCH("",A658)+1,99)</f>
        <v>ean-PatrickManchette</v>
      </c>
      <c r="G658" s="676"/>
      <c r="H658" s="814" t="str">
        <f>SUBSTITUTE(A658,CHAR(160),CHAR(32))</f>
        <v>Jean-PatrickManchette</v>
      </c>
      <c r="I658" s="814"/>
      <c r="J658" s="814" t="str">
        <f>TRIM(SUBSTITUTE(CLEAN(Tableau11[[#This Row],[Auteur]]),CHAR(160),CHAR(32)))</f>
        <v>Jean-PatrickManchette</v>
      </c>
      <c r="K658" s="801" t="str">
        <f>_xlfn.TEXTBEFORE(A658,"")</f>
        <v/>
      </c>
      <c r="L658" s="114"/>
      <c r="M658" s="119"/>
      <c r="N658" s="276" t="s">
        <v>30</v>
      </c>
      <c r="O658" s="118"/>
      <c r="P658" s="133" t="s">
        <v>2574</v>
      </c>
      <c r="Q658" s="572" t="s">
        <v>47</v>
      </c>
      <c r="R658" s="704" t="s">
        <v>2409</v>
      </c>
      <c r="S658" s="389" t="s">
        <v>189</v>
      </c>
      <c r="T658" s="115"/>
      <c r="U658" s="129"/>
      <c r="V658" s="114"/>
      <c r="W658" s="114"/>
      <c r="X658" s="114"/>
      <c r="Y658" s="114"/>
      <c r="Z658" s="114"/>
      <c r="AA658" s="127"/>
      <c r="AB658" s="124"/>
      <c r="AC658" s="114"/>
      <c r="AD658" s="114"/>
      <c r="AE658" s="114"/>
      <c r="AF658" s="114"/>
      <c r="AH658" s="352"/>
      <c r="AI658" s="115"/>
      <c r="AJ658" s="115"/>
      <c r="AK658" s="115"/>
      <c r="AM658" s="643"/>
    </row>
    <row r="659" spans="1:39" ht="12.95" customHeight="1" x14ac:dyDescent="0.15">
      <c r="A659" s="284" t="s">
        <v>2069</v>
      </c>
      <c r="B659" s="527" t="str">
        <f>IF(COUNTIF($A$2:A659,A659)&gt;1,"Doublon","")</f>
        <v>Doublon</v>
      </c>
      <c r="C659" s="115"/>
      <c r="D659" s="127" t="s">
        <v>455</v>
      </c>
      <c r="E659" s="127"/>
      <c r="F659" s="676" t="str">
        <f>MID(A659,SEARCH("",A659)+1,99)</f>
        <v>ean-PatrickManchette</v>
      </c>
      <c r="G659" s="676"/>
      <c r="H659" s="814" t="str">
        <f>SUBSTITUTE(A659,CHAR(160),CHAR(32))</f>
        <v>Jean-PatrickManchette</v>
      </c>
      <c r="I659" s="814"/>
      <c r="J659" s="814" t="str">
        <f>TRIM(SUBSTITUTE(CLEAN(Tableau11[[#This Row],[Auteur]]),CHAR(160),CHAR(32)))</f>
        <v>Jean-PatrickManchette</v>
      </c>
      <c r="K659" s="801" t="str">
        <f>_xlfn.TEXTBEFORE(A659,"")</f>
        <v/>
      </c>
      <c r="L659" s="278"/>
      <c r="M659" s="119"/>
      <c r="N659" s="276" t="s">
        <v>30</v>
      </c>
      <c r="O659" s="118"/>
      <c r="P659" s="133" t="s">
        <v>2575</v>
      </c>
      <c r="Q659" s="572" t="s">
        <v>47</v>
      </c>
      <c r="R659" s="704" t="s">
        <v>2409</v>
      </c>
      <c r="S659" s="389" t="s">
        <v>189</v>
      </c>
      <c r="T659" s="115"/>
      <c r="U659" s="129"/>
      <c r="V659" s="114"/>
      <c r="W659" s="114"/>
      <c r="X659" s="114"/>
      <c r="Y659" s="114"/>
      <c r="Z659" s="114"/>
      <c r="AA659" s="127"/>
      <c r="AB659" s="124"/>
      <c r="AC659" s="114"/>
      <c r="AD659" s="114"/>
      <c r="AE659" s="114"/>
      <c r="AF659" s="114"/>
      <c r="AH659" s="352"/>
      <c r="AI659" s="115"/>
      <c r="AJ659" s="115"/>
      <c r="AK659" s="115"/>
      <c r="AM659" s="643"/>
    </row>
    <row r="660" spans="1:39" ht="12.95" customHeight="1" x14ac:dyDescent="0.15">
      <c r="A660" s="284" t="s">
        <v>2069</v>
      </c>
      <c r="B660" s="527" t="str">
        <f>IF(COUNTIF($A$2:A660,A660)&gt;1,"Doublon","")</f>
        <v>Doublon</v>
      </c>
      <c r="C660" s="115"/>
      <c r="D660" s="127" t="s">
        <v>455</v>
      </c>
      <c r="E660" s="127"/>
      <c r="F660" s="676" t="str">
        <f>MID(A660,SEARCH("",A660)+1,99)</f>
        <v>ean-PatrickManchette</v>
      </c>
      <c r="G660" s="676"/>
      <c r="H660" s="814" t="str">
        <f>SUBSTITUTE(A660,CHAR(160),CHAR(32))</f>
        <v>Jean-PatrickManchette</v>
      </c>
      <c r="I660" s="814"/>
      <c r="J660" s="814" t="str">
        <f>TRIM(SUBSTITUTE(CLEAN(Tableau11[[#This Row],[Auteur]]),CHAR(160),CHAR(32)))</f>
        <v>Jean-PatrickManchette</v>
      </c>
      <c r="K660" s="801" t="str">
        <f>_xlfn.TEXTBEFORE(A660,"")</f>
        <v/>
      </c>
      <c r="L660" s="114"/>
      <c r="M660" s="119"/>
      <c r="N660" s="279"/>
      <c r="O660" s="282" t="s">
        <v>30</v>
      </c>
      <c r="P660" s="133" t="s">
        <v>2576</v>
      </c>
      <c r="Q660" s="572" t="s">
        <v>47</v>
      </c>
      <c r="R660" s="704" t="s">
        <v>2409</v>
      </c>
      <c r="S660" s="389" t="s">
        <v>189</v>
      </c>
      <c r="T660" s="115"/>
      <c r="U660" s="129"/>
      <c r="V660" s="114"/>
      <c r="W660" s="114"/>
      <c r="X660" s="114"/>
      <c r="Y660" s="114"/>
      <c r="Z660" s="114"/>
      <c r="AA660" s="127"/>
      <c r="AB660" s="124"/>
      <c r="AC660" s="114"/>
      <c r="AD660" s="114"/>
      <c r="AE660" s="114"/>
      <c r="AF660" s="114"/>
      <c r="AH660" s="352"/>
      <c r="AI660" s="115"/>
      <c r="AJ660" s="115"/>
      <c r="AK660" s="115"/>
      <c r="AM660" s="643"/>
    </row>
    <row r="661" spans="1:39" ht="12.95" customHeight="1" x14ac:dyDescent="0.15">
      <c r="A661" s="284" t="s">
        <v>2069</v>
      </c>
      <c r="B661" s="527" t="str">
        <f>IF(COUNTIF($A$2:A661,A661)&gt;1,"Doublon","")</f>
        <v>Doublon</v>
      </c>
      <c r="C661" s="115"/>
      <c r="D661" s="127" t="s">
        <v>455</v>
      </c>
      <c r="E661" s="127"/>
      <c r="F661" s="676" t="str">
        <f>MID(A661,SEARCH("",A661)+1,99)</f>
        <v>ean-PatrickManchette</v>
      </c>
      <c r="G661" s="676"/>
      <c r="H661" s="814" t="str">
        <f>SUBSTITUTE(A661,CHAR(160),CHAR(32))</f>
        <v>Jean-PatrickManchette</v>
      </c>
      <c r="I661" s="814"/>
      <c r="J661" s="814" t="str">
        <f>TRIM(SUBSTITUTE(CLEAN(Tableau11[[#This Row],[Auteur]]),CHAR(160),CHAR(32)))</f>
        <v>Jean-PatrickManchette</v>
      </c>
      <c r="K661" s="801" t="str">
        <f>_xlfn.TEXTBEFORE(A661,"")</f>
        <v/>
      </c>
      <c r="L661" s="114"/>
      <c r="M661" s="119"/>
      <c r="N661" s="279"/>
      <c r="O661" s="118"/>
      <c r="P661" s="133" t="s">
        <v>2577</v>
      </c>
      <c r="Q661" s="572" t="s">
        <v>47</v>
      </c>
      <c r="R661" s="704" t="s">
        <v>2409</v>
      </c>
      <c r="S661" s="389" t="s">
        <v>189</v>
      </c>
      <c r="T661" s="115"/>
      <c r="U661" s="129"/>
      <c r="V661" s="114"/>
      <c r="W661" s="114"/>
      <c r="X661" s="114"/>
      <c r="Y661" s="114"/>
      <c r="Z661" s="114"/>
      <c r="AA661" s="127"/>
      <c r="AB661" s="124"/>
      <c r="AC661" s="114"/>
      <c r="AD661" s="114"/>
      <c r="AE661" s="114"/>
      <c r="AF661" s="114"/>
      <c r="AH661" s="352"/>
      <c r="AI661" s="115"/>
      <c r="AJ661" s="115"/>
      <c r="AK661" s="115"/>
      <c r="AM661" s="643"/>
    </row>
    <row r="662" spans="1:39" ht="12.95" customHeight="1" x14ac:dyDescent="0.15">
      <c r="A662" s="284" t="s">
        <v>2069</v>
      </c>
      <c r="B662" s="527" t="str">
        <f>IF(COUNTIF($A$2:A662,A662)&gt;1,"Doublon","")</f>
        <v>Doublon</v>
      </c>
      <c r="C662" s="115"/>
      <c r="D662" s="127" t="s">
        <v>455</v>
      </c>
      <c r="E662" s="127"/>
      <c r="F662" s="676" t="str">
        <f>MID(A662,SEARCH("",A662)+1,99)</f>
        <v>ean-PatrickManchette</v>
      </c>
      <c r="G662" s="676"/>
      <c r="H662" s="814" t="str">
        <f>SUBSTITUTE(A662,CHAR(160),CHAR(32))</f>
        <v>Jean-PatrickManchette</v>
      </c>
      <c r="I662" s="814"/>
      <c r="J662" s="814" t="str">
        <f>TRIM(SUBSTITUTE(CLEAN(Tableau11[[#This Row],[Auteur]]),CHAR(160),CHAR(32)))</f>
        <v>Jean-PatrickManchette</v>
      </c>
      <c r="K662" s="801" t="str">
        <f>_xlfn.TEXTBEFORE(A662,"")</f>
        <v/>
      </c>
      <c r="L662" s="114"/>
      <c r="M662" s="119"/>
      <c r="N662" s="279"/>
      <c r="O662" s="118"/>
      <c r="P662" s="133" t="s">
        <v>456</v>
      </c>
      <c r="Q662" s="572" t="s">
        <v>47</v>
      </c>
      <c r="R662" s="704" t="s">
        <v>2409</v>
      </c>
      <c r="S662" s="389" t="s">
        <v>189</v>
      </c>
      <c r="T662" s="115"/>
      <c r="U662" s="129"/>
      <c r="V662" s="114"/>
      <c r="W662" s="114"/>
      <c r="X662" s="114"/>
      <c r="Y662" s="114"/>
      <c r="Z662" s="114"/>
      <c r="AA662" s="127"/>
      <c r="AB662" s="124"/>
      <c r="AC662" s="114"/>
      <c r="AD662" s="114"/>
      <c r="AE662" s="114"/>
      <c r="AF662" s="114"/>
      <c r="AH662" s="352"/>
      <c r="AI662" s="115"/>
      <c r="AJ662" s="115"/>
      <c r="AK662" s="115"/>
      <c r="AM662" s="643"/>
    </row>
    <row r="663" spans="1:39" ht="12.95" customHeight="1" x14ac:dyDescent="0.15">
      <c r="A663" s="284" t="s">
        <v>2069</v>
      </c>
      <c r="B663" s="527" t="str">
        <f>IF(COUNTIF($A$2:A663,A663)&gt;1,"Doublon","")</f>
        <v>Doublon</v>
      </c>
      <c r="C663" s="115"/>
      <c r="D663" s="127" t="s">
        <v>455</v>
      </c>
      <c r="E663" s="127"/>
      <c r="F663" s="676" t="str">
        <f>MID(A663,SEARCH("",A663)+1,99)</f>
        <v>ean-PatrickManchette</v>
      </c>
      <c r="G663" s="676"/>
      <c r="H663" s="814" t="str">
        <f>SUBSTITUTE(A663,CHAR(160),CHAR(32))</f>
        <v>Jean-PatrickManchette</v>
      </c>
      <c r="I663" s="814"/>
      <c r="J663" s="814" t="str">
        <f>TRIM(SUBSTITUTE(CLEAN(Tableau11[[#This Row],[Auteur]]),CHAR(160),CHAR(32)))</f>
        <v>Jean-PatrickManchette</v>
      </c>
      <c r="K663" s="801" t="str">
        <f>_xlfn.TEXTBEFORE(A663,"")</f>
        <v/>
      </c>
      <c r="L663" s="114"/>
      <c r="M663" s="119"/>
      <c r="N663" s="279"/>
      <c r="O663" s="118"/>
      <c r="P663" s="133" t="s">
        <v>458</v>
      </c>
      <c r="Q663" s="572" t="s">
        <v>47</v>
      </c>
      <c r="R663" s="704" t="s">
        <v>2409</v>
      </c>
      <c r="S663" s="389" t="s">
        <v>189</v>
      </c>
      <c r="T663" s="115"/>
      <c r="U663" s="129"/>
      <c r="V663" s="114"/>
      <c r="W663" s="114"/>
      <c r="X663" s="114"/>
      <c r="Y663" s="114"/>
      <c r="Z663" s="114"/>
      <c r="AA663" s="127"/>
      <c r="AB663" s="124"/>
      <c r="AC663" s="114"/>
      <c r="AD663" s="114"/>
      <c r="AE663" s="114"/>
      <c r="AF663" s="114"/>
      <c r="AH663" s="352"/>
      <c r="AI663" s="115"/>
      <c r="AJ663" s="115"/>
      <c r="AK663" s="115"/>
      <c r="AM663" s="643"/>
    </row>
    <row r="664" spans="1:39" ht="12.95" customHeight="1" x14ac:dyDescent="0.15">
      <c r="A664" s="284" t="s">
        <v>2069</v>
      </c>
      <c r="B664" s="527" t="str">
        <f>IF(COUNTIF($A$2:A664,A664)&gt;1,"Doublon","")</f>
        <v>Doublon</v>
      </c>
      <c r="C664" s="115"/>
      <c r="D664" s="127" t="s">
        <v>455</v>
      </c>
      <c r="E664" s="127"/>
      <c r="F664" s="676" t="str">
        <f>MID(A664,SEARCH("",A664)+1,99)</f>
        <v>ean-PatrickManchette</v>
      </c>
      <c r="G664" s="676"/>
      <c r="H664" s="814" t="str">
        <f>SUBSTITUTE(A664,CHAR(160),CHAR(32))</f>
        <v>Jean-PatrickManchette</v>
      </c>
      <c r="I664" s="814"/>
      <c r="J664" s="814" t="str">
        <f>TRIM(SUBSTITUTE(CLEAN(Tableau11[[#This Row],[Auteur]]),CHAR(160),CHAR(32)))</f>
        <v>Jean-PatrickManchette</v>
      </c>
      <c r="K664" s="801" t="str">
        <f>_xlfn.TEXTBEFORE(A664,"")</f>
        <v/>
      </c>
      <c r="L664" s="114"/>
      <c r="M664" s="119"/>
      <c r="N664" s="279"/>
      <c r="O664" s="118"/>
      <c r="P664" s="133" t="s">
        <v>2578</v>
      </c>
      <c r="Q664" s="572" t="s">
        <v>47</v>
      </c>
      <c r="R664" s="704" t="s">
        <v>2409</v>
      </c>
      <c r="S664" s="389" t="s">
        <v>189</v>
      </c>
      <c r="T664" s="115"/>
      <c r="U664" s="129"/>
      <c r="V664" s="114"/>
      <c r="W664" s="114"/>
      <c r="X664" s="114"/>
      <c r="Y664" s="114"/>
      <c r="Z664" s="114"/>
      <c r="AA664" s="127"/>
      <c r="AB664" s="124"/>
      <c r="AC664" s="114"/>
      <c r="AD664" s="114"/>
      <c r="AE664" s="114"/>
      <c r="AF664" s="114"/>
      <c r="AH664" s="352"/>
      <c r="AI664" s="115"/>
      <c r="AJ664" s="115"/>
      <c r="AK664" s="115"/>
      <c r="AM664" s="643"/>
    </row>
    <row r="665" spans="1:39" ht="12.95" customHeight="1" x14ac:dyDescent="0.15">
      <c r="A665" s="284" t="s">
        <v>2069</v>
      </c>
      <c r="B665" s="527" t="str">
        <f>IF(COUNTIF($A$2:A665,A665)&gt;1,"Doublon","")</f>
        <v>Doublon</v>
      </c>
      <c r="C665" s="115"/>
      <c r="D665" s="127" t="s">
        <v>455</v>
      </c>
      <c r="E665" s="127"/>
      <c r="F665" s="676" t="str">
        <f>MID(A665,SEARCH("",A665)+1,99)</f>
        <v>ean-PatrickManchette</v>
      </c>
      <c r="G665" s="676"/>
      <c r="H665" s="814" t="str">
        <f>SUBSTITUTE(A665,CHAR(160),CHAR(32))</f>
        <v>Jean-PatrickManchette</v>
      </c>
      <c r="I665" s="814"/>
      <c r="J665" s="814" t="str">
        <f>TRIM(SUBSTITUTE(CLEAN(Tableau11[[#This Row],[Auteur]]),CHAR(160),CHAR(32)))</f>
        <v>Jean-PatrickManchette</v>
      </c>
      <c r="K665" s="801" t="str">
        <f>_xlfn.TEXTBEFORE(A665,"")</f>
        <v/>
      </c>
      <c r="L665" s="114"/>
      <c r="M665" s="119"/>
      <c r="N665" s="279"/>
      <c r="O665" s="118"/>
      <c r="P665" s="133" t="s">
        <v>2579</v>
      </c>
      <c r="Q665" s="572" t="s">
        <v>47</v>
      </c>
      <c r="R665" s="704" t="s">
        <v>2409</v>
      </c>
      <c r="S665" s="389" t="s">
        <v>189</v>
      </c>
      <c r="T665" s="115"/>
      <c r="U665" s="129"/>
      <c r="V665" s="114"/>
      <c r="W665" s="114"/>
      <c r="X665" s="114"/>
      <c r="Y665" s="114"/>
      <c r="Z665" s="114"/>
      <c r="AA665" s="127"/>
      <c r="AB665" s="124"/>
      <c r="AC665" s="114"/>
      <c r="AD665" s="114"/>
      <c r="AE665" s="114"/>
      <c r="AF665" s="114"/>
      <c r="AH665" s="352"/>
      <c r="AI665" s="115"/>
      <c r="AJ665" s="115"/>
      <c r="AK665" s="115"/>
      <c r="AM665" s="643"/>
    </row>
    <row r="666" spans="1:39" ht="12.95" customHeight="1" x14ac:dyDescent="0.15">
      <c r="A666" s="284" t="s">
        <v>2069</v>
      </c>
      <c r="B666" s="527" t="str">
        <f>IF(COUNTIF($A$2:A666,A666)&gt;1,"Doublon","")</f>
        <v>Doublon</v>
      </c>
      <c r="C666" s="115"/>
      <c r="D666" s="127" t="s">
        <v>455</v>
      </c>
      <c r="E666" s="127"/>
      <c r="F666" s="676" t="str">
        <f>MID(A666,SEARCH("",A666)+1,99)</f>
        <v>ean-PatrickManchette</v>
      </c>
      <c r="G666" s="676"/>
      <c r="H666" s="814" t="str">
        <f>SUBSTITUTE(A666,CHAR(160),CHAR(32))</f>
        <v>Jean-PatrickManchette</v>
      </c>
      <c r="I666" s="814"/>
      <c r="J666" s="814" t="str">
        <f>TRIM(SUBSTITUTE(CLEAN(Tableau11[[#This Row],[Auteur]]),CHAR(160),CHAR(32)))</f>
        <v>Jean-PatrickManchette</v>
      </c>
      <c r="K666" s="801" t="str">
        <f>_xlfn.TEXTBEFORE(A666,"")</f>
        <v/>
      </c>
      <c r="L666" s="114"/>
      <c r="M666" s="119"/>
      <c r="N666" s="279"/>
      <c r="O666" s="118"/>
      <c r="P666" s="133" t="s">
        <v>2580</v>
      </c>
      <c r="Q666" s="572" t="s">
        <v>47</v>
      </c>
      <c r="R666" s="704" t="s">
        <v>2409</v>
      </c>
      <c r="S666" s="389" t="s">
        <v>189</v>
      </c>
      <c r="T666" s="115"/>
      <c r="U666" s="129"/>
      <c r="V666" s="114"/>
      <c r="W666" s="114"/>
      <c r="X666" s="114"/>
      <c r="Y666" s="114"/>
      <c r="Z666" s="114"/>
      <c r="AA666" s="127"/>
      <c r="AB666" s="124"/>
      <c r="AC666" s="114"/>
      <c r="AD666" s="114"/>
      <c r="AE666" s="114"/>
      <c r="AF666" s="114"/>
      <c r="AH666" s="352"/>
      <c r="AI666" s="115"/>
      <c r="AJ666" s="115"/>
      <c r="AK666" s="115"/>
      <c r="AM666" s="643"/>
    </row>
    <row r="667" spans="1:39" ht="12.95" customHeight="1" x14ac:dyDescent="0.15">
      <c r="A667" s="284" t="s">
        <v>2069</v>
      </c>
      <c r="B667" s="527" t="str">
        <f>IF(COUNTIF($A$2:A667,A667)&gt;1,"Doublon","")</f>
        <v>Doublon</v>
      </c>
      <c r="C667" s="115"/>
      <c r="D667" s="127" t="s">
        <v>455</v>
      </c>
      <c r="E667" s="127"/>
      <c r="F667" s="676" t="str">
        <f>MID(A667,SEARCH("",A667)+1,99)</f>
        <v>ean-PatrickManchette</v>
      </c>
      <c r="G667" s="676"/>
      <c r="H667" s="814" t="str">
        <f>SUBSTITUTE(A667,CHAR(160),CHAR(32))</f>
        <v>Jean-PatrickManchette</v>
      </c>
      <c r="I667" s="814"/>
      <c r="J667" s="814" t="str">
        <f>TRIM(SUBSTITUTE(CLEAN(Tableau11[[#This Row],[Auteur]]),CHAR(160),CHAR(32)))</f>
        <v>Jean-PatrickManchette</v>
      </c>
      <c r="K667" s="801" t="str">
        <f>_xlfn.TEXTBEFORE(A667,"")</f>
        <v/>
      </c>
      <c r="L667" s="114"/>
      <c r="M667" s="119"/>
      <c r="N667" s="279"/>
      <c r="O667" s="118"/>
      <c r="P667" s="133" t="s">
        <v>2581</v>
      </c>
      <c r="Q667" s="572" t="s">
        <v>47</v>
      </c>
      <c r="R667" s="704" t="s">
        <v>2409</v>
      </c>
      <c r="S667" s="389" t="s">
        <v>189</v>
      </c>
      <c r="T667" s="115"/>
      <c r="U667" s="129"/>
      <c r="V667" s="114"/>
      <c r="W667" s="114"/>
      <c r="X667" s="114"/>
      <c r="Y667" s="114"/>
      <c r="Z667" s="114"/>
      <c r="AA667" s="127"/>
      <c r="AB667" s="124"/>
      <c r="AC667" s="114"/>
      <c r="AD667" s="114"/>
      <c r="AE667" s="114"/>
      <c r="AF667" s="114"/>
      <c r="AH667" s="352"/>
      <c r="AI667" s="115"/>
      <c r="AJ667" s="115"/>
      <c r="AK667" s="115"/>
      <c r="AM667" s="643"/>
    </row>
    <row r="668" spans="1:39" ht="12.95" customHeight="1" x14ac:dyDescent="0.15">
      <c r="A668" s="284" t="s">
        <v>2069</v>
      </c>
      <c r="B668" s="527" t="str">
        <f>IF(COUNTIF($A$2:A668,A668)&gt;1,"Doublon","")</f>
        <v>Doublon</v>
      </c>
      <c r="C668" s="115"/>
      <c r="D668" s="127" t="s">
        <v>455</v>
      </c>
      <c r="E668" s="127"/>
      <c r="F668" s="676" t="str">
        <f>MID(A668,SEARCH("",A668)+1,99)</f>
        <v>ean-PatrickManchette</v>
      </c>
      <c r="G668" s="676"/>
      <c r="H668" s="814" t="str">
        <f>SUBSTITUTE(A668,CHAR(160),CHAR(32))</f>
        <v>Jean-PatrickManchette</v>
      </c>
      <c r="I668" s="814"/>
      <c r="J668" s="814" t="str">
        <f>TRIM(SUBSTITUTE(CLEAN(Tableau11[[#This Row],[Auteur]]),CHAR(160),CHAR(32)))</f>
        <v>Jean-PatrickManchette</v>
      </c>
      <c r="K668" s="801" t="str">
        <f>_xlfn.TEXTBEFORE(A668,"")</f>
        <v/>
      </c>
      <c r="L668" s="114"/>
      <c r="M668" s="119"/>
      <c r="N668" s="279"/>
      <c r="O668" s="118"/>
      <c r="P668" s="133" t="s">
        <v>2582</v>
      </c>
      <c r="Q668" s="572" t="s">
        <v>47</v>
      </c>
      <c r="R668" s="704" t="s">
        <v>2409</v>
      </c>
      <c r="S668" s="389" t="s">
        <v>189</v>
      </c>
      <c r="T668" s="115"/>
      <c r="U668" s="129"/>
      <c r="V668" s="114"/>
      <c r="W668" s="114"/>
      <c r="X668" s="114"/>
      <c r="Y668" s="114"/>
      <c r="Z668" s="114"/>
      <c r="AA668" s="127"/>
      <c r="AB668" s="124"/>
      <c r="AC668" s="114"/>
      <c r="AD668" s="114"/>
      <c r="AE668" s="114"/>
      <c r="AF668" s="114"/>
      <c r="AH668" s="352"/>
      <c r="AI668" s="115"/>
      <c r="AJ668" s="115"/>
      <c r="AK668" s="115"/>
      <c r="AM668" s="643"/>
    </row>
    <row r="669" spans="1:39" ht="12.95" customHeight="1" x14ac:dyDescent="0.15">
      <c r="A669" s="284" t="s">
        <v>2069</v>
      </c>
      <c r="B669" s="527" t="str">
        <f>IF(COUNTIF($A$2:A669,A669)&gt;1,"Doublon","")</f>
        <v>Doublon</v>
      </c>
      <c r="C669" s="115"/>
      <c r="D669" s="127" t="s">
        <v>455</v>
      </c>
      <c r="E669" s="127"/>
      <c r="F669" s="676" t="str">
        <f>MID(A669,SEARCH("",A669)+1,99)</f>
        <v>ean-PatrickManchette</v>
      </c>
      <c r="G669" s="676"/>
      <c r="H669" s="814" t="str">
        <f>SUBSTITUTE(A669,CHAR(160),CHAR(32))</f>
        <v>Jean-PatrickManchette</v>
      </c>
      <c r="I669" s="814"/>
      <c r="J669" s="814" t="str">
        <f>TRIM(SUBSTITUTE(CLEAN(Tableau11[[#This Row],[Auteur]]),CHAR(160),CHAR(32)))</f>
        <v>Jean-PatrickManchette</v>
      </c>
      <c r="K669" s="801" t="str">
        <f>_xlfn.TEXTBEFORE(A669,"")</f>
        <v/>
      </c>
      <c r="L669" s="114"/>
      <c r="M669" s="119"/>
      <c r="N669" s="279"/>
      <c r="O669" s="118"/>
      <c r="P669" s="133" t="s">
        <v>2583</v>
      </c>
      <c r="Q669" s="572" t="s">
        <v>47</v>
      </c>
      <c r="R669" s="704" t="s">
        <v>2409</v>
      </c>
      <c r="S669" s="389" t="s">
        <v>189</v>
      </c>
      <c r="T669" s="115"/>
      <c r="U669" s="129"/>
      <c r="V669" s="114"/>
      <c r="W669" s="114"/>
      <c r="X669" s="114"/>
      <c r="Y669" s="114"/>
      <c r="Z669" s="114"/>
      <c r="AA669" s="127"/>
      <c r="AB669" s="124"/>
      <c r="AC669" s="114"/>
      <c r="AD669" s="114"/>
      <c r="AE669" s="114"/>
      <c r="AF669" s="114"/>
      <c r="AH669" s="352"/>
      <c r="AI669" s="115"/>
      <c r="AJ669" s="115"/>
      <c r="AK669" s="115"/>
      <c r="AM669" s="643"/>
    </row>
    <row r="670" spans="1:39" ht="12.95" customHeight="1" x14ac:dyDescent="0.15">
      <c r="A670" s="284" t="s">
        <v>2069</v>
      </c>
      <c r="B670" s="527" t="str">
        <f>IF(COUNTIF($A$2:A670,A670)&gt;1,"Doublon","")</f>
        <v>Doublon</v>
      </c>
      <c r="C670" s="115"/>
      <c r="D670" s="127" t="s">
        <v>455</v>
      </c>
      <c r="E670" s="127"/>
      <c r="F670" s="676" t="str">
        <f>MID(A670,SEARCH("",A670)+1,99)</f>
        <v>ean-PatrickManchette</v>
      </c>
      <c r="G670" s="676"/>
      <c r="H670" s="814" t="str">
        <f>SUBSTITUTE(A670,CHAR(160),CHAR(32))</f>
        <v>Jean-PatrickManchette</v>
      </c>
      <c r="I670" s="814"/>
      <c r="J670" s="814" t="str">
        <f>TRIM(SUBSTITUTE(CLEAN(Tableau11[[#This Row],[Auteur]]),CHAR(160),CHAR(32)))</f>
        <v>Jean-PatrickManchette</v>
      </c>
      <c r="K670" s="801" t="str">
        <f>_xlfn.TEXTBEFORE(A670,"")</f>
        <v/>
      </c>
      <c r="L670" s="114"/>
      <c r="M670" s="119"/>
      <c r="N670" s="279"/>
      <c r="O670" s="118"/>
      <c r="P670" s="133" t="s">
        <v>2584</v>
      </c>
      <c r="Q670" s="572" t="s">
        <v>47</v>
      </c>
      <c r="R670" s="704" t="s">
        <v>2409</v>
      </c>
      <c r="S670" s="389" t="s">
        <v>189</v>
      </c>
      <c r="T670" s="115"/>
      <c r="U670" s="129"/>
      <c r="V670" s="114"/>
      <c r="W670" s="114"/>
      <c r="X670" s="114"/>
      <c r="Y670" s="114"/>
      <c r="Z670" s="114"/>
      <c r="AA670" s="127"/>
      <c r="AB670" s="124"/>
      <c r="AC670" s="114"/>
      <c r="AD670" s="114"/>
      <c r="AE670" s="114"/>
      <c r="AF670" s="114"/>
      <c r="AH670" s="352"/>
      <c r="AI670" s="115"/>
      <c r="AJ670" s="115"/>
      <c r="AK670" s="115"/>
      <c r="AM670" s="643"/>
    </row>
    <row r="671" spans="1:39" ht="16.350000000000001" customHeight="1" x14ac:dyDescent="0.15">
      <c r="A671" s="284" t="s">
        <v>2069</v>
      </c>
      <c r="B671" s="527" t="str">
        <f>IF(COUNTIF($A$2:A671,A671)&gt;1,"Doublon","")</f>
        <v>Doublon</v>
      </c>
      <c r="C671" s="115"/>
      <c r="D671" s="127" t="s">
        <v>455</v>
      </c>
      <c r="E671" s="127"/>
      <c r="F671" s="676" t="str">
        <f>MID(A671,SEARCH("",A671)+1,99)</f>
        <v>ean-PatrickManchette</v>
      </c>
      <c r="G671" s="676"/>
      <c r="H671" s="814" t="str">
        <f>SUBSTITUTE(A671,CHAR(160),CHAR(32))</f>
        <v>Jean-PatrickManchette</v>
      </c>
      <c r="I671" s="814"/>
      <c r="J671" s="814" t="str">
        <f>TRIM(SUBSTITUTE(CLEAN(Tableau11[[#This Row],[Auteur]]),CHAR(160),CHAR(32)))</f>
        <v>Jean-PatrickManchette</v>
      </c>
      <c r="K671" s="801" t="str">
        <f>_xlfn.TEXTBEFORE(A671,"")</f>
        <v/>
      </c>
      <c r="L671" s="114"/>
      <c r="M671" s="119"/>
      <c r="N671" s="279"/>
      <c r="O671" s="118"/>
      <c r="P671" s="133" t="s">
        <v>457</v>
      </c>
      <c r="Q671" s="572" t="s">
        <v>47</v>
      </c>
      <c r="R671" s="704" t="s">
        <v>2409</v>
      </c>
      <c r="S671" s="389" t="s">
        <v>189</v>
      </c>
      <c r="T671" s="115"/>
      <c r="U671" s="129"/>
      <c r="V671" s="114"/>
      <c r="W671" s="114"/>
      <c r="X671" s="114"/>
      <c r="Y671" s="114"/>
      <c r="Z671" s="114"/>
      <c r="AA671" s="127"/>
      <c r="AB671" s="124"/>
      <c r="AC671" s="114"/>
      <c r="AD671" s="114"/>
      <c r="AE671" s="114"/>
      <c r="AF671" s="114"/>
      <c r="AH671" s="352"/>
      <c r="AI671" s="115"/>
      <c r="AJ671" s="115"/>
      <c r="AK671" s="115"/>
      <c r="AM671" s="643"/>
    </row>
    <row r="672" spans="1:39" ht="16.350000000000001" customHeight="1" x14ac:dyDescent="0.15">
      <c r="A672" s="284" t="s">
        <v>2069</v>
      </c>
      <c r="B672" s="527" t="str">
        <f>IF(COUNTIF($A$2:A672,A672)&gt;1,"Doublon","")</f>
        <v>Doublon</v>
      </c>
      <c r="C672" s="115"/>
      <c r="D672" s="127" t="s">
        <v>455</v>
      </c>
      <c r="E672" s="127"/>
      <c r="F672" s="676" t="str">
        <f>MID(A672,SEARCH("",A672)+1,99)</f>
        <v>ean-PatrickManchette</v>
      </c>
      <c r="G672" s="676"/>
      <c r="H672" s="814" t="str">
        <f>SUBSTITUTE(A672,CHAR(160),CHAR(32))</f>
        <v>Jean-PatrickManchette</v>
      </c>
      <c r="I672" s="814"/>
      <c r="J672" s="814" t="str">
        <f>TRIM(SUBSTITUTE(CLEAN(Tableau11[[#This Row],[Auteur]]),CHAR(160),CHAR(32)))</f>
        <v>Jean-PatrickManchette</v>
      </c>
      <c r="K672" s="801" t="str">
        <f>_xlfn.TEXTBEFORE(A672,"")</f>
        <v/>
      </c>
      <c r="L672" s="114"/>
      <c r="M672" s="119"/>
      <c r="N672" s="279"/>
      <c r="O672" s="118"/>
      <c r="P672" s="133" t="s">
        <v>2585</v>
      </c>
      <c r="Q672" s="572" t="s">
        <v>47</v>
      </c>
      <c r="R672" s="704" t="s">
        <v>2409</v>
      </c>
      <c r="S672" s="389" t="s">
        <v>189</v>
      </c>
      <c r="T672" s="115"/>
      <c r="U672" s="129"/>
      <c r="V672" s="114"/>
      <c r="W672" s="114"/>
      <c r="X672" s="114"/>
      <c r="Y672" s="114"/>
      <c r="Z672" s="114"/>
      <c r="AA672" s="127"/>
      <c r="AB672" s="124"/>
      <c r="AC672" s="114"/>
      <c r="AD672" s="114"/>
      <c r="AE672" s="114"/>
      <c r="AF672" s="114"/>
      <c r="AH672" s="352"/>
      <c r="AI672" s="115"/>
      <c r="AJ672" s="115"/>
      <c r="AK672" s="115"/>
      <c r="AM672" s="643"/>
    </row>
    <row r="673" spans="1:39" ht="12.95" customHeight="1" x14ac:dyDescent="0.15">
      <c r="A673" s="287" t="s">
        <v>2527</v>
      </c>
      <c r="B673" s="527" t="str">
        <f>IF(COUNTIF($A$2:A673,A673)&gt;1,"Doublon","")</f>
        <v/>
      </c>
      <c r="C673" s="122" t="s">
        <v>20</v>
      </c>
      <c r="D673" s="125" t="s">
        <v>820</v>
      </c>
      <c r="F673" s="676" t="str">
        <f>MID(A673,SEARCH("",A673)+1,99)</f>
        <v>eand’Aillon</v>
      </c>
      <c r="G673" s="676"/>
      <c r="H673" s="814" t="str">
        <f>SUBSTITUTE(A673,CHAR(160),CHAR(32))</f>
        <v>Jeand’Aillon</v>
      </c>
      <c r="I673" s="814"/>
      <c r="J673" s="814" t="str">
        <f>TRIM(SUBSTITUTE(CLEAN(Tableau11[[#This Row],[Auteur]]),CHAR(160),CHAR(32)))</f>
        <v>Jeand’Aillon</v>
      </c>
      <c r="K673" s="125" t="str">
        <f>_xlfn.TEXTBEFORE(A673,"")</f>
        <v/>
      </c>
      <c r="L673" s="162"/>
      <c r="N673" s="290"/>
      <c r="P673" s="125" t="s">
        <v>2528</v>
      </c>
      <c r="Q673" s="572" t="s">
        <v>47</v>
      </c>
      <c r="R673" s="704" t="s">
        <v>2409</v>
      </c>
      <c r="S673" s="389" t="s">
        <v>189</v>
      </c>
      <c r="U673" s="291"/>
      <c r="Z673" s="287" t="s">
        <v>2527</v>
      </c>
      <c r="AA673" s="287" t="s">
        <v>820</v>
      </c>
      <c r="AF673" s="116" t="s">
        <v>26</v>
      </c>
      <c r="AM673" s="643"/>
    </row>
    <row r="674" spans="1:39" ht="12.95" customHeight="1" x14ac:dyDescent="0.15">
      <c r="A674" s="283" t="s">
        <v>1773</v>
      </c>
      <c r="B674" s="527" t="str">
        <f>IF(COUNTIF($A$2:A674,A674)&gt;1,"Doublon","")</f>
        <v/>
      </c>
      <c r="C674" s="122"/>
      <c r="D674" s="127" t="s">
        <v>59</v>
      </c>
      <c r="E674" s="127"/>
      <c r="F674" s="676" t="str">
        <f>MID(A674,SEARCH("",A674)+1,99)</f>
        <v>eanjacquesPelletier</v>
      </c>
      <c r="G674" s="676"/>
      <c r="H674" s="814" t="str">
        <f>SUBSTITUTE(A674,CHAR(160),CHAR(32))</f>
        <v>JeanjacquesPelletier</v>
      </c>
      <c r="I674" s="814"/>
      <c r="J674" s="814" t="str">
        <f>TRIM(SUBSTITUTE(CLEAN(Tableau11[[#This Row],[Auteur]]),CHAR(160),CHAR(32)))</f>
        <v>JeanjacquesPelletier</v>
      </c>
      <c r="K674" s="801" t="str">
        <f>_xlfn.TEXTBEFORE(A674,"")</f>
        <v/>
      </c>
      <c r="L674" s="114"/>
      <c r="M674" s="119"/>
      <c r="N674" s="279"/>
      <c r="O674" s="118"/>
      <c r="P674" s="280" t="s">
        <v>1774</v>
      </c>
      <c r="Q674" s="572" t="s">
        <v>426</v>
      </c>
      <c r="R674" s="704" t="s">
        <v>1266</v>
      </c>
      <c r="S674" s="389" t="s">
        <v>189</v>
      </c>
      <c r="T674" s="115"/>
      <c r="U674" s="291"/>
      <c r="V674" s="114"/>
      <c r="W674" s="114"/>
      <c r="X674" s="114"/>
      <c r="Y674" s="114"/>
      <c r="Z674" s="283" t="s">
        <v>1773</v>
      </c>
      <c r="AA674" s="131" t="s">
        <v>59</v>
      </c>
      <c r="AB674" s="124"/>
      <c r="AC674" s="114"/>
      <c r="AD674" s="114"/>
      <c r="AE674" s="114"/>
      <c r="AF674" s="114"/>
      <c r="AH674" s="352"/>
      <c r="AI674" s="115"/>
      <c r="AJ674" s="115"/>
      <c r="AK674" s="115"/>
      <c r="AM674" s="643"/>
    </row>
    <row r="675" spans="1:39" ht="12.95" customHeight="1" x14ac:dyDescent="0.2">
      <c r="A675" s="730" t="s">
        <v>1814</v>
      </c>
      <c r="C675" s="122" t="s">
        <v>20</v>
      </c>
      <c r="D675" s="624" t="str">
        <f>RIGHT(A675,LEN(A675)-SEARCH("",A675))</f>
        <v>eanJacquesPelletier</v>
      </c>
      <c r="E675" s="624"/>
      <c r="F675" s="676" t="str">
        <f>MID(A675,SEARCH("",A675)+1,99)</f>
        <v>eanJacquesPelletier</v>
      </c>
      <c r="G675" s="676"/>
      <c r="H675" s="814" t="str">
        <f>SUBSTITUTE(A675,CHAR(160),CHAR(32))</f>
        <v>JeanJacquesPelletier</v>
      </c>
      <c r="I675" s="814"/>
      <c r="J675" s="814" t="str">
        <f>TRIM(SUBSTITUTE(CLEAN(Tableau11[[#This Row],[Auteur]]),CHAR(160),CHAR(32)))</f>
        <v>JeanJacquesPelletier</v>
      </c>
      <c r="K675" s="624" t="str">
        <f>_xlfn.TEXTBEFORE(A675,"")</f>
        <v/>
      </c>
      <c r="M675" s="119"/>
      <c r="O675" s="118"/>
      <c r="Q675" s="572" t="s">
        <v>1806</v>
      </c>
      <c r="R675" s="704" t="s">
        <v>1266</v>
      </c>
      <c r="S675" s="398" t="s">
        <v>189</v>
      </c>
      <c r="Z675" s="626"/>
      <c r="AM675" s="643"/>
    </row>
    <row r="676" spans="1:39" ht="12.95" customHeight="1" x14ac:dyDescent="0.15">
      <c r="A676" s="287" t="s">
        <v>2824</v>
      </c>
      <c r="B676" s="527" t="str">
        <f>IF(COUNTIF($A$2:A676,A676)&gt;1,"Doublon","")</f>
        <v/>
      </c>
      <c r="C676" s="122" t="s">
        <v>20</v>
      </c>
      <c r="D676" s="125" t="s">
        <v>873</v>
      </c>
      <c r="F676" s="676" t="str">
        <f>MID(A676,SEARCH("",A676)+1,99)</f>
        <v>eanneBourin</v>
      </c>
      <c r="G676" s="676"/>
      <c r="H676" s="814" t="str">
        <f>SUBSTITUTE(A676,CHAR(160),CHAR(32))</f>
        <v>JeanneBourin</v>
      </c>
      <c r="I676" s="814"/>
      <c r="J676" s="814" t="str">
        <f>TRIM(SUBSTITUTE(CLEAN(Tableau11[[#This Row],[Auteur]]),CHAR(160),CHAR(32)))</f>
        <v>JeanneBourin</v>
      </c>
      <c r="K676" s="125" t="str">
        <f>_xlfn.TEXTBEFORE(A676,"")</f>
        <v/>
      </c>
      <c r="M676" s="119"/>
      <c r="O676" s="118"/>
      <c r="Q676" s="574" t="s">
        <v>863</v>
      </c>
      <c r="R676" s="705" t="s">
        <v>915</v>
      </c>
      <c r="S676" s="388" t="s">
        <v>25</v>
      </c>
      <c r="T676" s="299"/>
      <c r="U676" s="129"/>
      <c r="Z676" s="125" t="s">
        <v>1997</v>
      </c>
      <c r="AA676" s="125" t="s">
        <v>873</v>
      </c>
      <c r="AB676" s="124"/>
      <c r="AM676" s="643" t="s">
        <v>26</v>
      </c>
    </row>
    <row r="677" spans="1:39" ht="12.95" customHeight="1" x14ac:dyDescent="0.2">
      <c r="A677" s="561" t="s">
        <v>2373</v>
      </c>
      <c r="D677" s="624" t="str">
        <f>RIGHT(A677,LEN(A677)-SEARCH("",A677))</f>
        <v>eanRay</v>
      </c>
      <c r="E677" s="624"/>
      <c r="F677" s="676" t="str">
        <f>MID(A677,SEARCH("",A677)+1,99)</f>
        <v>eanRay</v>
      </c>
      <c r="G677" s="676"/>
      <c r="H677" s="814" t="str">
        <f>SUBSTITUTE(A677,CHAR(160),CHAR(32))</f>
        <v>JeanRay</v>
      </c>
      <c r="I677" s="814"/>
      <c r="J677" s="814" t="str">
        <f>TRIM(SUBSTITUTE(CLEAN(Tableau11[[#This Row],[Auteur]]),CHAR(160),CHAR(32)))</f>
        <v>JeanRay</v>
      </c>
      <c r="K677" s="624" t="str">
        <f>_xlfn.TEXTBEFORE(A677,"")</f>
        <v/>
      </c>
      <c r="M677" s="119"/>
      <c r="O677" s="118"/>
      <c r="Q677" s="626"/>
      <c r="R677" s="710" t="s">
        <v>962</v>
      </c>
      <c r="S677" s="389" t="s">
        <v>189</v>
      </c>
      <c r="Z677" s="626"/>
      <c r="AM677" s="643"/>
    </row>
    <row r="678" spans="1:39" ht="12.95" customHeight="1" x14ac:dyDescent="0.2">
      <c r="A678" s="284" t="s">
        <v>2067</v>
      </c>
      <c r="D678" s="624" t="str">
        <f>RIGHT(A678,LEN(A678)-SEARCH("",A678))</f>
        <v>eanVautrin</v>
      </c>
      <c r="E678" s="624"/>
      <c r="F678" s="676" t="str">
        <f>MID(A678,SEARCH("",A678)+1,99)</f>
        <v>eanVautrin</v>
      </c>
      <c r="G678" s="676"/>
      <c r="H678" s="814" t="str">
        <f>SUBSTITUTE(A678,CHAR(160),CHAR(32))</f>
        <v>JeanVautrin</v>
      </c>
      <c r="I678" s="814"/>
      <c r="J678" s="814" t="str">
        <f>TRIM(SUBSTITUTE(CLEAN(Tableau11[[#This Row],[Auteur]]),CHAR(160),CHAR(32)))</f>
        <v>JeanVautrin</v>
      </c>
      <c r="K678" s="624" t="str">
        <f>_xlfn.TEXTBEFORE(A678,"")</f>
        <v/>
      </c>
      <c r="M678" s="119"/>
      <c r="O678" s="118"/>
      <c r="Q678" s="630"/>
      <c r="R678" s="707" t="s">
        <v>2066</v>
      </c>
      <c r="S678" s="389" t="s">
        <v>189</v>
      </c>
      <c r="Z678" s="630" t="s">
        <v>1025</v>
      </c>
      <c r="AM678" s="643"/>
    </row>
    <row r="679" spans="1:39" ht="12.95" customHeight="1" x14ac:dyDescent="0.2">
      <c r="A679" s="284" t="s">
        <v>2067</v>
      </c>
      <c r="D679" s="624" t="str">
        <f>RIGHT(A679,LEN(A679)-SEARCH("",A679))</f>
        <v>eanVautrin</v>
      </c>
      <c r="E679" s="624"/>
      <c r="F679" s="676" t="str">
        <f>MID(A679,SEARCH("",A679)+1,99)</f>
        <v>eanVautrin</v>
      </c>
      <c r="G679" s="676"/>
      <c r="H679" s="814" t="str">
        <f>SUBSTITUTE(A679,CHAR(160),CHAR(32))</f>
        <v>JeanVautrin</v>
      </c>
      <c r="I679" s="814"/>
      <c r="J679" s="814" t="str">
        <f>TRIM(SUBSTITUTE(CLEAN(Tableau11[[#This Row],[Auteur]]),CHAR(160),CHAR(32)))</f>
        <v>JeanVautrin</v>
      </c>
      <c r="K679" s="624" t="str">
        <f>_xlfn.TEXTBEFORE(A679,"")</f>
        <v/>
      </c>
      <c r="M679" s="119"/>
      <c r="O679" s="118"/>
      <c r="Q679" s="630"/>
      <c r="R679" s="707" t="s">
        <v>2066</v>
      </c>
      <c r="S679" s="389" t="s">
        <v>189</v>
      </c>
      <c r="Z679" s="630" t="s">
        <v>1025</v>
      </c>
      <c r="AM679" s="643"/>
    </row>
    <row r="680" spans="1:39" ht="12.95" customHeight="1" x14ac:dyDescent="0.15">
      <c r="A680" s="284" t="s">
        <v>2067</v>
      </c>
      <c r="B680" s="527" t="str">
        <f>IF(COUNTIF($A$2:A680,A680)&gt;1,"Doublon","")</f>
        <v>Doublon</v>
      </c>
      <c r="C680" s="122" t="s">
        <v>20</v>
      </c>
      <c r="D680" s="127" t="s">
        <v>427</v>
      </c>
      <c r="E680" s="127"/>
      <c r="F680" s="676" t="str">
        <f>MID(A680,SEARCH("",A680)+1,99)</f>
        <v>eanVautrin</v>
      </c>
      <c r="G680" s="676"/>
      <c r="H680" s="814" t="str">
        <f>SUBSTITUTE(A680,CHAR(160),CHAR(32))</f>
        <v>JeanVautrin</v>
      </c>
      <c r="I680" s="814"/>
      <c r="J680" s="814" t="str">
        <f>TRIM(SUBSTITUTE(CLEAN(Tableau11[[#This Row],[Auteur]]),CHAR(160),CHAR(32)))</f>
        <v>JeanVautrin</v>
      </c>
      <c r="K680" s="801" t="str">
        <f>_xlfn.TEXTBEFORE(A680,"")</f>
        <v/>
      </c>
      <c r="L680" s="114"/>
      <c r="M680" s="119"/>
      <c r="N680" s="279"/>
      <c r="O680" s="118"/>
      <c r="P680" s="133" t="s">
        <v>2529</v>
      </c>
      <c r="Q680" s="572" t="s">
        <v>47</v>
      </c>
      <c r="R680" s="704" t="s">
        <v>2409</v>
      </c>
      <c r="S680" s="389" t="s">
        <v>189</v>
      </c>
      <c r="T680" s="115"/>
      <c r="U680" s="291"/>
      <c r="V680" s="114"/>
      <c r="W680" s="114"/>
      <c r="X680" s="114"/>
      <c r="Y680" s="114"/>
      <c r="Z680" s="284" t="s">
        <v>2067</v>
      </c>
      <c r="AA680" s="131" t="s">
        <v>427</v>
      </c>
      <c r="AB680" s="124"/>
      <c r="AC680" s="114"/>
      <c r="AD680" s="114"/>
      <c r="AE680" s="114"/>
      <c r="AF680" s="114"/>
      <c r="AH680" s="352"/>
      <c r="AI680" s="115"/>
      <c r="AJ680" s="115"/>
      <c r="AK680" s="115"/>
      <c r="AM680" s="643"/>
    </row>
    <row r="681" spans="1:39" ht="12.95" customHeight="1" x14ac:dyDescent="0.15">
      <c r="A681" s="284" t="s">
        <v>2067</v>
      </c>
      <c r="B681" s="527" t="str">
        <f>IF(COUNTIF($A$2:A681,A681)&gt;1,"Doublon","")</f>
        <v>Doublon</v>
      </c>
      <c r="C681" s="115"/>
      <c r="D681" s="127" t="s">
        <v>427</v>
      </c>
      <c r="E681" s="127"/>
      <c r="F681" s="676" t="str">
        <f>MID(A681,SEARCH("",A681)+1,99)</f>
        <v>eanVautrin</v>
      </c>
      <c r="G681" s="676"/>
      <c r="H681" s="814" t="str">
        <f>SUBSTITUTE(A681,CHAR(160),CHAR(32))</f>
        <v>JeanVautrin</v>
      </c>
      <c r="I681" s="814"/>
      <c r="J681" s="814" t="str">
        <f>TRIM(SUBSTITUTE(CLEAN(Tableau11[[#This Row],[Auteur]]),CHAR(160),CHAR(32)))</f>
        <v>JeanVautrin</v>
      </c>
      <c r="K681" s="801" t="str">
        <f>_xlfn.TEXTBEFORE(A681,"")</f>
        <v/>
      </c>
      <c r="L681" s="114"/>
      <c r="M681" s="119"/>
      <c r="N681" s="279"/>
      <c r="O681" s="118"/>
      <c r="P681" s="133" t="s">
        <v>2448</v>
      </c>
      <c r="Q681" s="572" t="s">
        <v>47</v>
      </c>
      <c r="R681" s="704" t="s">
        <v>2409</v>
      </c>
      <c r="S681" s="389" t="s">
        <v>189</v>
      </c>
      <c r="T681" s="115"/>
      <c r="U681" s="129"/>
      <c r="V681" s="114"/>
      <c r="W681" s="114"/>
      <c r="X681" s="114"/>
      <c r="Y681" s="114"/>
      <c r="Z681" s="114"/>
      <c r="AA681" s="127"/>
      <c r="AB681" s="124"/>
      <c r="AC681" s="114"/>
      <c r="AD681" s="114"/>
      <c r="AE681" s="114"/>
      <c r="AF681" s="114"/>
      <c r="AH681" s="352"/>
      <c r="AI681" s="115"/>
      <c r="AJ681" s="115"/>
      <c r="AK681" s="115"/>
      <c r="AM681" s="643"/>
    </row>
    <row r="682" spans="1:39" ht="12.95" customHeight="1" x14ac:dyDescent="0.15">
      <c r="A682" s="284" t="s">
        <v>2067</v>
      </c>
      <c r="B682" s="527" t="str">
        <f>IF(COUNTIF($A$2:A682,A682)&gt;1,"Doublon","")</f>
        <v>Doublon</v>
      </c>
      <c r="C682" s="115"/>
      <c r="D682" s="127" t="s">
        <v>427</v>
      </c>
      <c r="E682" s="127"/>
      <c r="F682" s="676" t="str">
        <f>MID(A682,SEARCH("",A682)+1,99)</f>
        <v>eanVautrin</v>
      </c>
      <c r="G682" s="676"/>
      <c r="H682" s="814" t="str">
        <f>SUBSTITUTE(A682,CHAR(160),CHAR(32))</f>
        <v>JeanVautrin</v>
      </c>
      <c r="I682" s="814"/>
      <c r="J682" s="814" t="str">
        <f>TRIM(SUBSTITUTE(CLEAN(Tableau11[[#This Row],[Auteur]]),CHAR(160),CHAR(32)))</f>
        <v>JeanVautrin</v>
      </c>
      <c r="K682" s="801" t="str">
        <f>_xlfn.TEXTBEFORE(A682,"")</f>
        <v/>
      </c>
      <c r="L682" s="114"/>
      <c r="M682" s="119"/>
      <c r="N682" s="279"/>
      <c r="O682" s="118"/>
      <c r="P682" s="133" t="s">
        <v>2530</v>
      </c>
      <c r="Q682" s="572" t="s">
        <v>47</v>
      </c>
      <c r="R682" s="704" t="s">
        <v>2409</v>
      </c>
      <c r="S682" s="389" t="s">
        <v>189</v>
      </c>
      <c r="T682" s="115"/>
      <c r="U682" s="129"/>
      <c r="V682" s="114"/>
      <c r="W682" s="114"/>
      <c r="X682" s="114"/>
      <c r="Y682" s="114"/>
      <c r="Z682" s="114"/>
      <c r="AA682" s="127"/>
      <c r="AB682" s="124"/>
      <c r="AC682" s="114"/>
      <c r="AD682" s="114"/>
      <c r="AE682" s="114"/>
      <c r="AF682" s="114"/>
      <c r="AH682" s="352"/>
      <c r="AI682" s="115"/>
      <c r="AJ682" s="115"/>
      <c r="AK682" s="115"/>
      <c r="AM682" s="643"/>
    </row>
    <row r="683" spans="1:39" ht="12.95" customHeight="1" x14ac:dyDescent="0.15">
      <c r="A683" s="284" t="s">
        <v>2067</v>
      </c>
      <c r="B683" s="527" t="str">
        <f>IF(COUNTIF($A$2:A683,A683)&gt;1,"Doublon","")</f>
        <v>Doublon</v>
      </c>
      <c r="C683" s="115"/>
      <c r="D683" s="127" t="s">
        <v>427</v>
      </c>
      <c r="E683" s="127"/>
      <c r="F683" s="676" t="str">
        <f>MID(A683,SEARCH("",A683)+1,99)</f>
        <v>eanVautrin</v>
      </c>
      <c r="G683" s="676"/>
      <c r="H683" s="814" t="str">
        <f>SUBSTITUTE(A683,CHAR(160),CHAR(32))</f>
        <v>JeanVautrin</v>
      </c>
      <c r="I683" s="814"/>
      <c r="J683" s="814" t="str">
        <f>TRIM(SUBSTITUTE(CLEAN(Tableau11[[#This Row],[Auteur]]),CHAR(160),CHAR(32)))</f>
        <v>JeanVautrin</v>
      </c>
      <c r="K683" s="801" t="str">
        <f>_xlfn.TEXTBEFORE(A683,"")</f>
        <v/>
      </c>
      <c r="L683" s="114"/>
      <c r="M683" s="119"/>
      <c r="N683" s="279"/>
      <c r="O683" s="118"/>
      <c r="P683" s="133" t="s">
        <v>2449</v>
      </c>
      <c r="Q683" s="572" t="s">
        <v>47</v>
      </c>
      <c r="R683" s="704" t="s">
        <v>2409</v>
      </c>
      <c r="S683" s="389" t="s">
        <v>189</v>
      </c>
      <c r="T683" s="115"/>
      <c r="U683" s="129"/>
      <c r="V683" s="114"/>
      <c r="W683" s="114"/>
      <c r="X683" s="114"/>
      <c r="Y683" s="114"/>
      <c r="Z683" s="114"/>
      <c r="AA683" s="127"/>
      <c r="AB683" s="124"/>
      <c r="AC683" s="114"/>
      <c r="AD683" s="114"/>
      <c r="AE683" s="114"/>
      <c r="AF683" s="114"/>
      <c r="AH683" s="352"/>
      <c r="AI683" s="115"/>
      <c r="AJ683" s="115"/>
      <c r="AK683" s="115"/>
      <c r="AM683" s="643"/>
    </row>
    <row r="684" spans="1:39" ht="12.95" customHeight="1" x14ac:dyDescent="0.15">
      <c r="A684" s="284" t="s">
        <v>2067</v>
      </c>
      <c r="B684" s="527" t="str">
        <f>IF(COUNTIF($A$2:A684,A684)&gt;1,"Doublon","")</f>
        <v>Doublon</v>
      </c>
      <c r="C684" s="115"/>
      <c r="D684" s="127" t="s">
        <v>427</v>
      </c>
      <c r="E684" s="127"/>
      <c r="F684" s="676" t="str">
        <f>MID(A684,SEARCH("",A684)+1,99)</f>
        <v>eanVautrin</v>
      </c>
      <c r="G684" s="676"/>
      <c r="H684" s="814" t="str">
        <f>SUBSTITUTE(A684,CHAR(160),CHAR(32))</f>
        <v>JeanVautrin</v>
      </c>
      <c r="I684" s="814"/>
      <c r="J684" s="814" t="str">
        <f>TRIM(SUBSTITUTE(CLEAN(Tableau11[[#This Row],[Auteur]]),CHAR(160),CHAR(32)))</f>
        <v>JeanVautrin</v>
      </c>
      <c r="K684" s="801" t="str">
        <f>_xlfn.TEXTBEFORE(A684,"")</f>
        <v/>
      </c>
      <c r="L684" s="114"/>
      <c r="M684" s="119"/>
      <c r="N684" s="279"/>
      <c r="O684" s="118"/>
      <c r="P684" s="133" t="s">
        <v>2531</v>
      </c>
      <c r="Q684" s="572" t="s">
        <v>47</v>
      </c>
      <c r="R684" s="704" t="s">
        <v>2409</v>
      </c>
      <c r="S684" s="389" t="s">
        <v>189</v>
      </c>
      <c r="T684" s="115"/>
      <c r="U684" s="129"/>
      <c r="V684" s="114"/>
      <c r="W684" s="114"/>
      <c r="X684" s="114"/>
      <c r="Y684" s="114"/>
      <c r="Z684" s="114"/>
      <c r="AA684" s="127"/>
      <c r="AB684" s="124"/>
      <c r="AC684" s="114"/>
      <c r="AD684" s="114"/>
      <c r="AE684" s="114"/>
      <c r="AF684" s="114"/>
      <c r="AH684" s="352"/>
      <c r="AI684" s="115"/>
      <c r="AJ684" s="115"/>
      <c r="AK684" s="115"/>
      <c r="AM684" s="643"/>
    </row>
    <row r="685" spans="1:39" ht="12.95" customHeight="1" x14ac:dyDescent="0.15">
      <c r="A685" s="284" t="s">
        <v>2067</v>
      </c>
      <c r="B685" s="527" t="str">
        <f>IF(COUNTIF($A$2:A685,A685)&gt;1,"Doublon","")</f>
        <v>Doublon</v>
      </c>
      <c r="C685" s="115"/>
      <c r="D685" s="127" t="s">
        <v>427</v>
      </c>
      <c r="E685" s="127"/>
      <c r="F685" s="676" t="str">
        <f>MID(A685,SEARCH("",A685)+1,99)</f>
        <v>eanVautrin</v>
      </c>
      <c r="G685" s="676"/>
      <c r="H685" s="814" t="str">
        <f>SUBSTITUTE(A685,CHAR(160),CHAR(32))</f>
        <v>JeanVautrin</v>
      </c>
      <c r="I685" s="814"/>
      <c r="J685" s="814" t="str">
        <f>TRIM(SUBSTITUTE(CLEAN(Tableau11[[#This Row],[Auteur]]),CHAR(160),CHAR(32)))</f>
        <v>JeanVautrin</v>
      </c>
      <c r="K685" s="801" t="str">
        <f>_xlfn.TEXTBEFORE(A685,"")</f>
        <v/>
      </c>
      <c r="L685" s="114"/>
      <c r="M685" s="119"/>
      <c r="N685" s="279"/>
      <c r="O685" s="118"/>
      <c r="P685" s="133" t="s">
        <v>2532</v>
      </c>
      <c r="Q685" s="572" t="s">
        <v>47</v>
      </c>
      <c r="R685" s="704" t="s">
        <v>2409</v>
      </c>
      <c r="S685" s="389" t="s">
        <v>189</v>
      </c>
      <c r="T685" s="115"/>
      <c r="U685" s="129"/>
      <c r="V685" s="114"/>
      <c r="W685" s="114"/>
      <c r="X685" s="114"/>
      <c r="Y685" s="114"/>
      <c r="Z685" s="114"/>
      <c r="AA685" s="127"/>
      <c r="AB685" s="124"/>
      <c r="AC685" s="114"/>
      <c r="AD685" s="114"/>
      <c r="AE685" s="114"/>
      <c r="AF685" s="114"/>
      <c r="AH685" s="352"/>
      <c r="AI685" s="115"/>
      <c r="AJ685" s="115"/>
      <c r="AK685" s="115"/>
      <c r="AM685" s="643"/>
    </row>
    <row r="686" spans="1:39" ht="12.95" customHeight="1" x14ac:dyDescent="0.15">
      <c r="A686" s="284" t="s">
        <v>2067</v>
      </c>
      <c r="B686" s="527" t="str">
        <f>IF(COUNTIF($A$2:A686,A686)&gt;1,"Doublon","")</f>
        <v>Doublon</v>
      </c>
      <c r="C686" s="115"/>
      <c r="D686" s="127" t="s">
        <v>427</v>
      </c>
      <c r="E686" s="127"/>
      <c r="F686" s="676" t="str">
        <f>MID(A686,SEARCH("",A686)+1,99)</f>
        <v>eanVautrin</v>
      </c>
      <c r="G686" s="676"/>
      <c r="H686" s="814" t="str">
        <f>SUBSTITUTE(A686,CHAR(160),CHAR(32))</f>
        <v>JeanVautrin</v>
      </c>
      <c r="I686" s="814"/>
      <c r="J686" s="814" t="str">
        <f>TRIM(SUBSTITUTE(CLEAN(Tableau11[[#This Row],[Auteur]]),CHAR(160),CHAR(32)))</f>
        <v>JeanVautrin</v>
      </c>
      <c r="K686" s="801" t="str">
        <f>_xlfn.TEXTBEFORE(A686,"")</f>
        <v/>
      </c>
      <c r="L686" s="114"/>
      <c r="M686" s="119"/>
      <c r="N686" s="279"/>
      <c r="O686" s="118"/>
      <c r="P686" s="133" t="s">
        <v>2450</v>
      </c>
      <c r="Q686" s="572" t="s">
        <v>47</v>
      </c>
      <c r="R686" s="704" t="s">
        <v>2409</v>
      </c>
      <c r="S686" s="389" t="s">
        <v>189</v>
      </c>
      <c r="T686" s="115"/>
      <c r="U686" s="129"/>
      <c r="V686" s="114"/>
      <c r="W686" s="114"/>
      <c r="X686" s="114"/>
      <c r="Y686" s="114"/>
      <c r="Z686" s="114"/>
      <c r="AA686" s="127"/>
      <c r="AB686" s="124"/>
      <c r="AC686" s="114"/>
      <c r="AD686" s="114"/>
      <c r="AE686" s="114"/>
      <c r="AF686" s="114"/>
      <c r="AH686" s="352"/>
      <c r="AI686" s="115"/>
      <c r="AJ686" s="115"/>
      <c r="AK686" s="115"/>
      <c r="AM686" s="643"/>
    </row>
    <row r="687" spans="1:39" ht="12.95" customHeight="1" x14ac:dyDescent="0.15">
      <c r="A687" s="284" t="s">
        <v>2067</v>
      </c>
      <c r="B687" s="527" t="str">
        <f>IF(COUNTIF($A$2:A687,A687)&gt;1,"Doublon","")</f>
        <v>Doublon</v>
      </c>
      <c r="C687" s="115"/>
      <c r="D687" s="127" t="s">
        <v>427</v>
      </c>
      <c r="E687" s="127"/>
      <c r="F687" s="676" t="str">
        <f>MID(A687,SEARCH("",A687)+1,99)</f>
        <v>eanVautrin</v>
      </c>
      <c r="G687" s="676"/>
      <c r="H687" s="814" t="str">
        <f>SUBSTITUTE(A687,CHAR(160),CHAR(32))</f>
        <v>JeanVautrin</v>
      </c>
      <c r="I687" s="814"/>
      <c r="J687" s="814" t="str">
        <f>TRIM(SUBSTITUTE(CLEAN(Tableau11[[#This Row],[Auteur]]),CHAR(160),CHAR(32)))</f>
        <v>JeanVautrin</v>
      </c>
      <c r="K687" s="801" t="str">
        <f>_xlfn.TEXTBEFORE(A687,"")</f>
        <v/>
      </c>
      <c r="L687" s="114"/>
      <c r="M687" s="119"/>
      <c r="N687" s="279"/>
      <c r="O687" s="118"/>
      <c r="P687" s="133" t="s">
        <v>2451</v>
      </c>
      <c r="Q687" s="572" t="s">
        <v>47</v>
      </c>
      <c r="R687" s="704" t="s">
        <v>2409</v>
      </c>
      <c r="S687" s="389" t="s">
        <v>189</v>
      </c>
      <c r="T687" s="115"/>
      <c r="U687" s="129"/>
      <c r="V687" s="114"/>
      <c r="W687" s="114"/>
      <c r="X687" s="114"/>
      <c r="Y687" s="114"/>
      <c r="Z687" s="114"/>
      <c r="AA687" s="127"/>
      <c r="AB687" s="124"/>
      <c r="AC687" s="114"/>
      <c r="AD687" s="114"/>
      <c r="AE687" s="114"/>
      <c r="AF687" s="114"/>
      <c r="AH687" s="352"/>
      <c r="AI687" s="115"/>
      <c r="AJ687" s="115"/>
      <c r="AK687" s="115"/>
      <c r="AM687" s="643"/>
    </row>
    <row r="688" spans="1:39" ht="12.95" customHeight="1" x14ac:dyDescent="0.15">
      <c r="A688" s="284" t="s">
        <v>2067</v>
      </c>
      <c r="B688" s="527" t="str">
        <f>IF(COUNTIF($A$2:A688,A688)&gt;1,"Doublon","")</f>
        <v>Doublon</v>
      </c>
      <c r="C688" s="115"/>
      <c r="D688" s="127" t="s">
        <v>427</v>
      </c>
      <c r="E688" s="127"/>
      <c r="F688" s="676" t="str">
        <f>MID(A688,SEARCH("",A688)+1,99)</f>
        <v>eanVautrin</v>
      </c>
      <c r="G688" s="676"/>
      <c r="H688" s="814" t="str">
        <f>SUBSTITUTE(A688,CHAR(160),CHAR(32))</f>
        <v>JeanVautrin</v>
      </c>
      <c r="I688" s="814"/>
      <c r="J688" s="814" t="str">
        <f>TRIM(SUBSTITUTE(CLEAN(Tableau11[[#This Row],[Auteur]]),CHAR(160),CHAR(32)))</f>
        <v>JeanVautrin</v>
      </c>
      <c r="K688" s="801" t="str">
        <f>_xlfn.TEXTBEFORE(A688,"")</f>
        <v/>
      </c>
      <c r="L688" s="114"/>
      <c r="M688" s="119"/>
      <c r="N688" s="279"/>
      <c r="O688" s="118"/>
      <c r="P688" s="133" t="s">
        <v>2452</v>
      </c>
      <c r="Q688" s="572" t="s">
        <v>47</v>
      </c>
      <c r="R688" s="704" t="s">
        <v>2409</v>
      </c>
      <c r="S688" s="389" t="s">
        <v>189</v>
      </c>
      <c r="T688" s="115"/>
      <c r="U688" s="129"/>
      <c r="V688" s="114"/>
      <c r="W688" s="114"/>
      <c r="X688" s="114"/>
      <c r="Y688" s="114"/>
      <c r="Z688" s="114"/>
      <c r="AA688" s="127"/>
      <c r="AB688" s="124"/>
      <c r="AC688" s="114"/>
      <c r="AD688" s="114"/>
      <c r="AE688" s="114"/>
      <c r="AF688" s="114"/>
      <c r="AH688" s="352"/>
      <c r="AI688" s="115"/>
      <c r="AJ688" s="115"/>
      <c r="AK688" s="115"/>
      <c r="AM688" s="643"/>
    </row>
    <row r="689" spans="1:39" ht="12.95" customHeight="1" x14ac:dyDescent="0.15">
      <c r="A689" s="284" t="s">
        <v>2067</v>
      </c>
      <c r="B689" s="527" t="str">
        <f>IF(COUNTIF($A$2:A689,A689)&gt;1,"Doublon","")</f>
        <v>Doublon</v>
      </c>
      <c r="C689" s="115"/>
      <c r="D689" s="127" t="s">
        <v>427</v>
      </c>
      <c r="E689" s="127"/>
      <c r="F689" s="676" t="str">
        <f>MID(A689,SEARCH("",A689)+1,99)</f>
        <v>eanVautrin</v>
      </c>
      <c r="G689" s="676"/>
      <c r="H689" s="814" t="str">
        <f>SUBSTITUTE(A689,CHAR(160),CHAR(32))</f>
        <v>JeanVautrin</v>
      </c>
      <c r="I689" s="814"/>
      <c r="J689" s="814" t="str">
        <f>TRIM(SUBSTITUTE(CLEAN(Tableau11[[#This Row],[Auteur]]),CHAR(160),CHAR(32)))</f>
        <v>JeanVautrin</v>
      </c>
      <c r="K689" s="801" t="str">
        <f>_xlfn.TEXTBEFORE(A689,"")</f>
        <v/>
      </c>
      <c r="L689" s="114"/>
      <c r="M689" s="119"/>
      <c r="N689" s="279"/>
      <c r="O689" s="118"/>
      <c r="P689" s="133" t="s">
        <v>2533</v>
      </c>
      <c r="Q689" s="572" t="s">
        <v>47</v>
      </c>
      <c r="R689" s="704" t="s">
        <v>2409</v>
      </c>
      <c r="S689" s="389" t="s">
        <v>189</v>
      </c>
      <c r="T689" s="115"/>
      <c r="U689" s="129"/>
      <c r="V689" s="114"/>
      <c r="W689" s="114"/>
      <c r="X689" s="114"/>
      <c r="Y689" s="114"/>
      <c r="Z689" s="114"/>
      <c r="AA689" s="127"/>
      <c r="AB689" s="124"/>
      <c r="AC689" s="114"/>
      <c r="AD689" s="114"/>
      <c r="AE689" s="114"/>
      <c r="AF689" s="114"/>
      <c r="AH689" s="352"/>
      <c r="AI689" s="115"/>
      <c r="AJ689" s="115"/>
      <c r="AK689" s="115"/>
      <c r="AM689" s="643"/>
    </row>
    <row r="690" spans="1:39" ht="12.95" customHeight="1" x14ac:dyDescent="0.15">
      <c r="A690" s="284" t="s">
        <v>2067</v>
      </c>
      <c r="B690" s="527" t="str">
        <f>IF(COUNTIF($A$2:A690,A690)&gt;1,"Doublon","")</f>
        <v>Doublon</v>
      </c>
      <c r="C690" s="115"/>
      <c r="D690" s="127" t="s">
        <v>427</v>
      </c>
      <c r="E690" s="127"/>
      <c r="F690" s="676" t="str">
        <f>MID(A690,SEARCH("",A690)+1,99)</f>
        <v>eanVautrin</v>
      </c>
      <c r="G690" s="676"/>
      <c r="H690" s="814" t="str">
        <f>SUBSTITUTE(A690,CHAR(160),CHAR(32))</f>
        <v>JeanVautrin</v>
      </c>
      <c r="I690" s="814"/>
      <c r="J690" s="814" t="str">
        <f>TRIM(SUBSTITUTE(CLEAN(Tableau11[[#This Row],[Auteur]]),CHAR(160),CHAR(32)))</f>
        <v>JeanVautrin</v>
      </c>
      <c r="K690" s="801" t="str">
        <f>_xlfn.TEXTBEFORE(A690,"")</f>
        <v/>
      </c>
      <c r="L690" s="114"/>
      <c r="M690" s="119"/>
      <c r="N690" s="279"/>
      <c r="O690" s="118"/>
      <c r="P690" s="133" t="s">
        <v>2534</v>
      </c>
      <c r="Q690" s="572" t="s">
        <v>47</v>
      </c>
      <c r="R690" s="704" t="s">
        <v>2409</v>
      </c>
      <c r="S690" s="389" t="s">
        <v>189</v>
      </c>
      <c r="T690" s="115"/>
      <c r="U690" s="129"/>
      <c r="V690" s="114"/>
      <c r="W690" s="114"/>
      <c r="X690" s="114"/>
      <c r="Y690" s="114"/>
      <c r="Z690" s="114"/>
      <c r="AA690" s="127"/>
      <c r="AB690" s="124"/>
      <c r="AC690" s="114"/>
      <c r="AD690" s="114"/>
      <c r="AE690" s="114"/>
      <c r="AF690" s="114"/>
      <c r="AH690" s="352"/>
      <c r="AI690" s="115"/>
      <c r="AJ690" s="115"/>
      <c r="AK690" s="115"/>
      <c r="AM690" s="643"/>
    </row>
    <row r="691" spans="1:39" ht="12.95" customHeight="1" x14ac:dyDescent="0.15">
      <c r="A691" s="232" t="s">
        <v>1321</v>
      </c>
      <c r="B691" s="527" t="str">
        <f>IF(COUNTIF($A$2:A691,A691)&gt;1,"Doublon","")</f>
        <v/>
      </c>
      <c r="C691" s="285"/>
      <c r="D691" s="127" t="s">
        <v>213</v>
      </c>
      <c r="E691" s="127"/>
      <c r="F691" s="676" t="str">
        <f>MID(A691,SEARCH("",A691)+1,99)</f>
        <v>efferyDeaver</v>
      </c>
      <c r="G691" s="676"/>
      <c r="H691" s="814" t="str">
        <f>SUBSTITUTE(A691,CHAR(160),CHAR(32))</f>
        <v>JefferyDeaver</v>
      </c>
      <c r="I691" s="814"/>
      <c r="J691" s="814" t="str">
        <f>TRIM(SUBSTITUTE(CLEAN(Tableau11[[#This Row],[Auteur]]),CHAR(160),CHAR(32)))</f>
        <v>JefferyDeaver</v>
      </c>
      <c r="K691" s="801" t="str">
        <f>_xlfn.TEXTBEFORE(A691,"")</f>
        <v/>
      </c>
      <c r="L691" s="122" t="s">
        <v>26</v>
      </c>
      <c r="M691" s="119"/>
      <c r="N691" s="409" t="s">
        <v>22</v>
      </c>
      <c r="O691" s="118"/>
      <c r="P691" s="121" t="s">
        <v>1322</v>
      </c>
      <c r="Q691" s="127" t="s">
        <v>85</v>
      </c>
      <c r="R691" s="704" t="s">
        <v>1266</v>
      </c>
      <c r="S691" s="389" t="s">
        <v>189</v>
      </c>
      <c r="T691" s="302" t="s">
        <v>20</v>
      </c>
      <c r="U691" s="291"/>
      <c r="V691" s="115"/>
      <c r="W691" s="115"/>
      <c r="X691" s="115"/>
      <c r="Y691" s="115"/>
      <c r="Z691" s="115"/>
      <c r="AA691" s="115"/>
      <c r="AB691" s="124"/>
      <c r="AC691" s="115"/>
      <c r="AD691" s="115"/>
      <c r="AE691" s="115"/>
      <c r="AF691" s="115"/>
      <c r="AH691" s="352"/>
      <c r="AI691" s="115"/>
      <c r="AJ691" s="115"/>
      <c r="AK691" s="115"/>
      <c r="AM691" s="643"/>
    </row>
    <row r="692" spans="1:39" ht="12.95" customHeight="1" x14ac:dyDescent="0.15">
      <c r="A692" s="232" t="s">
        <v>1321</v>
      </c>
      <c r="B692" s="527" t="str">
        <f>IF(COUNTIF($A$2:A692,A692)&gt;1,"Doublon","")</f>
        <v>Doublon</v>
      </c>
      <c r="C692" s="285" t="s">
        <v>20</v>
      </c>
      <c r="D692" s="127" t="s">
        <v>213</v>
      </c>
      <c r="E692" s="127"/>
      <c r="F692" s="676" t="str">
        <f>MID(A692,SEARCH("",A692)+1,99)</f>
        <v>efferyDeaver</v>
      </c>
      <c r="G692" s="676"/>
      <c r="H692" s="814" t="str">
        <f>SUBSTITUTE(A692,CHAR(160),CHAR(32))</f>
        <v>JefferyDeaver</v>
      </c>
      <c r="I692" s="814"/>
      <c r="J692" s="814" t="str">
        <f>TRIM(SUBSTITUTE(CLEAN(Tableau11[[#This Row],[Auteur]]),CHAR(160),CHAR(32)))</f>
        <v>JefferyDeaver</v>
      </c>
      <c r="K692" s="801" t="str">
        <f>_xlfn.TEXTBEFORE(A692,"")</f>
        <v/>
      </c>
      <c r="L692" s="122" t="s">
        <v>26</v>
      </c>
      <c r="M692" s="119"/>
      <c r="N692" s="290" t="s">
        <v>22</v>
      </c>
      <c r="O692" s="118"/>
      <c r="P692" s="121" t="s">
        <v>1323</v>
      </c>
      <c r="Q692" s="127" t="s">
        <v>85</v>
      </c>
      <c r="R692" s="704" t="s">
        <v>1266</v>
      </c>
      <c r="S692" s="389" t="s">
        <v>189</v>
      </c>
      <c r="T692" s="115"/>
      <c r="U692" s="291"/>
      <c r="V692" s="115"/>
      <c r="W692" s="115"/>
      <c r="X692" s="115"/>
      <c r="Y692" s="115"/>
      <c r="Z692" s="232" t="s">
        <v>1321</v>
      </c>
      <c r="AA692" s="293" t="s">
        <v>213</v>
      </c>
      <c r="AB692" s="124"/>
      <c r="AC692" s="115"/>
      <c r="AD692" s="115"/>
      <c r="AE692" s="115"/>
      <c r="AF692" s="115"/>
      <c r="AH692" s="352"/>
      <c r="AI692" s="115"/>
      <c r="AJ692" s="115"/>
      <c r="AK692" s="115"/>
      <c r="AM692" s="643"/>
    </row>
    <row r="693" spans="1:39" ht="12.95" customHeight="1" x14ac:dyDescent="0.15">
      <c r="A693" s="232" t="s">
        <v>1321</v>
      </c>
      <c r="B693" s="527" t="str">
        <f>IF(COUNTIF($A$2:A693,A693)&gt;1,"Doublon","")</f>
        <v>Doublon</v>
      </c>
      <c r="C693" s="285"/>
      <c r="D693" s="127" t="s">
        <v>213</v>
      </c>
      <c r="E693" s="127"/>
      <c r="F693" s="676" t="str">
        <f>MID(A693,SEARCH("",A693)+1,99)</f>
        <v>efferyDeaver</v>
      </c>
      <c r="G693" s="676"/>
      <c r="H693" s="814" t="str">
        <f>SUBSTITUTE(A693,CHAR(160),CHAR(32))</f>
        <v>JefferyDeaver</v>
      </c>
      <c r="I693" s="814"/>
      <c r="J693" s="814" t="str">
        <f>TRIM(SUBSTITUTE(CLEAN(Tableau11[[#This Row],[Auteur]]),CHAR(160),CHAR(32)))</f>
        <v>JefferyDeaver</v>
      </c>
      <c r="K693" s="801" t="str">
        <f>_xlfn.TEXTBEFORE(A693,"")</f>
        <v/>
      </c>
      <c r="L693" s="122" t="s">
        <v>20</v>
      </c>
      <c r="M693" s="119"/>
      <c r="N693" s="290" t="s">
        <v>22</v>
      </c>
      <c r="O693" s="118"/>
      <c r="P693" s="121" t="s">
        <v>1509</v>
      </c>
      <c r="Q693" s="127" t="s">
        <v>74</v>
      </c>
      <c r="R693" s="704" t="s">
        <v>1266</v>
      </c>
      <c r="S693" s="389" t="s">
        <v>189</v>
      </c>
      <c r="T693" s="115"/>
      <c r="U693" s="291"/>
      <c r="V693" s="115"/>
      <c r="W693" s="115"/>
      <c r="X693" s="115"/>
      <c r="Y693" s="115"/>
      <c r="Z693" s="115"/>
      <c r="AA693" s="293"/>
      <c r="AB693" s="124"/>
      <c r="AC693" s="115"/>
      <c r="AD693" s="115"/>
      <c r="AE693" s="115"/>
      <c r="AF693" s="115"/>
      <c r="AH693" s="352"/>
      <c r="AI693" s="115"/>
      <c r="AJ693" s="115"/>
      <c r="AK693" s="115"/>
      <c r="AM693" s="643"/>
    </row>
    <row r="694" spans="1:39" ht="12.95" customHeight="1" x14ac:dyDescent="0.15">
      <c r="A694" s="693" t="s">
        <v>2945</v>
      </c>
      <c r="B694" s="527" t="str">
        <f>IF(COUNTIF($A$2:A694,A694)&gt;1,"Doublon","")</f>
        <v/>
      </c>
      <c r="C694" s="122" t="s">
        <v>20</v>
      </c>
      <c r="F694" s="676" t="str">
        <f>MID(A694,SEARCH("",A694)+1,99)</f>
        <v>enniferRowe</v>
      </c>
      <c r="G694" s="676"/>
      <c r="H694" s="814" t="str">
        <f>SUBSTITUTE(A694,CHAR(160),CHAR(32))</f>
        <v>JenniferRowe</v>
      </c>
      <c r="I694" s="814"/>
      <c r="J694" s="814" t="str">
        <f>TRIM(SUBSTITUTE(CLEAN(Tableau11[[#This Row],[Auteur]]),CHAR(160),CHAR(32)))</f>
        <v>JenniferRowe</v>
      </c>
      <c r="K694" s="125" t="str">
        <f>_xlfn.TEXTBEFORE(A694,"")</f>
        <v/>
      </c>
      <c r="M694" s="119"/>
      <c r="O694" s="118"/>
      <c r="Q694" s="125" t="s">
        <v>2941</v>
      </c>
      <c r="R694" s="705" t="s">
        <v>917</v>
      </c>
      <c r="S694" s="388" t="s">
        <v>25</v>
      </c>
      <c r="T694" s="118"/>
      <c r="U694" s="129"/>
      <c r="AM694" s="643"/>
    </row>
    <row r="695" spans="1:39" ht="12.95" customHeight="1" x14ac:dyDescent="0.25">
      <c r="A695" s="619" t="s">
        <v>2097</v>
      </c>
      <c r="C695" s="122" t="s">
        <v>20</v>
      </c>
      <c r="D695" s="660" t="s">
        <v>2098</v>
      </c>
      <c r="E695" s="660"/>
      <c r="F695" s="676" t="str">
        <f>MID(A695,SEARCH("",A695)+1,99)</f>
        <v>érômeBucy</v>
      </c>
      <c r="G695" s="676"/>
      <c r="H695" s="814" t="str">
        <f>SUBSTITUTE(A695,CHAR(160),CHAR(32))</f>
        <v>JérômeBucy</v>
      </c>
      <c r="I695" s="814"/>
      <c r="J695" s="814" t="str">
        <f>TRIM(SUBSTITUTE(CLEAN(Tableau11[[#This Row],[Auteur]]),CHAR(160),CHAR(32)))</f>
        <v>JérômeBucy</v>
      </c>
      <c r="K695" s="660" t="str">
        <f>_xlfn.TEXTBEFORE(A695,"")</f>
        <v/>
      </c>
      <c r="M695" s="119"/>
      <c r="O695" s="118"/>
      <c r="Q695" s="281" t="s">
        <v>2090</v>
      </c>
      <c r="R695" s="708" t="s">
        <v>2087</v>
      </c>
      <c r="S695" s="389" t="s">
        <v>189</v>
      </c>
      <c r="Z695" s="281" t="s">
        <v>2091</v>
      </c>
      <c r="AM695" s="643"/>
    </row>
    <row r="696" spans="1:39" ht="12.95" customHeight="1" x14ac:dyDescent="0.15">
      <c r="A696" s="828" t="s">
        <v>2586</v>
      </c>
      <c r="B696" s="527" t="str">
        <f>IF(COUNTIF($A$2:A696,A696)&gt;1,"Doublon","")</f>
        <v/>
      </c>
      <c r="C696" s="122" t="s">
        <v>20</v>
      </c>
      <c r="D696" s="127" t="s">
        <v>461</v>
      </c>
      <c r="E696" s="127"/>
      <c r="F696" s="676" t="str">
        <f>MID(A696,SEARCH("",A696)+1,99)</f>
        <v>érômeCamut</v>
      </c>
      <c r="G696" s="676"/>
      <c r="H696" s="814" t="str">
        <f>SUBSTITUTE(A696,CHAR(160),CHAR(32))</f>
        <v>JérômeCamut</v>
      </c>
      <c r="I696" s="814"/>
      <c r="J696" s="814" t="str">
        <f>TRIM(SUBSTITUTE(CLEAN(Tableau11[[#This Row],[Auteur]]),CHAR(160),CHAR(32)))</f>
        <v>JérômeCamut</v>
      </c>
      <c r="K696" s="801" t="str">
        <f>_xlfn.TEXTBEFORE(A696,"")</f>
        <v/>
      </c>
      <c r="L696" s="116" t="s">
        <v>20</v>
      </c>
      <c r="M696" s="121" t="s">
        <v>26</v>
      </c>
      <c r="N696" s="276" t="s">
        <v>22</v>
      </c>
      <c r="O696" s="282" t="s">
        <v>30</v>
      </c>
      <c r="P696" s="401" t="s">
        <v>2587</v>
      </c>
      <c r="Q696" s="127" t="s">
        <v>82</v>
      </c>
      <c r="R696" s="704" t="s">
        <v>2409</v>
      </c>
      <c r="S696" s="389" t="s">
        <v>189</v>
      </c>
      <c r="T696" s="115"/>
      <c r="U696" s="291"/>
      <c r="V696" s="115"/>
      <c r="W696" s="115"/>
      <c r="X696" s="115"/>
      <c r="Y696" s="115"/>
      <c r="Z696" s="828" t="s">
        <v>2586</v>
      </c>
      <c r="AA696" s="131" t="s">
        <v>461</v>
      </c>
      <c r="AB696" s="124"/>
      <c r="AC696" s="115"/>
      <c r="AD696" s="115"/>
      <c r="AE696" s="115"/>
      <c r="AF696" s="115"/>
      <c r="AH696" s="352"/>
      <c r="AI696" s="115"/>
      <c r="AJ696" s="115"/>
      <c r="AK696" s="115"/>
      <c r="AM696" s="643"/>
    </row>
    <row r="697" spans="1:39" ht="12.95" customHeight="1" x14ac:dyDescent="0.15">
      <c r="A697" s="828" t="s">
        <v>2586</v>
      </c>
      <c r="B697" s="527" t="str">
        <f>IF(COUNTIF($A$2:A697,A697)&gt;1,"Doublon","")</f>
        <v>Doublon</v>
      </c>
      <c r="C697" s="115"/>
      <c r="D697" s="127" t="s">
        <v>461</v>
      </c>
      <c r="E697" s="127"/>
      <c r="F697" s="676" t="str">
        <f>MID(A697,SEARCH("",A697)+1,99)</f>
        <v>érômeCamut</v>
      </c>
      <c r="G697" s="676"/>
      <c r="H697" s="814" t="str">
        <f>SUBSTITUTE(A697,CHAR(160),CHAR(32))</f>
        <v>JérômeCamut</v>
      </c>
      <c r="I697" s="814"/>
      <c r="J697" s="814" t="str">
        <f>TRIM(SUBSTITUTE(CLEAN(Tableau11[[#This Row],[Auteur]]),CHAR(160),CHAR(32)))</f>
        <v>JérômeCamut</v>
      </c>
      <c r="K697" s="801" t="str">
        <f>_xlfn.TEXTBEFORE(A697,"")</f>
        <v/>
      </c>
      <c r="L697" s="116" t="s">
        <v>20</v>
      </c>
      <c r="M697" s="121" t="s">
        <v>26</v>
      </c>
      <c r="N697" s="276" t="s">
        <v>22</v>
      </c>
      <c r="O697" s="118"/>
      <c r="P697" s="401" t="s">
        <v>2588</v>
      </c>
      <c r="Q697" s="127" t="s">
        <v>82</v>
      </c>
      <c r="R697" s="704" t="s">
        <v>2409</v>
      </c>
      <c r="S697" s="389" t="s">
        <v>189</v>
      </c>
      <c r="T697" s="115"/>
      <c r="U697" s="332"/>
      <c r="V697" s="115"/>
      <c r="W697" s="115"/>
      <c r="X697" s="115"/>
      <c r="Y697" s="115"/>
      <c r="Z697" s="115"/>
      <c r="AA697" s="127"/>
      <c r="AB697" s="124"/>
      <c r="AC697" s="115"/>
      <c r="AD697" s="115"/>
      <c r="AE697" s="115"/>
      <c r="AF697" s="115"/>
      <c r="AH697" s="352"/>
      <c r="AI697" s="115"/>
      <c r="AJ697" s="115"/>
      <c r="AK697" s="115"/>
      <c r="AM697" s="643"/>
    </row>
    <row r="698" spans="1:39" ht="12.95" customHeight="1" x14ac:dyDescent="0.15">
      <c r="A698" s="828" t="s">
        <v>2586</v>
      </c>
      <c r="B698" s="527" t="str">
        <f>IF(COUNTIF($A$2:A698,A698)&gt;1,"Doublon","")</f>
        <v>Doublon</v>
      </c>
      <c r="C698" s="115"/>
      <c r="D698" s="127" t="s">
        <v>461</v>
      </c>
      <c r="E698" s="127"/>
      <c r="F698" s="676" t="str">
        <f>MID(A698,SEARCH("",A698)+1,99)</f>
        <v>érômeCamut</v>
      </c>
      <c r="G698" s="676"/>
      <c r="H698" s="814" t="str">
        <f>SUBSTITUTE(A698,CHAR(160),CHAR(32))</f>
        <v>JérômeCamut</v>
      </c>
      <c r="I698" s="814"/>
      <c r="J698" s="814" t="str">
        <f>TRIM(SUBSTITUTE(CLEAN(Tableau11[[#This Row],[Auteur]]),CHAR(160),CHAR(32)))</f>
        <v>JérômeCamut</v>
      </c>
      <c r="K698" s="801" t="str">
        <f>_xlfn.TEXTBEFORE(A698,"")</f>
        <v/>
      </c>
      <c r="L698" s="116" t="s">
        <v>20</v>
      </c>
      <c r="M698" s="121" t="s">
        <v>26</v>
      </c>
      <c r="N698" s="276" t="s">
        <v>22</v>
      </c>
      <c r="O698" s="118"/>
      <c r="P698" s="401" t="s">
        <v>2589</v>
      </c>
      <c r="Q698" s="127" t="s">
        <v>82</v>
      </c>
      <c r="R698" s="704" t="s">
        <v>2409</v>
      </c>
      <c r="S698" s="389" t="s">
        <v>189</v>
      </c>
      <c r="T698" s="115"/>
      <c r="U698" s="332"/>
      <c r="V698" s="115"/>
      <c r="W698" s="115"/>
      <c r="X698" s="115"/>
      <c r="Y698" s="115"/>
      <c r="Z698" s="115"/>
      <c r="AA698" s="127"/>
      <c r="AB698" s="124"/>
      <c r="AC698" s="115"/>
      <c r="AD698" s="115"/>
      <c r="AE698" s="115"/>
      <c r="AF698" s="115"/>
      <c r="AH698" s="352"/>
      <c r="AI698" s="115"/>
      <c r="AJ698" s="115"/>
      <c r="AK698" s="115"/>
      <c r="AM698" s="643"/>
    </row>
    <row r="699" spans="1:39" ht="12.95" customHeight="1" x14ac:dyDescent="0.25">
      <c r="A699" s="619" t="s">
        <v>2099</v>
      </c>
      <c r="C699" s="122" t="s">
        <v>20</v>
      </c>
      <c r="D699" s="660" t="s">
        <v>1100</v>
      </c>
      <c r="E699" s="660"/>
      <c r="F699" s="676" t="str">
        <f>MID(A699,SEARCH("",A699)+1,99)</f>
        <v>érômeCamut,NathalieHug</v>
      </c>
      <c r="G699" s="676"/>
      <c r="H699" s="814" t="str">
        <f>SUBSTITUTE(A699,CHAR(160),CHAR(32))</f>
        <v>JérômeCamut,NathalieHug</v>
      </c>
      <c r="I699" s="814"/>
      <c r="J699" s="814" t="str">
        <f>TRIM(SUBSTITUTE(CLEAN(Tableau11[[#This Row],[Auteur]]),CHAR(160),CHAR(32)))</f>
        <v>JérômeCamut,NathalieHug</v>
      </c>
      <c r="K699" s="660" t="str">
        <f>_xlfn.TEXTBEFORE(A699,"")</f>
        <v/>
      </c>
      <c r="M699" s="119"/>
      <c r="O699" s="118"/>
      <c r="Q699" s="281" t="s">
        <v>2090</v>
      </c>
      <c r="R699" s="708" t="s">
        <v>2087</v>
      </c>
      <c r="S699" s="389" t="s">
        <v>189</v>
      </c>
      <c r="Z699" s="281" t="s">
        <v>2091</v>
      </c>
      <c r="AM699" s="643"/>
    </row>
    <row r="700" spans="1:39" ht="165" customHeight="1" x14ac:dyDescent="0.15">
      <c r="A700" s="306" t="s">
        <v>2590</v>
      </c>
      <c r="B700" s="527" t="str">
        <f>IF(COUNTIF($A$2:A700,A700)&gt;1,"Doublon","")</f>
        <v/>
      </c>
      <c r="C700" s="122" t="s">
        <v>20</v>
      </c>
      <c r="D700" s="127" t="s">
        <v>2591</v>
      </c>
      <c r="E700" s="127"/>
      <c r="F700" s="676" t="str">
        <f>MID(A700,SEARCH("",A700)+1,99)</f>
        <v>érômeDelafosse</v>
      </c>
      <c r="G700" s="676"/>
      <c r="H700" s="814" t="str">
        <f>SUBSTITUTE(A700,CHAR(160),CHAR(32))</f>
        <v>JérômeDelafosse</v>
      </c>
      <c r="I700" s="814"/>
      <c r="J700" s="814" t="str">
        <f>TRIM(SUBSTITUTE(CLEAN(Tableau11[[#This Row],[Auteur]]),CHAR(160),CHAR(32)))</f>
        <v>JérômeDelafosse</v>
      </c>
      <c r="K700" s="801" t="str">
        <f>_xlfn.TEXTBEFORE(A700,"")</f>
        <v/>
      </c>
      <c r="L700" s="115"/>
      <c r="M700" s="119"/>
      <c r="N700" s="290" t="s">
        <v>22</v>
      </c>
      <c r="O700" s="118"/>
      <c r="P700" s="122" t="s">
        <v>2592</v>
      </c>
      <c r="Q700" s="127" t="s">
        <v>82</v>
      </c>
      <c r="R700" s="704" t="s">
        <v>2409</v>
      </c>
      <c r="S700" s="389" t="s">
        <v>189</v>
      </c>
      <c r="T700" s="115"/>
      <c r="U700" s="291"/>
      <c r="V700" s="115"/>
      <c r="W700" s="115"/>
      <c r="X700" s="115"/>
      <c r="Y700" s="115"/>
      <c r="Z700" s="306" t="s">
        <v>2590</v>
      </c>
      <c r="AA700" s="131" t="s">
        <v>2591</v>
      </c>
      <c r="AB700" s="124"/>
      <c r="AC700" s="115"/>
      <c r="AD700" s="115"/>
      <c r="AE700" s="115"/>
      <c r="AF700" s="115"/>
      <c r="AH700" s="352"/>
      <c r="AI700" s="115"/>
      <c r="AJ700" s="115"/>
      <c r="AK700" s="115"/>
      <c r="AM700" s="643"/>
    </row>
    <row r="701" spans="1:39" ht="12.95" customHeight="1" x14ac:dyDescent="0.15">
      <c r="A701" s="304" t="s">
        <v>2593</v>
      </c>
      <c r="B701" s="527" t="str">
        <f>IF(COUNTIF($A$2:A701,A701)&gt;1,"Doublon","")</f>
        <v/>
      </c>
      <c r="C701" s="125" t="s">
        <v>20</v>
      </c>
      <c r="D701" s="125" t="s">
        <v>761</v>
      </c>
      <c r="F701" s="676" t="str">
        <f>MID(A701,SEARCH("",A701)+1,99)</f>
        <v>érômeLoubry</v>
      </c>
      <c r="G701" s="676"/>
      <c r="H701" s="814" t="str">
        <f>SUBSTITUTE(A701,CHAR(160),CHAR(32))</f>
        <v>JérômeLoubry</v>
      </c>
      <c r="I701" s="814"/>
      <c r="J701" s="814" t="str">
        <f>TRIM(SUBSTITUTE(CLEAN(Tableau11[[#This Row],[Auteur]]),CHAR(160),CHAR(32)))</f>
        <v>JérômeLoubry</v>
      </c>
      <c r="K701" s="125" t="str">
        <f>_xlfn.TEXTBEFORE(A701,"")</f>
        <v/>
      </c>
      <c r="L701" s="125" t="s">
        <v>20</v>
      </c>
      <c r="N701" s="125" t="s">
        <v>22</v>
      </c>
      <c r="O701" s="118"/>
      <c r="P701" s="125" t="s">
        <v>2594</v>
      </c>
      <c r="Q701" s="125" t="s">
        <v>47</v>
      </c>
      <c r="R701" s="704" t="s">
        <v>2409</v>
      </c>
      <c r="S701" s="389" t="s">
        <v>189</v>
      </c>
      <c r="U701" s="291"/>
      <c r="Z701" s="304" t="s">
        <v>2593</v>
      </c>
      <c r="AA701" s="287" t="s">
        <v>761</v>
      </c>
      <c r="AM701" s="643"/>
    </row>
    <row r="702" spans="1:39" ht="12.95" customHeight="1" x14ac:dyDescent="0.15">
      <c r="A702" s="380" t="s">
        <v>1510</v>
      </c>
      <c r="B702" s="527" t="str">
        <f>IF(COUNTIF($A$2:A702,A702)&gt;1,"Doublon","")</f>
        <v/>
      </c>
      <c r="C702" s="122"/>
      <c r="D702" s="127" t="s">
        <v>514</v>
      </c>
      <c r="E702" s="127"/>
      <c r="F702" s="676" t="str">
        <f>MID(A702,SEARCH("",A702)+1,99)</f>
        <v>esseKellerman</v>
      </c>
      <c r="G702" s="676"/>
      <c r="H702" s="814" t="str">
        <f>SUBSTITUTE(A702,CHAR(160),CHAR(32))</f>
        <v>JesseKellerman</v>
      </c>
      <c r="I702" s="814"/>
      <c r="J702" s="814" t="str">
        <f>TRIM(SUBSTITUTE(CLEAN(Tableau11[[#This Row],[Auteur]]),CHAR(160),CHAR(32)))</f>
        <v>JesseKellerman</v>
      </c>
      <c r="K702" s="801" t="str">
        <f>_xlfn.TEXTBEFORE(A702,"")</f>
        <v/>
      </c>
      <c r="L702" s="115"/>
      <c r="M702" s="119"/>
      <c r="N702" s="276" t="s">
        <v>22</v>
      </c>
      <c r="O702" s="118" t="s">
        <v>30</v>
      </c>
      <c r="P702" s="122" t="s">
        <v>1511</v>
      </c>
      <c r="Q702" s="127" t="s">
        <v>343</v>
      </c>
      <c r="R702" s="704" t="s">
        <v>1266</v>
      </c>
      <c r="S702" s="389" t="s">
        <v>189</v>
      </c>
      <c r="T702" s="115"/>
      <c r="U702" s="291"/>
      <c r="V702" s="115"/>
      <c r="W702" s="115"/>
      <c r="X702" s="115"/>
      <c r="Y702" s="115"/>
      <c r="Z702" s="306"/>
      <c r="AA702" s="131"/>
      <c r="AB702" s="124"/>
      <c r="AC702" s="115"/>
      <c r="AD702" s="115"/>
      <c r="AE702" s="115"/>
      <c r="AF702" s="115"/>
      <c r="AH702" s="352"/>
      <c r="AI702" s="115"/>
      <c r="AJ702" s="115"/>
      <c r="AK702" s="115"/>
      <c r="AM702" s="643"/>
    </row>
    <row r="703" spans="1:39" ht="12.95" customHeight="1" x14ac:dyDescent="0.15">
      <c r="A703" s="380" t="s">
        <v>1510</v>
      </c>
      <c r="B703" s="527" t="str">
        <f>IF(COUNTIF($A$2:A703,A703)&gt;1,"Doublon","")</f>
        <v>Doublon</v>
      </c>
      <c r="C703" s="122" t="s">
        <v>20</v>
      </c>
      <c r="D703" s="127" t="s">
        <v>514</v>
      </c>
      <c r="E703" s="127"/>
      <c r="F703" s="676" t="str">
        <f>MID(A703,SEARCH("",A703)+1,99)</f>
        <v>esseKellerman</v>
      </c>
      <c r="G703" s="676"/>
      <c r="H703" s="814" t="str">
        <f>SUBSTITUTE(A703,CHAR(160),CHAR(32))</f>
        <v>JesseKellerman</v>
      </c>
      <c r="I703" s="814"/>
      <c r="J703" s="814" t="str">
        <f>TRIM(SUBSTITUTE(CLEAN(Tableau11[[#This Row],[Auteur]]),CHAR(160),CHAR(32)))</f>
        <v>JesseKellerman</v>
      </c>
      <c r="K703" s="801" t="str">
        <f>_xlfn.TEXTBEFORE(A703,"")</f>
        <v/>
      </c>
      <c r="L703" s="114" t="s">
        <v>20</v>
      </c>
      <c r="M703" s="119"/>
      <c r="N703" s="419" t="s">
        <v>22</v>
      </c>
      <c r="O703" s="118"/>
      <c r="P703" s="384" t="s">
        <v>1512</v>
      </c>
      <c r="Q703" s="572" t="s">
        <v>343</v>
      </c>
      <c r="R703" s="704" t="s">
        <v>1266</v>
      </c>
      <c r="S703" s="420" t="s">
        <v>189</v>
      </c>
      <c r="T703" s="302" t="s">
        <v>20</v>
      </c>
      <c r="U703" s="291"/>
      <c r="V703" s="114"/>
      <c r="W703" s="114"/>
      <c r="X703" s="114"/>
      <c r="Y703" s="116"/>
      <c r="Z703" s="380" t="s">
        <v>1510</v>
      </c>
      <c r="AA703" s="131" t="s">
        <v>514</v>
      </c>
      <c r="AB703" s="124"/>
      <c r="AC703" s="114"/>
      <c r="AD703" s="114"/>
      <c r="AE703" s="114"/>
      <c r="AF703" s="114"/>
      <c r="AH703" s="352"/>
      <c r="AI703" s="115"/>
      <c r="AJ703" s="115"/>
      <c r="AK703" s="115"/>
      <c r="AM703" s="643"/>
    </row>
    <row r="704" spans="1:39" ht="12.95" customHeight="1" x14ac:dyDescent="0.15">
      <c r="A704" s="162" t="s">
        <v>2325</v>
      </c>
      <c r="B704" s="527" t="str">
        <f>IF(COUNTIF($A$2:A704,A704)&gt;1,"Doublon","")</f>
        <v/>
      </c>
      <c r="C704" s="122" t="s">
        <v>20</v>
      </c>
      <c r="D704" s="125" t="s">
        <v>799</v>
      </c>
      <c r="F704" s="676" t="str">
        <f>MID(A704,SEARCH("",A704)+1,99)</f>
        <v>essicaFellowes</v>
      </c>
      <c r="G704" s="676"/>
      <c r="H704" s="814" t="str">
        <f>SUBSTITUTE(A704,CHAR(160),CHAR(32))</f>
        <v>JessicaFellowes</v>
      </c>
      <c r="I704" s="814"/>
      <c r="J704" s="814" t="str">
        <f>TRIM(SUBSTITUTE(CLEAN(Tableau11[[#This Row],[Auteur]]),CHAR(160),CHAR(32)))</f>
        <v>JessicaFellowes</v>
      </c>
      <c r="K704" s="125" t="str">
        <f>_xlfn.TEXTBEFORE(A704,"")</f>
        <v/>
      </c>
      <c r="L704" s="162" t="s">
        <v>26</v>
      </c>
      <c r="M704" s="119"/>
      <c r="N704" s="162" t="s">
        <v>22</v>
      </c>
      <c r="O704" s="118"/>
      <c r="P704" s="125" t="s">
        <v>2326</v>
      </c>
      <c r="Q704" s="125" t="s">
        <v>28</v>
      </c>
      <c r="R704" s="706" t="s">
        <v>2113</v>
      </c>
      <c r="S704" s="390" t="s">
        <v>25</v>
      </c>
      <c r="T704" s="299"/>
      <c r="U704" s="291"/>
      <c r="Z704" s="162" t="s">
        <v>2325</v>
      </c>
      <c r="AA704" s="287" t="s">
        <v>799</v>
      </c>
      <c r="AB704" s="124"/>
      <c r="AF704" s="116" t="s">
        <v>26</v>
      </c>
      <c r="AH704" s="352"/>
      <c r="AM704" s="643"/>
    </row>
    <row r="705" spans="1:39" ht="12.95" customHeight="1" x14ac:dyDescent="0.15">
      <c r="A705" s="334" t="s">
        <v>1324</v>
      </c>
      <c r="B705" s="527" t="str">
        <f>IF(COUNTIF($A$2:A705,A705)&gt;1,"Doublon","")</f>
        <v/>
      </c>
      <c r="C705" s="115"/>
      <c r="D705" s="127" t="s">
        <v>467</v>
      </c>
      <c r="E705" s="127"/>
      <c r="F705" s="676" t="str">
        <f>MID(A705,SEARCH("",A705)+1,99)</f>
        <v>imThompson</v>
      </c>
      <c r="G705" s="676"/>
      <c r="H705" s="814" t="str">
        <f>SUBSTITUTE(A705,CHAR(160),CHAR(32))</f>
        <v>JimThompson</v>
      </c>
      <c r="I705" s="814"/>
      <c r="J705" s="814" t="str">
        <f>TRIM(SUBSTITUTE(CLEAN(Tableau11[[#This Row],[Auteur]]),CHAR(160),CHAR(32)))</f>
        <v>JimThompson</v>
      </c>
      <c r="K705" s="801" t="str">
        <f>_xlfn.TEXTBEFORE(A705,"")</f>
        <v/>
      </c>
      <c r="L705" s="114"/>
      <c r="M705" s="119"/>
      <c r="N705" s="276" t="s">
        <v>22</v>
      </c>
      <c r="O705" s="118"/>
      <c r="P705" s="496" t="s">
        <v>1325</v>
      </c>
      <c r="Q705" s="572" t="s">
        <v>85</v>
      </c>
      <c r="R705" s="704" t="s">
        <v>1266</v>
      </c>
      <c r="S705" s="389" t="s">
        <v>189</v>
      </c>
      <c r="T705" s="115"/>
      <c r="U705" s="129"/>
      <c r="V705" s="114"/>
      <c r="W705" s="114"/>
      <c r="X705" s="114"/>
      <c r="Y705" s="114"/>
      <c r="Z705" s="114"/>
      <c r="AA705" s="127"/>
      <c r="AB705" s="124"/>
      <c r="AC705" s="114"/>
      <c r="AD705" s="114"/>
      <c r="AE705" s="114"/>
      <c r="AF705" s="114"/>
      <c r="AH705" s="352"/>
      <c r="AI705" s="115"/>
      <c r="AJ705" s="115"/>
      <c r="AK705" s="115"/>
      <c r="AM705" s="643"/>
    </row>
    <row r="706" spans="1:39" ht="12.95" customHeight="1" x14ac:dyDescent="0.15">
      <c r="A706" s="334" t="s">
        <v>1324</v>
      </c>
      <c r="B706" s="527" t="str">
        <f>IF(COUNTIF($A$2:A706,A706)&gt;1,"Doublon","")</f>
        <v>Doublon</v>
      </c>
      <c r="C706" s="115"/>
      <c r="D706" s="127" t="s">
        <v>467</v>
      </c>
      <c r="E706" s="127"/>
      <c r="F706" s="676" t="str">
        <f>MID(A706,SEARCH("",A706)+1,99)</f>
        <v>imThompson</v>
      </c>
      <c r="G706" s="676"/>
      <c r="H706" s="814" t="str">
        <f>SUBSTITUTE(A706,CHAR(160),CHAR(32))</f>
        <v>JimThompson</v>
      </c>
      <c r="I706" s="814"/>
      <c r="J706" s="814" t="str">
        <f>TRIM(SUBSTITUTE(CLEAN(Tableau11[[#This Row],[Auteur]]),CHAR(160),CHAR(32)))</f>
        <v>JimThompson</v>
      </c>
      <c r="K706" s="801" t="str">
        <f>_xlfn.TEXTBEFORE(A706,"")</f>
        <v/>
      </c>
      <c r="L706" s="114"/>
      <c r="M706" s="119"/>
      <c r="N706" s="276" t="s">
        <v>22</v>
      </c>
      <c r="O706" s="118"/>
      <c r="P706" s="496" t="s">
        <v>1326</v>
      </c>
      <c r="Q706" s="572" t="s">
        <v>85</v>
      </c>
      <c r="R706" s="704" t="s">
        <v>1266</v>
      </c>
      <c r="S706" s="389" t="s">
        <v>189</v>
      </c>
      <c r="T706" s="115"/>
      <c r="U706" s="129"/>
      <c r="V706" s="114"/>
      <c r="W706" s="114"/>
      <c r="X706" s="114"/>
      <c r="Y706" s="114"/>
      <c r="Z706" s="114"/>
      <c r="AA706" s="127"/>
      <c r="AB706" s="124"/>
      <c r="AC706" s="114"/>
      <c r="AD706" s="114"/>
      <c r="AE706" s="114"/>
      <c r="AF706" s="114"/>
      <c r="AH706" s="352"/>
      <c r="AI706" s="115"/>
      <c r="AJ706" s="115"/>
      <c r="AK706" s="115"/>
      <c r="AM706" s="643"/>
    </row>
    <row r="707" spans="1:39" ht="12.95" customHeight="1" x14ac:dyDescent="0.15">
      <c r="A707" s="334" t="s">
        <v>1324</v>
      </c>
      <c r="B707" s="527" t="str">
        <f>IF(COUNTIF($A$2:A707,A707)&gt;1,"Doublon","")</f>
        <v>Doublon</v>
      </c>
      <c r="C707" s="115"/>
      <c r="D707" s="127" t="s">
        <v>467</v>
      </c>
      <c r="E707" s="127"/>
      <c r="F707" s="676" t="str">
        <f>MID(A707,SEARCH("",A707)+1,99)</f>
        <v>imThompson</v>
      </c>
      <c r="G707" s="676"/>
      <c r="H707" s="814" t="str">
        <f>SUBSTITUTE(A707,CHAR(160),CHAR(32))</f>
        <v>JimThompson</v>
      </c>
      <c r="I707" s="814"/>
      <c r="J707" s="814" t="str">
        <f>TRIM(SUBSTITUTE(CLEAN(Tableau11[[#This Row],[Auteur]]),CHAR(160),CHAR(32)))</f>
        <v>JimThompson</v>
      </c>
      <c r="K707" s="801" t="str">
        <f>_xlfn.TEXTBEFORE(A707,"")</f>
        <v/>
      </c>
      <c r="L707" s="114"/>
      <c r="M707" s="119"/>
      <c r="N707" s="276" t="s">
        <v>22</v>
      </c>
      <c r="O707" s="118"/>
      <c r="P707" s="496" t="s">
        <v>471</v>
      </c>
      <c r="Q707" s="572" t="s">
        <v>85</v>
      </c>
      <c r="R707" s="704" t="s">
        <v>1266</v>
      </c>
      <c r="S707" s="389" t="s">
        <v>189</v>
      </c>
      <c r="T707" s="115"/>
      <c r="U707" s="129"/>
      <c r="V707" s="114"/>
      <c r="W707" s="114"/>
      <c r="X707" s="114"/>
      <c r="Y707" s="114"/>
      <c r="Z707" s="114"/>
      <c r="AA707" s="127"/>
      <c r="AB707" s="124"/>
      <c r="AC707" s="114"/>
      <c r="AD707" s="114"/>
      <c r="AE707" s="114"/>
      <c r="AF707" s="114"/>
      <c r="AH707" s="352"/>
      <c r="AI707" s="115"/>
      <c r="AJ707" s="115"/>
      <c r="AK707" s="115"/>
      <c r="AM707" s="643"/>
    </row>
    <row r="708" spans="1:39" ht="12.95" customHeight="1" x14ac:dyDescent="0.15">
      <c r="A708" s="334" t="s">
        <v>1324</v>
      </c>
      <c r="B708" s="527" t="str">
        <f>IF(COUNTIF($A$2:A708,A708)&gt;1,"Doublon","")</f>
        <v>Doublon</v>
      </c>
      <c r="C708" s="115"/>
      <c r="D708" s="127" t="s">
        <v>467</v>
      </c>
      <c r="E708" s="127"/>
      <c r="F708" s="676" t="str">
        <f>MID(A708,SEARCH("",A708)+1,99)</f>
        <v>imThompson</v>
      </c>
      <c r="G708" s="676"/>
      <c r="H708" s="814" t="str">
        <f>SUBSTITUTE(A708,CHAR(160),CHAR(32))</f>
        <v>JimThompson</v>
      </c>
      <c r="I708" s="814"/>
      <c r="J708" s="814" t="str">
        <f>TRIM(SUBSTITUTE(CLEAN(Tableau11[[#This Row],[Auteur]]),CHAR(160),CHAR(32)))</f>
        <v>JimThompson</v>
      </c>
      <c r="K708" s="801" t="str">
        <f>_xlfn.TEXTBEFORE(A708,"")</f>
        <v/>
      </c>
      <c r="L708" s="114"/>
      <c r="M708" s="119"/>
      <c r="N708" s="276" t="s">
        <v>22</v>
      </c>
      <c r="O708" s="118"/>
      <c r="P708" s="496" t="s">
        <v>1327</v>
      </c>
      <c r="Q708" s="572" t="s">
        <v>85</v>
      </c>
      <c r="R708" s="704" t="s">
        <v>1266</v>
      </c>
      <c r="S708" s="389" t="s">
        <v>189</v>
      </c>
      <c r="T708" s="115"/>
      <c r="U708" s="129"/>
      <c r="V708" s="114"/>
      <c r="W708" s="114"/>
      <c r="X708" s="114"/>
      <c r="Y708" s="114"/>
      <c r="Z708" s="114"/>
      <c r="AA708" s="127"/>
      <c r="AB708" s="124"/>
      <c r="AC708" s="114"/>
      <c r="AD708" s="114"/>
      <c r="AE708" s="114"/>
      <c r="AF708" s="114"/>
      <c r="AH708" s="352"/>
      <c r="AI708" s="115"/>
      <c r="AJ708" s="115"/>
      <c r="AK708" s="115"/>
      <c r="AM708" s="643"/>
    </row>
    <row r="709" spans="1:39" ht="12.95" customHeight="1" x14ac:dyDescent="0.15">
      <c r="A709" s="334" t="s">
        <v>1324</v>
      </c>
      <c r="B709" s="527" t="str">
        <f>IF(COUNTIF($A$2:A709,A709)&gt;1,"Doublon","")</f>
        <v>Doublon</v>
      </c>
      <c r="C709" s="115"/>
      <c r="D709" s="127" t="s">
        <v>467</v>
      </c>
      <c r="E709" s="127"/>
      <c r="F709" s="676" t="str">
        <f>MID(A709,SEARCH("",A709)+1,99)</f>
        <v>imThompson</v>
      </c>
      <c r="G709" s="676"/>
      <c r="H709" s="814" t="str">
        <f>SUBSTITUTE(A709,CHAR(160),CHAR(32))</f>
        <v>JimThompson</v>
      </c>
      <c r="I709" s="814"/>
      <c r="J709" s="814" t="str">
        <f>TRIM(SUBSTITUTE(CLEAN(Tableau11[[#This Row],[Auteur]]),CHAR(160),CHAR(32)))</f>
        <v>JimThompson</v>
      </c>
      <c r="K709" s="801" t="str">
        <f>_xlfn.TEXTBEFORE(A709,"")</f>
        <v/>
      </c>
      <c r="L709" s="114"/>
      <c r="M709" s="119"/>
      <c r="N709" s="276" t="s">
        <v>22</v>
      </c>
      <c r="O709" s="118"/>
      <c r="P709" s="496" t="s">
        <v>1328</v>
      </c>
      <c r="Q709" s="572" t="s">
        <v>85</v>
      </c>
      <c r="R709" s="704" t="s">
        <v>1266</v>
      </c>
      <c r="S709" s="389" t="s">
        <v>189</v>
      </c>
      <c r="T709" s="115"/>
      <c r="U709" s="129"/>
      <c r="V709" s="114"/>
      <c r="W709" s="114"/>
      <c r="X709" s="114"/>
      <c r="Y709" s="114"/>
      <c r="Z709" s="114"/>
      <c r="AA709" s="127"/>
      <c r="AB709" s="124"/>
      <c r="AC709" s="114"/>
      <c r="AD709" s="114"/>
      <c r="AE709" s="114"/>
      <c r="AF709" s="114"/>
      <c r="AH709" s="352"/>
      <c r="AI709" s="115"/>
      <c r="AJ709" s="115"/>
      <c r="AK709" s="115"/>
      <c r="AM709" s="643"/>
    </row>
    <row r="710" spans="1:39" ht="12.95" customHeight="1" x14ac:dyDescent="0.15">
      <c r="A710" s="334" t="s">
        <v>1324</v>
      </c>
      <c r="B710" s="527" t="str">
        <f>IF(COUNTIF($A$2:A710,A710)&gt;1,"Doublon","")</f>
        <v>Doublon</v>
      </c>
      <c r="C710" s="122" t="s">
        <v>20</v>
      </c>
      <c r="D710" s="127" t="s">
        <v>467</v>
      </c>
      <c r="E710" s="127"/>
      <c r="F710" s="676" t="str">
        <f>MID(A710,SEARCH("",A710)+1,99)</f>
        <v>imThompson</v>
      </c>
      <c r="G710" s="676"/>
      <c r="H710" s="814" t="str">
        <f>SUBSTITUTE(A710,CHAR(160),CHAR(32))</f>
        <v>JimThompson</v>
      </c>
      <c r="I710" s="814"/>
      <c r="J710" s="814" t="str">
        <f>TRIM(SUBSTITUTE(CLEAN(Tableau11[[#This Row],[Auteur]]),CHAR(160),CHAR(32)))</f>
        <v>JimThompson</v>
      </c>
      <c r="K710" s="801" t="str">
        <f>_xlfn.TEXTBEFORE(A710,"")</f>
        <v/>
      </c>
      <c r="L710" s="114"/>
      <c r="M710" s="119"/>
      <c r="N710" s="276" t="s">
        <v>22</v>
      </c>
      <c r="O710" s="118"/>
      <c r="P710" s="496" t="s">
        <v>1329</v>
      </c>
      <c r="Q710" s="572" t="s">
        <v>85</v>
      </c>
      <c r="R710" s="704" t="s">
        <v>1266</v>
      </c>
      <c r="S710" s="389" t="s">
        <v>189</v>
      </c>
      <c r="T710" s="115"/>
      <c r="U710" s="129"/>
      <c r="V710" s="114"/>
      <c r="W710" s="114"/>
      <c r="X710" s="114"/>
      <c r="Y710" s="114"/>
      <c r="Z710" s="334" t="s">
        <v>1324</v>
      </c>
      <c r="AA710" s="131" t="s">
        <v>467</v>
      </c>
      <c r="AB710" s="124"/>
      <c r="AC710" s="114"/>
      <c r="AD710" s="114"/>
      <c r="AE710" s="114"/>
      <c r="AF710" s="114"/>
      <c r="AH710" s="352"/>
      <c r="AI710" s="115"/>
      <c r="AJ710" s="115"/>
      <c r="AK710" s="115"/>
      <c r="AM710" s="643"/>
    </row>
    <row r="711" spans="1:39" ht="12.95" customHeight="1" x14ac:dyDescent="0.15">
      <c r="A711" s="289" t="s">
        <v>2522</v>
      </c>
      <c r="B711" s="527" t="str">
        <f>IF(COUNTIF($A$2:A711,A711)&gt;1,"Doublon","")</f>
        <v/>
      </c>
      <c r="C711" s="115" t="s">
        <v>20</v>
      </c>
      <c r="D711" s="127" t="s">
        <v>771</v>
      </c>
      <c r="E711" s="127"/>
      <c r="F711" s="676" t="str">
        <f>MID(A711,SEARCH("",A711)+1,99)</f>
        <v>MErre</v>
      </c>
      <c r="G711" s="676"/>
      <c r="H711" s="814" t="str">
        <f>SUBSTITUTE(A711,CHAR(160),CHAR(32))</f>
        <v>JMErre</v>
      </c>
      <c r="I711" s="928" t="str">
        <f>SUBSTITUTE(A711,CHAR(160),"")</f>
        <v>JMErre</v>
      </c>
      <c r="J711" s="929" t="str">
        <f>TRIM(SUBSTITUTE(CLEAN(Tableau11[[#This Row],[Auteur]]),CHAR(160),CHAR(32)))</f>
        <v>JMErre</v>
      </c>
      <c r="K711" s="801" t="str">
        <f>_xlfn.TEXTBEFORE(A711,"")</f>
        <v/>
      </c>
      <c r="L711" s="114"/>
      <c r="M711" s="119"/>
      <c r="N711" s="279"/>
      <c r="O711" s="118"/>
      <c r="P711" s="324" t="s">
        <v>2523</v>
      </c>
      <c r="Q711" s="558" t="s">
        <v>47</v>
      </c>
      <c r="R711" s="704" t="s">
        <v>2409</v>
      </c>
      <c r="S711" s="389" t="s">
        <v>189</v>
      </c>
      <c r="T711" s="302" t="s">
        <v>20</v>
      </c>
      <c r="U711" s="129"/>
      <c r="V711" s="114"/>
      <c r="W711" s="114"/>
      <c r="X711" s="114"/>
      <c r="Y711" s="114"/>
      <c r="Z711" s="289" t="s">
        <v>2522</v>
      </c>
      <c r="AA711" s="131" t="s">
        <v>771</v>
      </c>
      <c r="AB711" s="124" t="s">
        <v>26</v>
      </c>
      <c r="AC711" s="114"/>
      <c r="AD711" s="114"/>
      <c r="AE711" s="125" t="s">
        <v>26</v>
      </c>
      <c r="AF711" s="114" t="s">
        <v>26</v>
      </c>
      <c r="AH711" s="352"/>
      <c r="AI711" s="115"/>
      <c r="AJ711" s="115"/>
      <c r="AK711" s="555" t="s">
        <v>1447</v>
      </c>
      <c r="AM711" s="643"/>
    </row>
    <row r="712" spans="1:39" ht="12.95" customHeight="1" x14ac:dyDescent="0.15">
      <c r="A712" s="232" t="s">
        <v>1668</v>
      </c>
      <c r="B712" s="527" t="str">
        <f>IF(COUNTIF($A$2:A712,A712)&gt;1,"Doublon","")</f>
        <v/>
      </c>
      <c r="C712" s="122" t="s">
        <v>20</v>
      </c>
      <c r="D712" s="127" t="s">
        <v>477</v>
      </c>
      <c r="E712" s="127"/>
      <c r="F712" s="676" t="str">
        <f>MID(A712,SEARCH("",A712)+1,99)</f>
        <v>oeGores</v>
      </c>
      <c r="G712" s="676"/>
      <c r="H712" s="814" t="str">
        <f>SUBSTITUTE(A712,CHAR(160),CHAR(32))</f>
        <v>JoeGores</v>
      </c>
      <c r="I712" s="814"/>
      <c r="J712" s="814" t="str">
        <f>TRIM(SUBSTITUTE(CLEAN(Tableau11[[#This Row],[Auteur]]),CHAR(160),CHAR(32)))</f>
        <v>JoeGores</v>
      </c>
      <c r="K712" s="801" t="str">
        <f>_xlfn.TEXTBEFORE(A712,"")</f>
        <v/>
      </c>
      <c r="L712" s="122" t="s">
        <v>26</v>
      </c>
      <c r="M712" s="119"/>
      <c r="N712" s="290" t="s">
        <v>22</v>
      </c>
      <c r="O712" s="118"/>
      <c r="P712" s="121" t="s">
        <v>1669</v>
      </c>
      <c r="Q712" s="576" t="s">
        <v>343</v>
      </c>
      <c r="R712" s="704" t="s">
        <v>1266</v>
      </c>
      <c r="S712" s="389" t="s">
        <v>189</v>
      </c>
      <c r="T712" s="115"/>
      <c r="U712" s="291"/>
      <c r="V712" s="115"/>
      <c r="W712" s="115"/>
      <c r="X712" s="115"/>
      <c r="Y712" s="115"/>
      <c r="Z712" s="232" t="s">
        <v>1668</v>
      </c>
      <c r="AA712" s="293" t="s">
        <v>477</v>
      </c>
      <c r="AB712" s="124"/>
      <c r="AC712" s="115"/>
      <c r="AD712" s="115"/>
      <c r="AE712" s="115"/>
      <c r="AF712" s="115"/>
      <c r="AH712" s="352"/>
      <c r="AI712" s="115"/>
      <c r="AJ712" s="115"/>
      <c r="AK712" s="115"/>
      <c r="AM712" s="643"/>
    </row>
    <row r="713" spans="1:39" ht="12.95" customHeight="1" x14ac:dyDescent="0.15">
      <c r="A713" s="334" t="s">
        <v>2841</v>
      </c>
      <c r="B713" s="527"/>
      <c r="C713" s="271"/>
      <c r="D713" s="127"/>
      <c r="E713" s="127"/>
      <c r="F713" s="676" t="str">
        <f>MID(A713,SEARCH("",A713)+1,99)</f>
        <v>oëlDicker</v>
      </c>
      <c r="G713" s="676"/>
      <c r="H713" s="814" t="str">
        <f>SUBSTITUTE(A713,CHAR(160),CHAR(32))</f>
        <v>JoëlDicker</v>
      </c>
      <c r="I713" s="814"/>
      <c r="J713" s="814" t="str">
        <f>TRIM(SUBSTITUTE(CLEAN(Tableau11[[#This Row],[Auteur]]),CHAR(160),CHAR(32)))</f>
        <v>JoëlDicker</v>
      </c>
      <c r="K713" s="801" t="str">
        <f>_xlfn.TEXTBEFORE(A713,"")</f>
        <v/>
      </c>
      <c r="L713" s="122"/>
      <c r="M713" s="119" t="s">
        <v>20</v>
      </c>
      <c r="N713" s="290" t="s">
        <v>22</v>
      </c>
      <c r="O713" s="118"/>
      <c r="P713" s="566" t="s">
        <v>2842</v>
      </c>
      <c r="Q713" s="576" t="s">
        <v>485</v>
      </c>
      <c r="R713" s="704" t="s">
        <v>2409</v>
      </c>
      <c r="S713" s="389" t="s">
        <v>189</v>
      </c>
      <c r="T713" s="115" t="s">
        <v>20</v>
      </c>
      <c r="U713" s="291"/>
      <c r="V713" s="115"/>
      <c r="W713" s="115"/>
      <c r="X713" s="115"/>
      <c r="Y713" s="115"/>
      <c r="Z713" s="115"/>
      <c r="AA713" s="115"/>
      <c r="AB713" s="124"/>
      <c r="AC713" s="115"/>
      <c r="AD713" s="115"/>
      <c r="AE713" s="115"/>
      <c r="AF713" s="115"/>
      <c r="AH713" s="352"/>
      <c r="AI713" s="115"/>
      <c r="AJ713" s="115"/>
      <c r="AK713" s="115"/>
      <c r="AM713" s="643"/>
    </row>
    <row r="714" spans="1:39" ht="12.95" customHeight="1" x14ac:dyDescent="0.15">
      <c r="A714" s="334" t="s">
        <v>2841</v>
      </c>
      <c r="B714" s="527" t="str">
        <f>IF(COUNTIF($A$2:A714,A714)&gt;1,"Doublon","")</f>
        <v>Doublon</v>
      </c>
      <c r="C714" s="271"/>
      <c r="D714" s="127" t="s">
        <v>484</v>
      </c>
      <c r="E714" s="127"/>
      <c r="F714" s="676" t="str">
        <f>MID(A714,SEARCH("",A714)+1,99)</f>
        <v>oëlDicker</v>
      </c>
      <c r="G714" s="676"/>
      <c r="H714" s="814" t="str">
        <f>SUBSTITUTE(A714,CHAR(160),CHAR(32))</f>
        <v>JoëlDicker</v>
      </c>
      <c r="I714" s="814"/>
      <c r="J714" s="814" t="str">
        <f>TRIM(SUBSTITUTE(CLEAN(Tableau11[[#This Row],[Auteur]]),CHAR(160),CHAR(32)))</f>
        <v>JoëlDicker</v>
      </c>
      <c r="K714" s="801" t="str">
        <f>_xlfn.TEXTBEFORE(A714,"")</f>
        <v/>
      </c>
      <c r="L714" s="122"/>
      <c r="M714" s="119" t="s">
        <v>20</v>
      </c>
      <c r="N714" s="364" t="s">
        <v>22</v>
      </c>
      <c r="O714" s="286" t="s">
        <v>30</v>
      </c>
      <c r="P714" s="372" t="s">
        <v>2843</v>
      </c>
      <c r="Q714" s="127" t="s">
        <v>485</v>
      </c>
      <c r="R714" s="704" t="s">
        <v>2409</v>
      </c>
      <c r="S714" s="389" t="s">
        <v>189</v>
      </c>
      <c r="T714" s="302"/>
      <c r="U714" s="291"/>
      <c r="V714" s="115"/>
      <c r="W714" s="115"/>
      <c r="X714" s="115"/>
      <c r="Y714" s="115"/>
      <c r="Z714" s="115"/>
      <c r="AA714" s="115"/>
      <c r="AB714" s="124"/>
      <c r="AC714" s="115"/>
      <c r="AD714" s="115"/>
      <c r="AE714" s="115"/>
      <c r="AF714" s="115"/>
      <c r="AH714" s="352"/>
      <c r="AI714" s="115"/>
      <c r="AJ714" s="115"/>
      <c r="AK714" s="115"/>
      <c r="AM714" s="643"/>
    </row>
    <row r="715" spans="1:39" ht="12.95" customHeight="1" x14ac:dyDescent="0.15">
      <c r="A715" s="334" t="s">
        <v>2841</v>
      </c>
      <c r="B715" s="527" t="str">
        <f>IF(COUNTIF($A$2:A715,A715)&gt;1,"Doublon","")</f>
        <v>Doublon</v>
      </c>
      <c r="C715" s="122" t="s">
        <v>20</v>
      </c>
      <c r="D715" s="127" t="s">
        <v>484</v>
      </c>
      <c r="E715" s="127"/>
      <c r="F715" s="676" t="str">
        <f>MID(A715,SEARCH("",A715)+1,99)</f>
        <v>oëlDicker</v>
      </c>
      <c r="G715" s="676"/>
      <c r="H715" s="814" t="str">
        <f>SUBSTITUTE(A715,CHAR(160),CHAR(32))</f>
        <v>JoëlDicker</v>
      </c>
      <c r="I715" s="814"/>
      <c r="J715" s="814" t="str">
        <f>TRIM(SUBSTITUTE(CLEAN(Tableau11[[#This Row],[Auteur]]),CHAR(160),CHAR(32)))</f>
        <v>JoëlDicker</v>
      </c>
      <c r="K715" s="801" t="str">
        <f>_xlfn.TEXTBEFORE(A715,"")</f>
        <v/>
      </c>
      <c r="L715" s="114" t="s">
        <v>26</v>
      </c>
      <c r="M715" s="119"/>
      <c r="N715" s="441"/>
      <c r="O715" s="282" t="s">
        <v>30</v>
      </c>
      <c r="P715" s="365" t="s">
        <v>2844</v>
      </c>
      <c r="Q715" s="572" t="s">
        <v>485</v>
      </c>
      <c r="R715" s="704" t="s">
        <v>2409</v>
      </c>
      <c r="S715" s="389" t="s">
        <v>189</v>
      </c>
      <c r="T715" s="285"/>
      <c r="U715" s="129"/>
      <c r="V715" s="114"/>
      <c r="W715" s="114"/>
      <c r="X715" s="114"/>
      <c r="Y715" s="114"/>
      <c r="Z715" s="334" t="s">
        <v>2841</v>
      </c>
      <c r="AA715" s="131" t="s">
        <v>484</v>
      </c>
      <c r="AB715" s="124"/>
      <c r="AC715" s="114"/>
      <c r="AD715" s="114"/>
      <c r="AE715" s="114"/>
      <c r="AF715" s="114"/>
      <c r="AH715" s="352"/>
      <c r="AI715" s="115"/>
      <c r="AJ715" s="115"/>
      <c r="AK715" s="122" t="s">
        <v>22</v>
      </c>
      <c r="AL715" s="528" t="s">
        <v>20</v>
      </c>
      <c r="AM715" s="643"/>
    </row>
    <row r="716" spans="1:39" ht="12.95" customHeight="1" x14ac:dyDescent="0.15">
      <c r="A716" s="232" t="s">
        <v>1330</v>
      </c>
      <c r="B716" s="527" t="str">
        <f>IF(COUNTIF($A$2:A716,A716)&gt;1,"Doublon","")</f>
        <v/>
      </c>
      <c r="C716" s="271"/>
      <c r="D716" s="127" t="s">
        <v>480</v>
      </c>
      <c r="E716" s="127"/>
      <c r="F716" s="676" t="str">
        <f>MID(A716,SEARCH("",A716)+1,99)</f>
        <v>oeRLansdale</v>
      </c>
      <c r="G716" s="676"/>
      <c r="H716" s="814" t="str">
        <f>SUBSTITUTE(A716,CHAR(160),CHAR(32))</f>
        <v>JoeRLansdale</v>
      </c>
      <c r="I716" s="814"/>
      <c r="J716" s="814" t="str">
        <f>TRIM(SUBSTITUTE(CLEAN(Tableau11[[#This Row],[Auteur]]),CHAR(160),CHAR(32)))</f>
        <v>JoeRLansdale</v>
      </c>
      <c r="K716" s="801" t="str">
        <f>_xlfn.TEXTBEFORE(A716,"")</f>
        <v/>
      </c>
      <c r="L716" s="122" t="s">
        <v>26</v>
      </c>
      <c r="M716" s="119" t="s">
        <v>20</v>
      </c>
      <c r="N716" s="409" t="s">
        <v>22</v>
      </c>
      <c r="O716" s="286" t="s">
        <v>30</v>
      </c>
      <c r="P716" s="431" t="s">
        <v>1331</v>
      </c>
      <c r="Q716" s="576" t="s">
        <v>85</v>
      </c>
      <c r="R716" s="704" t="s">
        <v>1266</v>
      </c>
      <c r="S716" s="389" t="s">
        <v>189</v>
      </c>
      <c r="T716" s="302"/>
      <c r="U716" s="291"/>
      <c r="V716" s="115"/>
      <c r="W716" s="115"/>
      <c r="X716" s="115"/>
      <c r="Y716" s="115"/>
      <c r="Z716" s="115"/>
      <c r="AA716" s="115"/>
      <c r="AB716" s="124"/>
      <c r="AC716" s="115"/>
      <c r="AD716" s="115"/>
      <c r="AE716" s="115"/>
      <c r="AF716" s="115"/>
      <c r="AH716" s="352"/>
      <c r="AI716" s="115"/>
      <c r="AJ716" s="115"/>
      <c r="AK716" s="115"/>
      <c r="AM716" s="643"/>
    </row>
    <row r="717" spans="1:39" ht="12.95" customHeight="1" x14ac:dyDescent="0.15">
      <c r="A717" s="232" t="s">
        <v>1330</v>
      </c>
      <c r="B717" s="527" t="str">
        <f>IF(COUNTIF($A$2:A717,A717)&gt;1,"Doublon","")</f>
        <v>Doublon</v>
      </c>
      <c r="C717" s="271"/>
      <c r="D717" s="127" t="s">
        <v>480</v>
      </c>
      <c r="E717" s="127"/>
      <c r="F717" s="676" t="str">
        <f>MID(A717,SEARCH("",A717)+1,99)</f>
        <v>oeRLansdale</v>
      </c>
      <c r="G717" s="676"/>
      <c r="H717" s="814" t="str">
        <f>SUBSTITUTE(A717,CHAR(160),CHAR(32))</f>
        <v>JoeRLansdale</v>
      </c>
      <c r="I717" s="814"/>
      <c r="J717" s="814" t="str">
        <f>TRIM(SUBSTITUTE(CLEAN(Tableau11[[#This Row],[Auteur]]),CHAR(160),CHAR(32)))</f>
        <v>JoeRLansdale</v>
      </c>
      <c r="K717" s="801" t="str">
        <f>_xlfn.TEXTBEFORE(A717,"")</f>
        <v/>
      </c>
      <c r="L717" s="122" t="s">
        <v>26</v>
      </c>
      <c r="M717" s="119"/>
      <c r="N717" s="290" t="s">
        <v>22</v>
      </c>
      <c r="O717" s="118"/>
      <c r="P717" s="121" t="s">
        <v>1513</v>
      </c>
      <c r="Q717" s="576" t="s">
        <v>74</v>
      </c>
      <c r="R717" s="704" t="s">
        <v>1266</v>
      </c>
      <c r="S717" s="389" t="s">
        <v>189</v>
      </c>
      <c r="T717" s="115"/>
      <c r="U717" s="291"/>
      <c r="V717" s="115"/>
      <c r="W717" s="115"/>
      <c r="X717" s="115"/>
      <c r="Y717" s="115"/>
      <c r="Z717" s="115"/>
      <c r="AA717" s="115"/>
      <c r="AB717" s="124"/>
      <c r="AC717" s="115"/>
      <c r="AD717" s="115"/>
      <c r="AE717" s="115"/>
      <c r="AF717" s="115"/>
      <c r="AH717" s="352"/>
      <c r="AI717" s="115"/>
      <c r="AJ717" s="115"/>
      <c r="AK717" s="115"/>
      <c r="AM717" s="643"/>
    </row>
    <row r="718" spans="1:39" ht="12.95" customHeight="1" x14ac:dyDescent="0.15">
      <c r="A718" s="232" t="s">
        <v>1330</v>
      </c>
      <c r="B718" s="527" t="str">
        <f>IF(COUNTIF($A$2:A718,A718)&gt;1,"Doublon","")</f>
        <v>Doublon</v>
      </c>
      <c r="C718" s="271"/>
      <c r="D718" s="127" t="s">
        <v>480</v>
      </c>
      <c r="E718" s="127"/>
      <c r="F718" s="676" t="str">
        <f>MID(A718,SEARCH("",A718)+1,99)</f>
        <v>oeRLansdale</v>
      </c>
      <c r="G718" s="676"/>
      <c r="H718" s="814" t="str">
        <f>SUBSTITUTE(A718,CHAR(160),CHAR(32))</f>
        <v>JoeRLansdale</v>
      </c>
      <c r="I718" s="814"/>
      <c r="J718" s="814" t="str">
        <f>TRIM(SUBSTITUTE(CLEAN(Tableau11[[#This Row],[Auteur]]),CHAR(160),CHAR(32)))</f>
        <v>JoeRLansdale</v>
      </c>
      <c r="K718" s="801" t="str">
        <f>_xlfn.TEXTBEFORE(A718,"")</f>
        <v/>
      </c>
      <c r="L718" s="122" t="s">
        <v>26</v>
      </c>
      <c r="M718" s="119"/>
      <c r="N718" s="290" t="s">
        <v>22</v>
      </c>
      <c r="O718" s="118"/>
      <c r="P718" s="121" t="s">
        <v>1514</v>
      </c>
      <c r="Q718" s="576" t="s">
        <v>74</v>
      </c>
      <c r="R718" s="704" t="s">
        <v>1266</v>
      </c>
      <c r="S718" s="389" t="s">
        <v>189</v>
      </c>
      <c r="T718" s="115"/>
      <c r="U718" s="291"/>
      <c r="V718" s="115"/>
      <c r="W718" s="115"/>
      <c r="X718" s="115"/>
      <c r="Y718" s="115"/>
      <c r="Z718" s="115"/>
      <c r="AA718" s="115"/>
      <c r="AB718" s="124"/>
      <c r="AC718" s="115"/>
      <c r="AD718" s="115"/>
      <c r="AE718" s="115"/>
      <c r="AF718" s="115"/>
      <c r="AH718" s="352"/>
      <c r="AI718" s="115"/>
      <c r="AJ718" s="115"/>
      <c r="AK718" s="115"/>
      <c r="AM718" s="643"/>
    </row>
    <row r="719" spans="1:39" ht="12.95" customHeight="1" x14ac:dyDescent="0.15">
      <c r="A719" s="232" t="s">
        <v>1330</v>
      </c>
      <c r="B719" s="527" t="str">
        <f>IF(COUNTIF($A$2:A719,A719)&gt;1,"Doublon","")</f>
        <v>Doublon</v>
      </c>
      <c r="C719" s="122" t="s">
        <v>20</v>
      </c>
      <c r="D719" s="127" t="s">
        <v>480</v>
      </c>
      <c r="E719" s="127"/>
      <c r="F719" s="676" t="str">
        <f>MID(A719,SEARCH("",A719)+1,99)</f>
        <v>oeRLansdale</v>
      </c>
      <c r="G719" s="676"/>
      <c r="H719" s="814" t="str">
        <f>SUBSTITUTE(A719,CHAR(160),CHAR(32))</f>
        <v>JoeRLansdale</v>
      </c>
      <c r="I719" s="814"/>
      <c r="J719" s="814" t="str">
        <f>TRIM(SUBSTITUTE(CLEAN(Tableau11[[#This Row],[Auteur]]),CHAR(160),CHAR(32)))</f>
        <v>JoeRLansdale</v>
      </c>
      <c r="K719" s="801" t="str">
        <f>_xlfn.TEXTBEFORE(A719,"")</f>
        <v/>
      </c>
      <c r="L719" s="122" t="s">
        <v>26</v>
      </c>
      <c r="M719" s="119"/>
      <c r="N719" s="290" t="s">
        <v>22</v>
      </c>
      <c r="O719" s="118"/>
      <c r="P719" s="121" t="s">
        <v>1515</v>
      </c>
      <c r="Q719" s="576" t="s">
        <v>343</v>
      </c>
      <c r="R719" s="704" t="s">
        <v>1266</v>
      </c>
      <c r="S719" s="389" t="s">
        <v>189</v>
      </c>
      <c r="T719" s="115"/>
      <c r="U719" s="291"/>
      <c r="V719" s="115"/>
      <c r="W719" s="115"/>
      <c r="X719" s="115"/>
      <c r="Y719" s="115"/>
      <c r="Z719" s="232" t="s">
        <v>1330</v>
      </c>
      <c r="AA719" s="293" t="s">
        <v>480</v>
      </c>
      <c r="AB719" s="124"/>
      <c r="AC719" s="115"/>
      <c r="AD719" s="115"/>
      <c r="AE719" s="115"/>
      <c r="AF719" s="115"/>
      <c r="AH719" s="352"/>
      <c r="AI719" s="115"/>
      <c r="AJ719" s="115"/>
      <c r="AK719" s="115"/>
      <c r="AM719" s="643"/>
    </row>
    <row r="720" spans="1:39" ht="12.95" customHeight="1" x14ac:dyDescent="0.15">
      <c r="A720" s="334" t="s">
        <v>2811</v>
      </c>
      <c r="B720" s="527"/>
      <c r="F720" s="676" t="str">
        <f>MID(A720,SEARCH("",A720)+1,99)</f>
        <v>ohanaGustawson</v>
      </c>
      <c r="G720" s="676"/>
      <c r="H720" s="814" t="str">
        <f>SUBSTITUTE(A720,CHAR(160),CHAR(32))</f>
        <v>JohanaGustawson</v>
      </c>
      <c r="I720" s="814"/>
      <c r="J720" s="814" t="str">
        <f>TRIM(SUBSTITUTE(CLEAN(Tableau11[[#This Row],[Auteur]]),CHAR(160),CHAR(32)))</f>
        <v>JohanaGustawson</v>
      </c>
      <c r="K720" s="125" t="str">
        <f>_xlfn.TEXTBEFORE(A720,"")</f>
        <v/>
      </c>
      <c r="M720" s="119"/>
      <c r="N720" s="279"/>
      <c r="O720" s="118"/>
      <c r="Q720" s="125" t="s">
        <v>38</v>
      </c>
      <c r="R720" s="704" t="s">
        <v>2409</v>
      </c>
      <c r="S720" s="446" t="s">
        <v>25</v>
      </c>
      <c r="T720" s="302"/>
      <c r="U720" s="129"/>
      <c r="AM720" s="643"/>
    </row>
    <row r="721" spans="1:39" ht="12.95" customHeight="1" x14ac:dyDescent="0.15">
      <c r="A721" s="125" t="s">
        <v>1837</v>
      </c>
      <c r="C721" s="115" t="s">
        <v>20</v>
      </c>
      <c r="F721" s="676" t="str">
        <f>MID(A721,SEARCH("",A721)+1,99)</f>
        <v>ohanneSeymour</v>
      </c>
      <c r="G721" s="676"/>
      <c r="H721" s="814" t="str">
        <f>SUBSTITUTE(A721,CHAR(160),CHAR(32))</f>
        <v>JohanneSeymour</v>
      </c>
      <c r="I721" s="814"/>
      <c r="J721" s="814" t="str">
        <f>TRIM(SUBSTITUTE(CLEAN(Tableau11[[#This Row],[Auteur]]),CHAR(160),CHAR(32)))</f>
        <v>JohanneSeymour</v>
      </c>
      <c r="K721" s="125" t="str">
        <f>_xlfn.TEXTBEFORE(A721,"")</f>
        <v/>
      </c>
      <c r="Q721" s="572" t="s">
        <v>1832</v>
      </c>
      <c r="R721" s="705" t="s">
        <v>1266</v>
      </c>
      <c r="S721" s="388" t="s">
        <v>25</v>
      </c>
      <c r="AM721" s="643"/>
    </row>
    <row r="722" spans="1:39" ht="12.95" customHeight="1" x14ac:dyDescent="0.15">
      <c r="A722" s="334" t="s">
        <v>2595</v>
      </c>
      <c r="B722" s="527" t="str">
        <f>IF(COUNTIF($A$2:A722,A722)&gt;1,"Doublon","")</f>
        <v/>
      </c>
      <c r="C722" s="271" t="s">
        <v>20</v>
      </c>
      <c r="D722" s="127" t="s">
        <v>758</v>
      </c>
      <c r="E722" s="127"/>
      <c r="F722" s="676" t="str">
        <f>MID(A722,SEARCH("",A722)+1,99)</f>
        <v>ohannEtienne</v>
      </c>
      <c r="G722" s="676"/>
      <c r="H722" s="814" t="str">
        <f>SUBSTITUTE(A722,CHAR(160),CHAR(32))</f>
        <v>JohannEtienne</v>
      </c>
      <c r="I722" s="814"/>
      <c r="J722" s="814" t="str">
        <f>TRIM(SUBSTITUTE(CLEAN(Tableau11[[#This Row],[Auteur]]),CHAR(160),CHAR(32)))</f>
        <v>JohannEtienne</v>
      </c>
      <c r="K722" s="801" t="str">
        <f>_xlfn.TEXTBEFORE(A722,"")</f>
        <v/>
      </c>
      <c r="L722" s="122" t="s">
        <v>20</v>
      </c>
      <c r="M722" s="119"/>
      <c r="N722" s="364" t="s">
        <v>22</v>
      </c>
      <c r="O722" s="286"/>
      <c r="P722" s="372" t="s">
        <v>2596</v>
      </c>
      <c r="Q722" s="127" t="s">
        <v>47</v>
      </c>
      <c r="R722" s="704" t="s">
        <v>2409</v>
      </c>
      <c r="S722" s="389" t="s">
        <v>189</v>
      </c>
      <c r="T722" s="302"/>
      <c r="U722" s="291"/>
      <c r="V722" s="115"/>
      <c r="W722" s="115"/>
      <c r="X722" s="115"/>
      <c r="Y722" s="115"/>
      <c r="Z722" s="334" t="s">
        <v>2595</v>
      </c>
      <c r="AA722" s="293" t="s">
        <v>758</v>
      </c>
      <c r="AB722" s="124"/>
      <c r="AC722" s="115"/>
      <c r="AD722" s="115"/>
      <c r="AE722" s="115"/>
      <c r="AF722" s="115"/>
      <c r="AH722" s="352"/>
      <c r="AI722" s="115"/>
      <c r="AJ722" s="115"/>
      <c r="AK722" s="115"/>
      <c r="AM722" s="643"/>
    </row>
    <row r="723" spans="1:39" ht="12.95" customHeight="1" x14ac:dyDescent="0.15">
      <c r="A723" s="356" t="s">
        <v>1516</v>
      </c>
      <c r="B723" s="527" t="str">
        <f>IF(COUNTIF($A$2:A723,A723)&gt;1,"Doublon","")</f>
        <v/>
      </c>
      <c r="C723" s="115"/>
      <c r="D723" s="127" t="s">
        <v>487</v>
      </c>
      <c r="E723" s="127"/>
      <c r="F723" s="676" t="str">
        <f>MID(A723,SEARCH("",A723)+1,99)</f>
        <v>ohnConnoly</v>
      </c>
      <c r="G723" s="676"/>
      <c r="H723" s="814" t="str">
        <f>SUBSTITUTE(A723,CHAR(160),CHAR(32))</f>
        <v>JohnConnoly</v>
      </c>
      <c r="I723" s="814"/>
      <c r="J723" s="814" t="str">
        <f>TRIM(SUBSTITUTE(CLEAN(Tableau11[[#This Row],[Auteur]]),CHAR(160),CHAR(32)))</f>
        <v>JohnConnoly</v>
      </c>
      <c r="K723" s="801" t="str">
        <f>_xlfn.TEXTBEFORE(A723,"")</f>
        <v/>
      </c>
      <c r="L723" s="114"/>
      <c r="M723" s="121" t="s">
        <v>26</v>
      </c>
      <c r="N723" s="298"/>
      <c r="O723" s="282" t="s">
        <v>30</v>
      </c>
      <c r="P723" s="280" t="s">
        <v>1517</v>
      </c>
      <c r="Q723" s="572" t="s">
        <v>74</v>
      </c>
      <c r="R723" s="704" t="s">
        <v>1266</v>
      </c>
      <c r="S723" s="389" t="s">
        <v>189</v>
      </c>
      <c r="T723" s="115"/>
      <c r="U723" s="129"/>
      <c r="V723" s="114"/>
      <c r="W723" s="114"/>
      <c r="X723" s="114"/>
      <c r="Y723" s="114"/>
      <c r="Z723" s="356" t="s">
        <v>1516</v>
      </c>
      <c r="AA723" s="131" t="s">
        <v>487</v>
      </c>
      <c r="AB723" s="351" t="s">
        <v>26</v>
      </c>
      <c r="AC723" s="114"/>
      <c r="AD723" s="114"/>
      <c r="AE723" s="114"/>
      <c r="AF723" s="114"/>
      <c r="AH723" s="352"/>
      <c r="AI723" s="115"/>
      <c r="AJ723" s="115"/>
      <c r="AK723" s="115"/>
      <c r="AM723" s="643"/>
    </row>
    <row r="724" spans="1:39" ht="12.95" customHeight="1" x14ac:dyDescent="0.15">
      <c r="A724" s="356" t="s">
        <v>1516</v>
      </c>
      <c r="B724" s="527" t="str">
        <f>IF(COUNTIF($A$2:A724,A724)&gt;1,"Doublon","")</f>
        <v>Doublon</v>
      </c>
      <c r="C724" s="115"/>
      <c r="D724" s="127" t="s">
        <v>487</v>
      </c>
      <c r="E724" s="127"/>
      <c r="F724" s="676" t="str">
        <f>MID(A724,SEARCH("",A724)+1,99)</f>
        <v>ohnConnoly</v>
      </c>
      <c r="G724" s="676"/>
      <c r="H724" s="814" t="str">
        <f>SUBSTITUTE(A724,CHAR(160),CHAR(32))</f>
        <v>JohnConnoly</v>
      </c>
      <c r="I724" s="814"/>
      <c r="J724" s="814" t="str">
        <f>TRIM(SUBSTITUTE(CLEAN(Tableau11[[#This Row],[Auteur]]),CHAR(160),CHAR(32)))</f>
        <v>JohnConnoly</v>
      </c>
      <c r="K724" s="801" t="str">
        <f>_xlfn.TEXTBEFORE(A724,"")</f>
        <v/>
      </c>
      <c r="L724" s="122" t="s">
        <v>26</v>
      </c>
      <c r="M724" s="121" t="s">
        <v>20</v>
      </c>
      <c r="N724" s="364" t="s">
        <v>22</v>
      </c>
      <c r="O724" s="282"/>
      <c r="P724" s="280" t="s">
        <v>2365</v>
      </c>
      <c r="Q724" s="572" t="s">
        <v>351</v>
      </c>
      <c r="R724" s="706" t="s">
        <v>2113</v>
      </c>
      <c r="S724" s="389" t="s">
        <v>189</v>
      </c>
      <c r="T724" s="302" t="s">
        <v>20</v>
      </c>
      <c r="U724" s="129"/>
      <c r="V724" s="114"/>
      <c r="W724" s="114"/>
      <c r="X724" s="114"/>
      <c r="Y724" s="114"/>
      <c r="Z724" s="116"/>
      <c r="AA724" s="127"/>
      <c r="AB724" s="351"/>
      <c r="AC724" s="114"/>
      <c r="AD724" s="114"/>
      <c r="AE724" s="114"/>
      <c r="AF724" s="114"/>
      <c r="AH724" s="352"/>
      <c r="AI724" s="115"/>
      <c r="AJ724" s="115"/>
      <c r="AK724" s="115"/>
      <c r="AM724" s="643"/>
    </row>
    <row r="725" spans="1:39" ht="12.95" customHeight="1" x14ac:dyDescent="0.15">
      <c r="A725" s="356" t="s">
        <v>1516</v>
      </c>
      <c r="B725" s="527" t="str">
        <f>IF(COUNTIF($A$2:A725,A725)&gt;1,"Doublon","")</f>
        <v>Doublon</v>
      </c>
      <c r="C725" s="115"/>
      <c r="D725" s="127" t="s">
        <v>487</v>
      </c>
      <c r="E725" s="127"/>
      <c r="F725" s="676" t="str">
        <f>MID(A725,SEARCH("",A725)+1,99)</f>
        <v>ohnConnoly</v>
      </c>
      <c r="G725" s="676"/>
      <c r="H725" s="814" t="str">
        <f>SUBSTITUTE(A725,CHAR(160),CHAR(32))</f>
        <v>JohnConnoly</v>
      </c>
      <c r="I725" s="814"/>
      <c r="J725" s="814" t="str">
        <f>TRIM(SUBSTITUTE(CLEAN(Tableau11[[#This Row],[Auteur]]),CHAR(160),CHAR(32)))</f>
        <v>JohnConnoly</v>
      </c>
      <c r="K725" s="801" t="str">
        <f>_xlfn.TEXTBEFORE(A725,"")</f>
        <v/>
      </c>
      <c r="L725" s="114"/>
      <c r="M725" s="121"/>
      <c r="N725" s="290" t="s">
        <v>22</v>
      </c>
      <c r="O725" s="282"/>
      <c r="P725" s="280" t="s">
        <v>2366</v>
      </c>
      <c r="Q725" s="572" t="s">
        <v>351</v>
      </c>
      <c r="R725" s="706" t="s">
        <v>2113</v>
      </c>
      <c r="S725" s="389" t="s">
        <v>189</v>
      </c>
      <c r="T725" s="115"/>
      <c r="U725" s="129"/>
      <c r="V725" s="114"/>
      <c r="W725" s="114"/>
      <c r="X725" s="114"/>
      <c r="Y725" s="114"/>
      <c r="Z725" s="116"/>
      <c r="AA725" s="127"/>
      <c r="AB725" s="351"/>
      <c r="AC725" s="114"/>
      <c r="AD725" s="114"/>
      <c r="AE725" s="114"/>
      <c r="AF725" s="114"/>
      <c r="AH725" s="352"/>
      <c r="AI725" s="115"/>
      <c r="AJ725" s="115"/>
      <c r="AK725" s="115"/>
      <c r="AM725" s="643"/>
    </row>
    <row r="726" spans="1:39" ht="12.95" customHeight="1" x14ac:dyDescent="0.15">
      <c r="A726" s="356" t="s">
        <v>1516</v>
      </c>
      <c r="B726" s="527" t="str">
        <f>IF(COUNTIF($A$2:A726,A726)&gt;1,"Doublon","")</f>
        <v>Doublon</v>
      </c>
      <c r="C726" s="115"/>
      <c r="D726" s="127" t="s">
        <v>487</v>
      </c>
      <c r="E726" s="127"/>
      <c r="F726" s="676" t="str">
        <f>MID(A726,SEARCH("",A726)+1,99)</f>
        <v>ohnConnoly</v>
      </c>
      <c r="G726" s="676"/>
      <c r="H726" s="814" t="str">
        <f>SUBSTITUTE(A726,CHAR(160),CHAR(32))</f>
        <v>JohnConnoly</v>
      </c>
      <c r="I726" s="814"/>
      <c r="J726" s="814" t="str">
        <f>TRIM(SUBSTITUTE(CLEAN(Tableau11[[#This Row],[Auteur]]),CHAR(160),CHAR(32)))</f>
        <v>JohnConnoly</v>
      </c>
      <c r="K726" s="801" t="str">
        <f>_xlfn.TEXTBEFORE(A726,"")</f>
        <v/>
      </c>
      <c r="L726" s="114"/>
      <c r="M726" s="121"/>
      <c r="N726" s="290" t="s">
        <v>22</v>
      </c>
      <c r="O726" s="282"/>
      <c r="P726" s="280" t="s">
        <v>2367</v>
      </c>
      <c r="Q726" s="572" t="s">
        <v>351</v>
      </c>
      <c r="R726" s="706" t="s">
        <v>2113</v>
      </c>
      <c r="S726" s="389" t="s">
        <v>189</v>
      </c>
      <c r="T726" s="115"/>
      <c r="U726" s="129"/>
      <c r="V726" s="114"/>
      <c r="W726" s="114"/>
      <c r="X726" s="114"/>
      <c r="Y726" s="114"/>
      <c r="Z726" s="116"/>
      <c r="AA726" s="127"/>
      <c r="AB726" s="351"/>
      <c r="AC726" s="114"/>
      <c r="AD726" s="114"/>
      <c r="AE726" s="114"/>
      <c r="AF726" s="114"/>
      <c r="AH726" s="352"/>
      <c r="AI726" s="115"/>
      <c r="AJ726" s="115"/>
      <c r="AK726" s="115"/>
      <c r="AM726" s="643"/>
    </row>
    <row r="727" spans="1:39" ht="12.95" customHeight="1" x14ac:dyDescent="0.15">
      <c r="A727" s="356" t="s">
        <v>1516</v>
      </c>
      <c r="B727" s="527" t="str">
        <f>IF(COUNTIF($A$2:A727,A727)&gt;1,"Doublon","")</f>
        <v>Doublon</v>
      </c>
      <c r="C727" s="115"/>
      <c r="D727" s="127" t="s">
        <v>487</v>
      </c>
      <c r="E727" s="127"/>
      <c r="F727" s="676" t="str">
        <f>MID(A727,SEARCH("",A727)+1,99)</f>
        <v>ohnConnoly</v>
      </c>
      <c r="G727" s="676"/>
      <c r="H727" s="814" t="str">
        <f>SUBSTITUTE(A727,CHAR(160),CHAR(32))</f>
        <v>JohnConnoly</v>
      </c>
      <c r="I727" s="814"/>
      <c r="J727" s="814" t="str">
        <f>TRIM(SUBSTITUTE(CLEAN(Tableau11[[#This Row],[Auteur]]),CHAR(160),CHAR(32)))</f>
        <v>JohnConnoly</v>
      </c>
      <c r="K727" s="801" t="str">
        <f>_xlfn.TEXTBEFORE(A727,"")</f>
        <v/>
      </c>
      <c r="L727" s="114"/>
      <c r="M727" s="121"/>
      <c r="N727" s="290" t="s">
        <v>22</v>
      </c>
      <c r="O727" s="282"/>
      <c r="P727" s="280" t="s">
        <v>2368</v>
      </c>
      <c r="Q727" s="572" t="s">
        <v>351</v>
      </c>
      <c r="R727" s="706" t="s">
        <v>2113</v>
      </c>
      <c r="S727" s="389" t="s">
        <v>189</v>
      </c>
      <c r="T727" s="115"/>
      <c r="U727" s="129"/>
      <c r="V727" s="114"/>
      <c r="W727" s="114"/>
      <c r="X727" s="114"/>
      <c r="Y727" s="114"/>
      <c r="Z727" s="116"/>
      <c r="AA727" s="127"/>
      <c r="AB727" s="351"/>
      <c r="AC727" s="114"/>
      <c r="AD727" s="114"/>
      <c r="AE727" s="114"/>
      <c r="AF727" s="114"/>
      <c r="AH727" s="352"/>
      <c r="AI727" s="115"/>
      <c r="AJ727" s="115"/>
      <c r="AK727" s="115"/>
      <c r="AM727" s="643"/>
    </row>
    <row r="728" spans="1:39" ht="12.95" customHeight="1" x14ac:dyDescent="0.15">
      <c r="A728" s="356" t="s">
        <v>1516</v>
      </c>
      <c r="B728" s="527" t="str">
        <f>IF(COUNTIF($A$2:A728,A728)&gt;1,"Doublon","")</f>
        <v>Doublon</v>
      </c>
      <c r="C728" s="115"/>
      <c r="D728" s="127" t="s">
        <v>487</v>
      </c>
      <c r="E728" s="127"/>
      <c r="F728" s="676" t="str">
        <f>MID(A728,SEARCH("",A728)+1,99)</f>
        <v>ohnConnoly</v>
      </c>
      <c r="G728" s="676"/>
      <c r="H728" s="814" t="str">
        <f>SUBSTITUTE(A728,CHAR(160),CHAR(32))</f>
        <v>JohnConnoly</v>
      </c>
      <c r="I728" s="814"/>
      <c r="J728" s="814" t="str">
        <f>TRIM(SUBSTITUTE(CLEAN(Tableau11[[#This Row],[Auteur]]),CHAR(160),CHAR(32)))</f>
        <v>JohnConnoly</v>
      </c>
      <c r="K728" s="801" t="str">
        <f>_xlfn.TEXTBEFORE(A728,"")</f>
        <v/>
      </c>
      <c r="L728" s="114"/>
      <c r="M728" s="121"/>
      <c r="N728" s="290" t="s">
        <v>22</v>
      </c>
      <c r="O728" s="282"/>
      <c r="P728" s="280" t="s">
        <v>2369</v>
      </c>
      <c r="Q728" s="572" t="s">
        <v>351</v>
      </c>
      <c r="R728" s="706" t="s">
        <v>2113</v>
      </c>
      <c r="S728" s="389" t="s">
        <v>189</v>
      </c>
      <c r="T728" s="115"/>
      <c r="U728" s="129"/>
      <c r="V728" s="114"/>
      <c r="W728" s="114"/>
      <c r="X728" s="114"/>
      <c r="Y728" s="114"/>
      <c r="Z728" s="116"/>
      <c r="AA728" s="127"/>
      <c r="AB728" s="351"/>
      <c r="AC728" s="114"/>
      <c r="AD728" s="114"/>
      <c r="AE728" s="114"/>
      <c r="AF728" s="114"/>
      <c r="AH728" s="352"/>
      <c r="AI728" s="115"/>
      <c r="AJ728" s="115"/>
      <c r="AK728" s="115"/>
      <c r="AM728" s="643"/>
    </row>
    <row r="729" spans="1:39" ht="12.95" customHeight="1" x14ac:dyDescent="0.15">
      <c r="A729" s="232" t="s">
        <v>2186</v>
      </c>
      <c r="B729" s="527" t="str">
        <f>IF(COUNTIF($A$2:A729,A729)&gt;1,"Doublon","")</f>
        <v/>
      </c>
      <c r="C729" s="122" t="s">
        <v>20</v>
      </c>
      <c r="D729" s="127" t="s">
        <v>216</v>
      </c>
      <c r="E729" s="127"/>
      <c r="F729" s="676" t="str">
        <f>MID(A729,SEARCH("",A729)+1,99)</f>
        <v>ohnConnor</v>
      </c>
      <c r="G729" s="676"/>
      <c r="H729" s="814" t="str">
        <f>SUBSTITUTE(A729,CHAR(160),CHAR(32))</f>
        <v>JohnConnor</v>
      </c>
      <c r="I729" s="814"/>
      <c r="J729" s="814" t="str">
        <f>TRIM(SUBSTITUTE(CLEAN(Tableau11[[#This Row],[Auteur]]),CHAR(160),CHAR(32)))</f>
        <v>JohnConnor</v>
      </c>
      <c r="K729" s="801" t="str">
        <f>_xlfn.TEXTBEFORE(A729,"")</f>
        <v/>
      </c>
      <c r="L729" s="122" t="s">
        <v>26</v>
      </c>
      <c r="M729" s="119"/>
      <c r="N729" s="364" t="s">
        <v>22</v>
      </c>
      <c r="O729" s="118"/>
      <c r="P729" s="121" t="s">
        <v>2187</v>
      </c>
      <c r="Q729" s="572" t="s">
        <v>24</v>
      </c>
      <c r="R729" s="706" t="s">
        <v>2113</v>
      </c>
      <c r="S729" s="389" t="s">
        <v>189</v>
      </c>
      <c r="T729" s="302" t="s">
        <v>20</v>
      </c>
      <c r="U729" s="291"/>
      <c r="V729" s="115"/>
      <c r="W729" s="115"/>
      <c r="X729" s="115"/>
      <c r="Y729" s="115"/>
      <c r="Z729" s="232" t="s">
        <v>2186</v>
      </c>
      <c r="AA729" s="293" t="s">
        <v>216</v>
      </c>
      <c r="AB729" s="124"/>
      <c r="AC729" s="115"/>
      <c r="AD729" s="115"/>
      <c r="AE729" s="115"/>
      <c r="AF729" s="115"/>
      <c r="AH729" s="352"/>
      <c r="AI729" s="115"/>
      <c r="AJ729" s="115"/>
      <c r="AK729" s="115"/>
      <c r="AM729" s="643"/>
    </row>
    <row r="730" spans="1:39" ht="12.95" customHeight="1" x14ac:dyDescent="0.15">
      <c r="A730" s="307" t="s">
        <v>1332</v>
      </c>
      <c r="B730" s="527" t="str">
        <f>IF(COUNTIF($A$2:A730,A730)&gt;1,"Doublon","")</f>
        <v/>
      </c>
      <c r="C730" s="115"/>
      <c r="D730" s="127" t="s">
        <v>266</v>
      </c>
      <c r="E730" s="127"/>
      <c r="F730" s="676" t="str">
        <f>MID(A730,SEARCH("",A730)+1,99)</f>
        <v>ohnDicksonCarr</v>
      </c>
      <c r="G730" s="676"/>
      <c r="H730" s="814" t="str">
        <f>SUBSTITUTE(A730,CHAR(160),CHAR(32))</f>
        <v>JohnDicksonCarr</v>
      </c>
      <c r="I730" s="814"/>
      <c r="J730" s="814" t="str">
        <f>TRIM(SUBSTITUTE(CLEAN(Tableau11[[#This Row],[Auteur]]),CHAR(160),CHAR(32)))</f>
        <v>JohnDicksonCarr</v>
      </c>
      <c r="K730" s="801" t="str">
        <f>_xlfn.TEXTBEFORE(A730,"")</f>
        <v/>
      </c>
      <c r="L730" s="114"/>
      <c r="M730" s="313"/>
      <c r="N730" s="276" t="s">
        <v>22</v>
      </c>
      <c r="O730" s="118"/>
      <c r="P730" s="497" t="s">
        <v>1333</v>
      </c>
      <c r="Q730" s="127" t="s">
        <v>85</v>
      </c>
      <c r="R730" s="704" t="s">
        <v>1266</v>
      </c>
      <c r="S730" s="389" t="s">
        <v>189</v>
      </c>
      <c r="T730" s="115"/>
      <c r="U730" s="292" t="s">
        <v>20</v>
      </c>
      <c r="V730" s="114"/>
      <c r="W730" s="114"/>
      <c r="X730" s="114"/>
      <c r="Y730" s="114"/>
      <c r="Z730" s="114"/>
      <c r="AA730" s="127"/>
      <c r="AB730" s="124"/>
      <c r="AC730" s="114"/>
      <c r="AD730" s="114"/>
      <c r="AE730" s="114"/>
      <c r="AF730" s="114"/>
      <c r="AH730" s="352"/>
      <c r="AI730" s="115"/>
      <c r="AJ730" s="115"/>
      <c r="AK730" s="115"/>
      <c r="AM730" s="643"/>
    </row>
    <row r="731" spans="1:39" ht="12.95" customHeight="1" x14ac:dyDescent="0.15">
      <c r="A731" s="283" t="s">
        <v>1332</v>
      </c>
      <c r="B731" s="527" t="str">
        <f>IF(COUNTIF($A$2:A731,A731)&gt;1,"Doublon","")</f>
        <v>Doublon</v>
      </c>
      <c r="C731" s="122" t="s">
        <v>20</v>
      </c>
      <c r="D731" s="127" t="s">
        <v>266</v>
      </c>
      <c r="E731" s="127"/>
      <c r="F731" s="676" t="str">
        <f>MID(A731,SEARCH("",A731)+1,99)</f>
        <v>ohnDicksonCarr</v>
      </c>
      <c r="G731" s="676"/>
      <c r="H731" s="814" t="str">
        <f>SUBSTITUTE(A731,CHAR(160),CHAR(32))</f>
        <v>JohnDicksonCarr</v>
      </c>
      <c r="I731" s="814"/>
      <c r="J731" s="814" t="str">
        <f>TRIM(SUBSTITUTE(CLEAN(Tableau11[[#This Row],[Auteur]]),CHAR(160),CHAR(32)))</f>
        <v>JohnDicksonCarr</v>
      </c>
      <c r="K731" s="801" t="str">
        <f>_xlfn.TEXTBEFORE(A731,"")</f>
        <v/>
      </c>
      <c r="L731" s="116" t="s">
        <v>29</v>
      </c>
      <c r="M731" s="119"/>
      <c r="N731" s="290" t="s">
        <v>22</v>
      </c>
      <c r="O731" s="282" t="s">
        <v>30</v>
      </c>
      <c r="P731" s="385" t="s">
        <v>1334</v>
      </c>
      <c r="Q731" s="127" t="s">
        <v>85</v>
      </c>
      <c r="R731" s="704" t="s">
        <v>1266</v>
      </c>
      <c r="S731" s="389" t="s">
        <v>189</v>
      </c>
      <c r="T731" s="115"/>
      <c r="U731" s="291"/>
      <c r="V731" s="115"/>
      <c r="W731" s="115"/>
      <c r="X731" s="122" t="s">
        <v>26</v>
      </c>
      <c r="Y731" s="115"/>
      <c r="Z731" s="283" t="s">
        <v>1332</v>
      </c>
      <c r="AA731" s="131" t="s">
        <v>266</v>
      </c>
      <c r="AB731" s="351" t="s">
        <v>26</v>
      </c>
      <c r="AC731" s="122"/>
      <c r="AD731" s="122"/>
      <c r="AE731" s="122"/>
      <c r="AF731" s="122"/>
      <c r="AH731" s="352"/>
      <c r="AI731" s="115"/>
      <c r="AJ731" s="122" t="s">
        <v>26</v>
      </c>
      <c r="AK731" s="115"/>
      <c r="AM731" s="643"/>
    </row>
    <row r="732" spans="1:39" ht="12.95" customHeight="1" x14ac:dyDescent="0.15">
      <c r="A732" s="569" t="s">
        <v>1335</v>
      </c>
      <c r="B732" s="527"/>
      <c r="C732" s="122"/>
      <c r="D732" s="127" t="s">
        <v>497</v>
      </c>
      <c r="E732" s="127"/>
      <c r="F732" s="676" t="str">
        <f>MID(A732,SEARCH("",A732)+1,99)</f>
        <v>ohnGrisham</v>
      </c>
      <c r="G732" s="676"/>
      <c r="H732" s="814" t="str">
        <f>SUBSTITUTE(A732,CHAR(160),CHAR(32))</f>
        <v>JohnGrisham</v>
      </c>
      <c r="I732" s="814"/>
      <c r="J732" s="814" t="str">
        <f>TRIM(SUBSTITUTE(CLEAN(Tableau11[[#This Row],[Auteur]]),CHAR(160),CHAR(32)))</f>
        <v>JohnGrisham</v>
      </c>
      <c r="K732" s="801" t="str">
        <f>_xlfn.TEXTBEFORE(A732,"")</f>
        <v/>
      </c>
      <c r="L732" s="122"/>
      <c r="M732" s="119"/>
      <c r="N732" s="364"/>
      <c r="O732" s="118"/>
      <c r="P732" s="431" t="s">
        <v>1336</v>
      </c>
      <c r="Q732" s="127" t="s">
        <v>85</v>
      </c>
      <c r="R732" s="704" t="s">
        <v>1266</v>
      </c>
      <c r="S732" s="389" t="s">
        <v>189</v>
      </c>
      <c r="T732" s="302" t="s">
        <v>20</v>
      </c>
      <c r="U732" s="291"/>
      <c r="V732" s="115"/>
      <c r="W732" s="115"/>
      <c r="X732" s="115"/>
      <c r="Y732" s="115"/>
      <c r="Z732" s="565"/>
      <c r="AA732" s="293"/>
      <c r="AB732" s="124"/>
      <c r="AC732" s="115"/>
      <c r="AD732" s="115"/>
      <c r="AE732" s="115"/>
      <c r="AF732" s="115"/>
      <c r="AH732" s="352"/>
      <c r="AI732" s="115"/>
      <c r="AJ732" s="115"/>
      <c r="AK732" s="115"/>
      <c r="AM732" s="643"/>
    </row>
    <row r="733" spans="1:39" ht="12.95" customHeight="1" x14ac:dyDescent="0.15">
      <c r="A733" s="472" t="s">
        <v>1335</v>
      </c>
      <c r="B733" s="527" t="str">
        <f>IF(COUNTIF($A$2:A733,A733)&gt;1,"Doublon","")</f>
        <v>Doublon</v>
      </c>
      <c r="C733" s="115"/>
      <c r="D733" s="127" t="s">
        <v>497</v>
      </c>
      <c r="E733" s="127"/>
      <c r="F733" s="676" t="str">
        <f>MID(A733,SEARCH("",A733)+1,99)</f>
        <v>ohnGrisham</v>
      </c>
      <c r="G733" s="676"/>
      <c r="H733" s="814" t="str">
        <f>SUBSTITUTE(A733,CHAR(160),CHAR(32))</f>
        <v>JohnGrisham</v>
      </c>
      <c r="I733" s="814"/>
      <c r="J733" s="814" t="str">
        <f>TRIM(SUBSTITUTE(CLEAN(Tableau11[[#This Row],[Auteur]]),CHAR(160),CHAR(32)))</f>
        <v>JohnGrisham</v>
      </c>
      <c r="K733" s="801" t="str">
        <f>_xlfn.TEXTBEFORE(A733,"")</f>
        <v/>
      </c>
      <c r="L733" s="116" t="s">
        <v>20</v>
      </c>
      <c r="M733" s="119"/>
      <c r="N733" s="290" t="s">
        <v>22</v>
      </c>
      <c r="O733" s="118"/>
      <c r="P733" s="121" t="s">
        <v>1337</v>
      </c>
      <c r="Q733" s="127" t="s">
        <v>85</v>
      </c>
      <c r="R733" s="704" t="s">
        <v>1266</v>
      </c>
      <c r="S733" s="389" t="s">
        <v>189</v>
      </c>
      <c r="T733" s="115"/>
      <c r="U733" s="291"/>
      <c r="V733" s="115"/>
      <c r="W733" s="115"/>
      <c r="X733" s="115"/>
      <c r="Y733" s="115"/>
      <c r="Z733" s="115"/>
      <c r="AA733" s="127"/>
      <c r="AB733" s="124"/>
      <c r="AC733" s="115"/>
      <c r="AD733" s="115"/>
      <c r="AE733" s="115"/>
      <c r="AF733" s="115"/>
      <c r="AH733" s="352"/>
      <c r="AI733" s="115"/>
      <c r="AJ733" s="115"/>
      <c r="AK733" s="115"/>
      <c r="AM733" s="643"/>
    </row>
    <row r="734" spans="1:39" ht="12.95" customHeight="1" x14ac:dyDescent="0.15">
      <c r="A734" s="472" t="s">
        <v>1335</v>
      </c>
      <c r="B734" s="527" t="str">
        <f>IF(COUNTIF($A$2:A734,A734)&gt;1,"Doublon","")</f>
        <v>Doublon</v>
      </c>
      <c r="C734" s="115"/>
      <c r="D734" s="127" t="s">
        <v>497</v>
      </c>
      <c r="E734" s="127"/>
      <c r="F734" s="676" t="str">
        <f>MID(A734,SEARCH("",A734)+1,99)</f>
        <v>ohnGrisham</v>
      </c>
      <c r="G734" s="676"/>
      <c r="H734" s="814" t="str">
        <f>SUBSTITUTE(A734,CHAR(160),CHAR(32))</f>
        <v>JohnGrisham</v>
      </c>
      <c r="I734" s="814"/>
      <c r="J734" s="814" t="str">
        <f>TRIM(SUBSTITUTE(CLEAN(Tableau11[[#This Row],[Auteur]]),CHAR(160),CHAR(32)))</f>
        <v>JohnGrisham</v>
      </c>
      <c r="K734" s="801" t="str">
        <f>_xlfn.TEXTBEFORE(A734,"")</f>
        <v/>
      </c>
      <c r="L734" s="116" t="s">
        <v>20</v>
      </c>
      <c r="M734" s="119"/>
      <c r="N734" s="290" t="s">
        <v>22</v>
      </c>
      <c r="O734" s="118"/>
      <c r="P734" s="121" t="s">
        <v>1338</v>
      </c>
      <c r="Q734" s="127" t="s">
        <v>85</v>
      </c>
      <c r="R734" s="704" t="s">
        <v>1266</v>
      </c>
      <c r="S734" s="389" t="s">
        <v>189</v>
      </c>
      <c r="T734" s="115"/>
      <c r="U734" s="291"/>
      <c r="V734" s="115"/>
      <c r="W734" s="115"/>
      <c r="X734" s="115"/>
      <c r="Y734" s="115"/>
      <c r="Z734" s="115"/>
      <c r="AA734" s="127"/>
      <c r="AB734" s="124"/>
      <c r="AC734" s="115"/>
      <c r="AD734" s="115"/>
      <c r="AE734" s="115"/>
      <c r="AF734" s="115"/>
      <c r="AH734" s="352"/>
      <c r="AI734" s="115"/>
      <c r="AJ734" s="115"/>
      <c r="AK734" s="115"/>
      <c r="AM734" s="643"/>
    </row>
    <row r="735" spans="1:39" ht="12.95" customHeight="1" x14ac:dyDescent="0.15">
      <c r="A735" s="472" t="s">
        <v>1335</v>
      </c>
      <c r="B735" s="527" t="str">
        <f>IF(COUNTIF($A$2:A735,A735)&gt;1,"Doublon","")</f>
        <v>Doublon</v>
      </c>
      <c r="C735" s="115"/>
      <c r="D735" s="127" t="s">
        <v>497</v>
      </c>
      <c r="E735" s="127"/>
      <c r="F735" s="676" t="str">
        <f>MID(A735,SEARCH("",A735)+1,99)</f>
        <v>ohnGrisham</v>
      </c>
      <c r="G735" s="676"/>
      <c r="H735" s="814" t="str">
        <f>SUBSTITUTE(A735,CHAR(160),CHAR(32))</f>
        <v>JohnGrisham</v>
      </c>
      <c r="I735" s="814"/>
      <c r="J735" s="814" t="str">
        <f>TRIM(SUBSTITUTE(CLEAN(Tableau11[[#This Row],[Auteur]]),CHAR(160),CHAR(32)))</f>
        <v>JohnGrisham</v>
      </c>
      <c r="K735" s="801" t="str">
        <f>_xlfn.TEXTBEFORE(A735,"")</f>
        <v/>
      </c>
      <c r="L735" s="116" t="s">
        <v>20</v>
      </c>
      <c r="M735" s="119"/>
      <c r="N735" s="290" t="s">
        <v>22</v>
      </c>
      <c r="O735" s="118"/>
      <c r="P735" s="121" t="s">
        <v>1339</v>
      </c>
      <c r="Q735" s="127" t="s">
        <v>85</v>
      </c>
      <c r="R735" s="704" t="s">
        <v>1266</v>
      </c>
      <c r="S735" s="389" t="s">
        <v>189</v>
      </c>
      <c r="T735" s="115"/>
      <c r="U735" s="291"/>
      <c r="V735" s="115"/>
      <c r="W735" s="115"/>
      <c r="X735" s="115"/>
      <c r="Y735" s="115"/>
      <c r="Z735" s="115"/>
      <c r="AA735" s="127"/>
      <c r="AB735" s="124"/>
      <c r="AC735" s="115"/>
      <c r="AD735" s="115"/>
      <c r="AE735" s="115"/>
      <c r="AF735" s="115"/>
      <c r="AH735" s="352"/>
      <c r="AI735" s="115"/>
      <c r="AJ735" s="115"/>
      <c r="AK735" s="115"/>
      <c r="AM735" s="643"/>
    </row>
    <row r="736" spans="1:39" ht="12.95" customHeight="1" x14ac:dyDescent="0.15">
      <c r="A736" s="569" t="s">
        <v>1335</v>
      </c>
      <c r="B736" s="527" t="str">
        <f>IF(COUNTIF($A$2:A736,A736)&gt;1,"Doublon","")</f>
        <v>Doublon</v>
      </c>
      <c r="C736" s="122" t="s">
        <v>20</v>
      </c>
      <c r="D736" s="127" t="s">
        <v>497</v>
      </c>
      <c r="E736" s="127"/>
      <c r="F736" s="676" t="str">
        <f>MID(A736,SEARCH("",A736)+1,99)</f>
        <v>ohnGrisham</v>
      </c>
      <c r="G736" s="676"/>
      <c r="H736" s="814" t="str">
        <f>SUBSTITUTE(A736,CHAR(160),CHAR(32))</f>
        <v>JohnGrisham</v>
      </c>
      <c r="I736" s="814"/>
      <c r="J736" s="814" t="str">
        <f>TRIM(SUBSTITUTE(CLEAN(Tableau11[[#This Row],[Auteur]]),CHAR(160),CHAR(32)))</f>
        <v>JohnGrisham</v>
      </c>
      <c r="K736" s="801" t="str">
        <f>_xlfn.TEXTBEFORE(A736,"")</f>
        <v/>
      </c>
      <c r="L736" s="116" t="s">
        <v>20</v>
      </c>
      <c r="M736" s="119"/>
      <c r="N736" s="290" t="s">
        <v>22</v>
      </c>
      <c r="O736" s="118"/>
      <c r="P736" s="431" t="s">
        <v>498</v>
      </c>
      <c r="Q736" s="127" t="s">
        <v>85</v>
      </c>
      <c r="R736" s="704" t="s">
        <v>1266</v>
      </c>
      <c r="S736" s="389" t="s">
        <v>189</v>
      </c>
      <c r="T736" s="302" t="s">
        <v>20</v>
      </c>
      <c r="U736" s="291"/>
      <c r="V736" s="115"/>
      <c r="W736" s="115"/>
      <c r="X736" s="115"/>
      <c r="Y736" s="115"/>
      <c r="Z736" s="472" t="s">
        <v>1335</v>
      </c>
      <c r="AA736" s="131" t="s">
        <v>497</v>
      </c>
      <c r="AB736" s="124"/>
      <c r="AC736" s="115"/>
      <c r="AD736" s="115"/>
      <c r="AE736" s="115"/>
      <c r="AF736" s="115"/>
      <c r="AH736" s="352"/>
      <c r="AI736" s="115"/>
      <c r="AJ736" s="115"/>
      <c r="AK736" s="115"/>
      <c r="AM736" s="643"/>
    </row>
    <row r="737" spans="1:39" ht="12.95" customHeight="1" x14ac:dyDescent="0.15">
      <c r="A737" s="289" t="s">
        <v>1335</v>
      </c>
      <c r="B737" s="527" t="str">
        <f>IF(COUNTIF($A$2:A737,A737)&gt;1,"Doublon","")</f>
        <v>Doublon</v>
      </c>
      <c r="C737" s="115"/>
      <c r="D737" s="127" t="s">
        <v>497</v>
      </c>
      <c r="E737" s="127"/>
      <c r="F737" s="676" t="str">
        <f>MID(A737,SEARCH("",A737)+1,99)</f>
        <v>ohnGrisham</v>
      </c>
      <c r="G737" s="676"/>
      <c r="H737" s="814" t="str">
        <f>SUBSTITUTE(A737,CHAR(160),CHAR(32))</f>
        <v>JohnGrisham</v>
      </c>
      <c r="I737" s="814"/>
      <c r="J737" s="814" t="str">
        <f>TRIM(SUBSTITUTE(CLEAN(Tableau11[[#This Row],[Auteur]]),CHAR(160),CHAR(32)))</f>
        <v>JohnGrisham</v>
      </c>
      <c r="K737" s="801" t="str">
        <f>_xlfn.TEXTBEFORE(A737,"")</f>
        <v/>
      </c>
      <c r="L737" s="114" t="s">
        <v>20</v>
      </c>
      <c r="M737" s="119"/>
      <c r="N737" s="279" t="s">
        <v>22</v>
      </c>
      <c r="O737" s="118"/>
      <c r="P737" s="324" t="s">
        <v>732</v>
      </c>
      <c r="Q737" s="572" t="s">
        <v>74</v>
      </c>
      <c r="R737" s="704" t="s">
        <v>1266</v>
      </c>
      <c r="S737" s="389" t="s">
        <v>189</v>
      </c>
      <c r="T737" s="115"/>
      <c r="U737" s="129"/>
      <c r="V737" s="114"/>
      <c r="W737" s="114"/>
      <c r="X737" s="114"/>
      <c r="Y737" s="114"/>
      <c r="Z737" s="116"/>
      <c r="AA737" s="127"/>
      <c r="AB737" s="124"/>
      <c r="AC737" s="114"/>
      <c r="AD737" s="114"/>
      <c r="AE737" s="114"/>
      <c r="AF737" s="114"/>
      <c r="AH737" s="352"/>
      <c r="AI737" s="115"/>
      <c r="AJ737" s="115"/>
      <c r="AK737" s="115"/>
      <c r="AM737" s="643"/>
    </row>
    <row r="738" spans="1:39" ht="12.95" customHeight="1" x14ac:dyDescent="0.15">
      <c r="A738" s="289" t="s">
        <v>1335</v>
      </c>
      <c r="B738" s="527" t="str">
        <f>IF(COUNTIF($A$2:A738,A738)&gt;1,"Doublon","")</f>
        <v>Doublon</v>
      </c>
      <c r="C738" s="115"/>
      <c r="D738" s="127" t="s">
        <v>497</v>
      </c>
      <c r="E738" s="127"/>
      <c r="F738" s="676" t="str">
        <f>MID(A738,SEARCH("",A738)+1,99)</f>
        <v>ohnGrisham</v>
      </c>
      <c r="G738" s="676"/>
      <c r="H738" s="814" t="str">
        <f>SUBSTITUTE(A738,CHAR(160),CHAR(32))</f>
        <v>JohnGrisham</v>
      </c>
      <c r="I738" s="814"/>
      <c r="J738" s="814" t="str">
        <f>TRIM(SUBSTITUTE(CLEAN(Tableau11[[#This Row],[Auteur]]),CHAR(160),CHAR(32)))</f>
        <v>JohnGrisham</v>
      </c>
      <c r="K738" s="801" t="str">
        <f>_xlfn.TEXTBEFORE(A738,"")</f>
        <v/>
      </c>
      <c r="L738" s="278"/>
      <c r="M738" s="119"/>
      <c r="N738" s="276" t="s">
        <v>30</v>
      </c>
      <c r="O738" s="118"/>
      <c r="P738" s="280" t="s">
        <v>1518</v>
      </c>
      <c r="Q738" s="572" t="s">
        <v>74</v>
      </c>
      <c r="R738" s="704" t="s">
        <v>1266</v>
      </c>
      <c r="S738" s="389" t="s">
        <v>189</v>
      </c>
      <c r="T738" s="115"/>
      <c r="U738" s="129"/>
      <c r="V738" s="114"/>
      <c r="W738" s="114"/>
      <c r="X738" s="114"/>
      <c r="Y738" s="116" t="s">
        <v>30</v>
      </c>
      <c r="Z738" s="116"/>
      <c r="AA738" s="127"/>
      <c r="AB738" s="124"/>
      <c r="AC738" s="114"/>
      <c r="AD738" s="114"/>
      <c r="AE738" s="114"/>
      <c r="AF738" s="114"/>
      <c r="AH738" s="352"/>
      <c r="AI738" s="115"/>
      <c r="AJ738" s="115"/>
      <c r="AK738" s="115"/>
      <c r="AM738" s="643"/>
    </row>
    <row r="739" spans="1:39" ht="12.95" customHeight="1" x14ac:dyDescent="0.15">
      <c r="A739" s="289" t="s">
        <v>1335</v>
      </c>
      <c r="B739" s="527" t="str">
        <f>IF(COUNTIF($A$2:A739,A739)&gt;1,"Doublon","")</f>
        <v>Doublon</v>
      </c>
      <c r="C739" s="115"/>
      <c r="D739" s="127" t="s">
        <v>497</v>
      </c>
      <c r="E739" s="127"/>
      <c r="F739" s="676" t="str">
        <f>MID(A739,SEARCH("",A739)+1,99)</f>
        <v>ohnGrisham</v>
      </c>
      <c r="G739" s="676"/>
      <c r="H739" s="814" t="str">
        <f>SUBSTITUTE(A739,CHAR(160),CHAR(32))</f>
        <v>JohnGrisham</v>
      </c>
      <c r="I739" s="814"/>
      <c r="J739" s="814" t="str">
        <f>TRIM(SUBSTITUTE(CLEAN(Tableau11[[#This Row],[Auteur]]),CHAR(160),CHAR(32)))</f>
        <v>JohnGrisham</v>
      </c>
      <c r="K739" s="801" t="str">
        <f>_xlfn.TEXTBEFORE(A739,"")</f>
        <v/>
      </c>
      <c r="L739" s="114"/>
      <c r="M739" s="119"/>
      <c r="N739" s="276" t="s">
        <v>22</v>
      </c>
      <c r="O739" s="118"/>
      <c r="P739" s="280" t="s">
        <v>1519</v>
      </c>
      <c r="Q739" s="572" t="s">
        <v>74</v>
      </c>
      <c r="R739" s="704" t="s">
        <v>1266</v>
      </c>
      <c r="S739" s="389" t="s">
        <v>189</v>
      </c>
      <c r="T739" s="115"/>
      <c r="U739" s="129"/>
      <c r="V739" s="114"/>
      <c r="W739" s="114"/>
      <c r="X739" s="114"/>
      <c r="Y739" s="114"/>
      <c r="Z739" s="116"/>
      <c r="AA739" s="127"/>
      <c r="AB739" s="124"/>
      <c r="AC739" s="114"/>
      <c r="AD739" s="114"/>
      <c r="AE739" s="114"/>
      <c r="AF739" s="114"/>
      <c r="AH739" s="352"/>
      <c r="AI739" s="115"/>
      <c r="AJ739" s="115"/>
      <c r="AK739" s="115"/>
      <c r="AM739" s="643"/>
    </row>
    <row r="740" spans="1:39" ht="12.95" customHeight="1" x14ac:dyDescent="0.15">
      <c r="A740" s="289" t="s">
        <v>1335</v>
      </c>
      <c r="B740" s="527" t="str">
        <f>IF(COUNTIF($A$2:A740,A740)&gt;1,"Doublon","")</f>
        <v>Doublon</v>
      </c>
      <c r="C740" s="115"/>
      <c r="D740" s="127" t="s">
        <v>497</v>
      </c>
      <c r="E740" s="127"/>
      <c r="F740" s="676" t="str">
        <f>MID(A740,SEARCH("",A740)+1,99)</f>
        <v>ohnGrisham</v>
      </c>
      <c r="G740" s="676"/>
      <c r="H740" s="814" t="str">
        <f>SUBSTITUTE(A740,CHAR(160),CHAR(32))</f>
        <v>JohnGrisham</v>
      </c>
      <c r="I740" s="814"/>
      <c r="J740" s="814" t="str">
        <f>TRIM(SUBSTITUTE(CLEAN(Tableau11[[#This Row],[Auteur]]),CHAR(160),CHAR(32)))</f>
        <v>JohnGrisham</v>
      </c>
      <c r="K740" s="801" t="str">
        <f>_xlfn.TEXTBEFORE(A740,"")</f>
        <v/>
      </c>
      <c r="L740" s="114"/>
      <c r="M740" s="119"/>
      <c r="N740" s="279"/>
      <c r="O740" s="118"/>
      <c r="P740" s="280" t="s">
        <v>1520</v>
      </c>
      <c r="Q740" s="572" t="s">
        <v>74</v>
      </c>
      <c r="R740" s="704" t="s">
        <v>1266</v>
      </c>
      <c r="S740" s="389" t="s">
        <v>189</v>
      </c>
      <c r="T740" s="115"/>
      <c r="U740" s="129"/>
      <c r="V740" s="114"/>
      <c r="W740" s="114"/>
      <c r="X740" s="114"/>
      <c r="Y740" s="114"/>
      <c r="Z740" s="116"/>
      <c r="AA740" s="127"/>
      <c r="AB740" s="124"/>
      <c r="AC740" s="114"/>
      <c r="AD740" s="114"/>
      <c r="AE740" s="114"/>
      <c r="AF740" s="114"/>
      <c r="AH740" s="352"/>
      <c r="AI740" s="115"/>
      <c r="AJ740" s="115"/>
      <c r="AK740" s="115"/>
      <c r="AM740" s="643"/>
    </row>
    <row r="741" spans="1:39" ht="12.95" customHeight="1" x14ac:dyDescent="0.15">
      <c r="A741" s="289" t="s">
        <v>1335</v>
      </c>
      <c r="B741" s="527" t="str">
        <f>IF(COUNTIF($A$2:A741,A741)&gt;1,"Doublon","")</f>
        <v>Doublon</v>
      </c>
      <c r="C741" s="115"/>
      <c r="D741" s="127" t="s">
        <v>497</v>
      </c>
      <c r="E741" s="127"/>
      <c r="F741" s="676" t="str">
        <f>MID(A741,SEARCH("",A741)+1,99)</f>
        <v>ohnGrisham</v>
      </c>
      <c r="G741" s="676"/>
      <c r="H741" s="814" t="str">
        <f>SUBSTITUTE(A741,CHAR(160),CHAR(32))</f>
        <v>JohnGrisham</v>
      </c>
      <c r="I741" s="814"/>
      <c r="J741" s="814" t="str">
        <f>TRIM(SUBSTITUTE(CLEAN(Tableau11[[#This Row],[Auteur]]),CHAR(160),CHAR(32)))</f>
        <v>JohnGrisham</v>
      </c>
      <c r="K741" s="801" t="str">
        <f>_xlfn.TEXTBEFORE(A741,"")</f>
        <v/>
      </c>
      <c r="L741" s="114"/>
      <c r="M741" s="119"/>
      <c r="N741" s="279"/>
      <c r="O741" s="118"/>
      <c r="P741" s="280" t="s">
        <v>1521</v>
      </c>
      <c r="Q741" s="572" t="s">
        <v>74</v>
      </c>
      <c r="R741" s="704" t="s">
        <v>1266</v>
      </c>
      <c r="S741" s="389" t="s">
        <v>189</v>
      </c>
      <c r="T741" s="115"/>
      <c r="U741" s="129"/>
      <c r="V741" s="114"/>
      <c r="W741" s="114"/>
      <c r="X741" s="114"/>
      <c r="Y741" s="114"/>
      <c r="Z741" s="116"/>
      <c r="AA741" s="127"/>
      <c r="AB741" s="124"/>
      <c r="AC741" s="114"/>
      <c r="AD741" s="114"/>
      <c r="AE741" s="114"/>
      <c r="AF741" s="114"/>
      <c r="AH741" s="352"/>
      <c r="AI741" s="115"/>
      <c r="AJ741" s="115"/>
      <c r="AK741" s="115"/>
      <c r="AM741" s="643"/>
    </row>
    <row r="742" spans="1:39" ht="12.95" customHeight="1" x14ac:dyDescent="0.15">
      <c r="A742" s="289" t="s">
        <v>1335</v>
      </c>
      <c r="B742" s="527" t="str">
        <f>IF(COUNTIF($A$2:A742,A742)&gt;1,"Doublon","")</f>
        <v>Doublon</v>
      </c>
      <c r="C742" s="115"/>
      <c r="D742" s="127" t="s">
        <v>497</v>
      </c>
      <c r="E742" s="127"/>
      <c r="F742" s="676" t="str">
        <f>MID(A742,SEARCH("",A742)+1,99)</f>
        <v>ohnGrisham</v>
      </c>
      <c r="G742" s="676"/>
      <c r="H742" s="814" t="str">
        <f>SUBSTITUTE(A742,CHAR(160),CHAR(32))</f>
        <v>JohnGrisham</v>
      </c>
      <c r="I742" s="814"/>
      <c r="J742" s="814" t="str">
        <f>TRIM(SUBSTITUTE(CLEAN(Tableau11[[#This Row],[Auteur]]),CHAR(160),CHAR(32)))</f>
        <v>JohnGrisham</v>
      </c>
      <c r="K742" s="801" t="str">
        <f>_xlfn.TEXTBEFORE(A742,"")</f>
        <v/>
      </c>
      <c r="L742" s="114"/>
      <c r="M742" s="119"/>
      <c r="N742" s="279"/>
      <c r="O742" s="118"/>
      <c r="P742" s="280" t="s">
        <v>1522</v>
      </c>
      <c r="Q742" s="572" t="s">
        <v>74</v>
      </c>
      <c r="R742" s="704" t="s">
        <v>1266</v>
      </c>
      <c r="S742" s="389" t="s">
        <v>189</v>
      </c>
      <c r="T742" s="115"/>
      <c r="U742" s="129"/>
      <c r="V742" s="114"/>
      <c r="W742" s="114"/>
      <c r="X742" s="114"/>
      <c r="Y742" s="114"/>
      <c r="Z742" s="116"/>
      <c r="AA742" s="127"/>
      <c r="AB742" s="124"/>
      <c r="AC742" s="114"/>
      <c r="AD742" s="114"/>
      <c r="AE742" s="114"/>
      <c r="AF742" s="114"/>
      <c r="AH742" s="352"/>
      <c r="AI742" s="115"/>
      <c r="AJ742" s="115"/>
      <c r="AK742" s="115"/>
      <c r="AM742" s="643"/>
    </row>
    <row r="743" spans="1:39" ht="12.95" customHeight="1" x14ac:dyDescent="0.15">
      <c r="A743" s="289" t="s">
        <v>1335</v>
      </c>
      <c r="B743" s="527" t="str">
        <f>IF(COUNTIF($A$2:A743,A743)&gt;1,"Doublon","")</f>
        <v>Doublon</v>
      </c>
      <c r="C743" s="115"/>
      <c r="D743" s="127" t="s">
        <v>497</v>
      </c>
      <c r="E743" s="127"/>
      <c r="F743" s="676" t="str">
        <f>MID(A743,SEARCH("",A743)+1,99)</f>
        <v>ohnGrisham</v>
      </c>
      <c r="G743" s="676"/>
      <c r="H743" s="814" t="str">
        <f>SUBSTITUTE(A743,CHAR(160),CHAR(32))</f>
        <v>JohnGrisham</v>
      </c>
      <c r="I743" s="814"/>
      <c r="J743" s="814" t="str">
        <f>TRIM(SUBSTITUTE(CLEAN(Tableau11[[#This Row],[Auteur]]),CHAR(160),CHAR(32)))</f>
        <v>JohnGrisham</v>
      </c>
      <c r="K743" s="801" t="str">
        <f>_xlfn.TEXTBEFORE(A743,"")</f>
        <v/>
      </c>
      <c r="L743" s="114"/>
      <c r="M743" s="119"/>
      <c r="N743" s="279"/>
      <c r="O743" s="118"/>
      <c r="P743" s="280" t="s">
        <v>1523</v>
      </c>
      <c r="Q743" s="572" t="s">
        <v>74</v>
      </c>
      <c r="R743" s="704" t="s">
        <v>1266</v>
      </c>
      <c r="S743" s="389" t="s">
        <v>189</v>
      </c>
      <c r="T743" s="115"/>
      <c r="U743" s="129"/>
      <c r="V743" s="114"/>
      <c r="W743" s="114"/>
      <c r="X743" s="114"/>
      <c r="Y743" s="114"/>
      <c r="Z743" s="116"/>
      <c r="AA743" s="127"/>
      <c r="AB743" s="124"/>
      <c r="AC743" s="114"/>
      <c r="AD743" s="114"/>
      <c r="AE743" s="114"/>
      <c r="AF743" s="114"/>
      <c r="AH743" s="352"/>
      <c r="AI743" s="115"/>
      <c r="AJ743" s="115"/>
      <c r="AK743" s="115"/>
      <c r="AM743" s="643"/>
    </row>
    <row r="744" spans="1:39" ht="12.95" customHeight="1" x14ac:dyDescent="0.15">
      <c r="A744" s="289" t="s">
        <v>1335</v>
      </c>
      <c r="B744" s="527" t="str">
        <f>IF(COUNTIF($A$2:A744,A744)&gt;1,"Doublon","")</f>
        <v>Doublon</v>
      </c>
      <c r="C744" s="115"/>
      <c r="D744" s="127" t="s">
        <v>497</v>
      </c>
      <c r="E744" s="127"/>
      <c r="F744" s="676" t="str">
        <f>MID(A744,SEARCH("",A744)+1,99)</f>
        <v>ohnGrisham</v>
      </c>
      <c r="G744" s="676"/>
      <c r="H744" s="814" t="str">
        <f>SUBSTITUTE(A744,CHAR(160),CHAR(32))</f>
        <v>JohnGrisham</v>
      </c>
      <c r="I744" s="814"/>
      <c r="J744" s="814" t="str">
        <f>TRIM(SUBSTITUTE(CLEAN(Tableau11[[#This Row],[Auteur]]),CHAR(160),CHAR(32)))</f>
        <v>JohnGrisham</v>
      </c>
      <c r="K744" s="801" t="str">
        <f>_xlfn.TEXTBEFORE(A744,"")</f>
        <v/>
      </c>
      <c r="L744" s="114"/>
      <c r="M744" s="119"/>
      <c r="N744" s="279"/>
      <c r="O744" s="118"/>
      <c r="P744" s="280" t="s">
        <v>1524</v>
      </c>
      <c r="Q744" s="572" t="s">
        <v>74</v>
      </c>
      <c r="R744" s="704" t="s">
        <v>1266</v>
      </c>
      <c r="S744" s="389" t="s">
        <v>189</v>
      </c>
      <c r="T744" s="115"/>
      <c r="U744" s="129"/>
      <c r="V744" s="114"/>
      <c r="W744" s="114"/>
      <c r="X744" s="114"/>
      <c r="Y744" s="114"/>
      <c r="Z744" s="116"/>
      <c r="AA744" s="127"/>
      <c r="AB744" s="124"/>
      <c r="AC744" s="114"/>
      <c r="AD744" s="114"/>
      <c r="AE744" s="114"/>
      <c r="AF744" s="114"/>
      <c r="AH744" s="352"/>
      <c r="AI744" s="115"/>
      <c r="AJ744" s="115"/>
      <c r="AK744" s="115"/>
      <c r="AM744" s="643"/>
    </row>
    <row r="745" spans="1:39" ht="12.95" customHeight="1" x14ac:dyDescent="0.15">
      <c r="A745" s="289" t="s">
        <v>1335</v>
      </c>
      <c r="B745" s="527" t="str">
        <f>IF(COUNTIF($A$2:A745,A745)&gt;1,"Doublon","")</f>
        <v>Doublon</v>
      </c>
      <c r="C745" s="115"/>
      <c r="D745" s="127" t="s">
        <v>497</v>
      </c>
      <c r="E745" s="127"/>
      <c r="F745" s="676" t="str">
        <f>MID(A745,SEARCH("",A745)+1,99)</f>
        <v>ohnGrisham</v>
      </c>
      <c r="G745" s="676"/>
      <c r="H745" s="814" t="str">
        <f>SUBSTITUTE(A745,CHAR(160),CHAR(32))</f>
        <v>JohnGrisham</v>
      </c>
      <c r="I745" s="814"/>
      <c r="J745" s="814" t="str">
        <f>TRIM(SUBSTITUTE(CLEAN(Tableau11[[#This Row],[Auteur]]),CHAR(160),CHAR(32)))</f>
        <v>JohnGrisham</v>
      </c>
      <c r="K745" s="801" t="str">
        <f>_xlfn.TEXTBEFORE(A745,"")</f>
        <v/>
      </c>
      <c r="L745" s="114"/>
      <c r="M745" s="119"/>
      <c r="N745" s="279"/>
      <c r="O745" s="118"/>
      <c r="P745" s="280" t="s">
        <v>1525</v>
      </c>
      <c r="Q745" s="572" t="s">
        <v>74</v>
      </c>
      <c r="R745" s="704" t="s">
        <v>1266</v>
      </c>
      <c r="S745" s="389" t="s">
        <v>189</v>
      </c>
      <c r="T745" s="115"/>
      <c r="U745" s="129"/>
      <c r="V745" s="114"/>
      <c r="W745" s="114"/>
      <c r="X745" s="114"/>
      <c r="Y745" s="114"/>
      <c r="Z745" s="116"/>
      <c r="AA745" s="127"/>
      <c r="AB745" s="124"/>
      <c r="AC745" s="114"/>
      <c r="AD745" s="114"/>
      <c r="AE745" s="114"/>
      <c r="AF745" s="114"/>
      <c r="AH745" s="352"/>
      <c r="AI745" s="115"/>
      <c r="AJ745" s="115"/>
      <c r="AK745" s="115"/>
      <c r="AM745" s="643"/>
    </row>
    <row r="746" spans="1:39" ht="12.95" customHeight="1" x14ac:dyDescent="0.15">
      <c r="A746" s="289" t="s">
        <v>1335</v>
      </c>
      <c r="B746" s="527" t="str">
        <f>IF(COUNTIF($A$2:A746,A746)&gt;1,"Doublon","")</f>
        <v>Doublon</v>
      </c>
      <c r="C746" s="115"/>
      <c r="D746" s="127" t="s">
        <v>497</v>
      </c>
      <c r="E746" s="127"/>
      <c r="F746" s="676" t="str">
        <f>MID(A746,SEARCH("",A746)+1,99)</f>
        <v>ohnGrisham</v>
      </c>
      <c r="G746" s="676"/>
      <c r="H746" s="814" t="str">
        <f>SUBSTITUTE(A746,CHAR(160),CHAR(32))</f>
        <v>JohnGrisham</v>
      </c>
      <c r="I746" s="814"/>
      <c r="J746" s="814" t="str">
        <f>TRIM(SUBSTITUTE(CLEAN(Tableau11[[#This Row],[Auteur]]),CHAR(160),CHAR(32)))</f>
        <v>JohnGrisham</v>
      </c>
      <c r="K746" s="801" t="str">
        <f>_xlfn.TEXTBEFORE(A746,"")</f>
        <v/>
      </c>
      <c r="L746" s="114"/>
      <c r="M746" s="119"/>
      <c r="N746" s="279"/>
      <c r="O746" s="118"/>
      <c r="P746" s="280" t="s">
        <v>1526</v>
      </c>
      <c r="Q746" s="572" t="s">
        <v>74</v>
      </c>
      <c r="R746" s="704" t="s">
        <v>1266</v>
      </c>
      <c r="S746" s="389" t="s">
        <v>189</v>
      </c>
      <c r="T746" s="115"/>
      <c r="U746" s="129"/>
      <c r="V746" s="114"/>
      <c r="W746" s="114"/>
      <c r="X746" s="114"/>
      <c r="Y746" s="114"/>
      <c r="Z746" s="116"/>
      <c r="AA746" s="127"/>
      <c r="AB746" s="124"/>
      <c r="AC746" s="114"/>
      <c r="AD746" s="114"/>
      <c r="AE746" s="114"/>
      <c r="AF746" s="114"/>
      <c r="AH746" s="352"/>
      <c r="AI746" s="115"/>
      <c r="AJ746" s="115"/>
      <c r="AK746" s="115"/>
      <c r="AM746" s="643"/>
    </row>
    <row r="747" spans="1:39" ht="12.95" customHeight="1" x14ac:dyDescent="0.15">
      <c r="A747" s="289" t="s">
        <v>1335</v>
      </c>
      <c r="B747" s="527" t="str">
        <f>IF(COUNTIF($A$2:A747,A747)&gt;1,"Doublon","")</f>
        <v>Doublon</v>
      </c>
      <c r="C747" s="115"/>
      <c r="D747" s="127" t="s">
        <v>497</v>
      </c>
      <c r="E747" s="127"/>
      <c r="F747" s="676" t="str">
        <f>MID(A747,SEARCH("",A747)+1,99)</f>
        <v>ohnGrisham</v>
      </c>
      <c r="G747" s="676"/>
      <c r="H747" s="814" t="str">
        <f>SUBSTITUTE(A747,CHAR(160),CHAR(32))</f>
        <v>JohnGrisham</v>
      </c>
      <c r="I747" s="814"/>
      <c r="J747" s="814" t="str">
        <f>TRIM(SUBSTITUTE(CLEAN(Tableau11[[#This Row],[Auteur]]),CHAR(160),CHAR(32)))</f>
        <v>JohnGrisham</v>
      </c>
      <c r="K747" s="801" t="str">
        <f>_xlfn.TEXTBEFORE(A747,"")</f>
        <v/>
      </c>
      <c r="L747" s="114"/>
      <c r="M747" s="119"/>
      <c r="N747" s="279"/>
      <c r="O747" s="118"/>
      <c r="P747" s="280" t="s">
        <v>1527</v>
      </c>
      <c r="Q747" s="572" t="s">
        <v>74</v>
      </c>
      <c r="R747" s="704" t="s">
        <v>1266</v>
      </c>
      <c r="S747" s="389" t="s">
        <v>189</v>
      </c>
      <c r="T747" s="115"/>
      <c r="U747" s="129"/>
      <c r="V747" s="114"/>
      <c r="W747" s="114"/>
      <c r="X747" s="114"/>
      <c r="Y747" s="114"/>
      <c r="Z747" s="116"/>
      <c r="AA747" s="127"/>
      <c r="AB747" s="124"/>
      <c r="AC747" s="114"/>
      <c r="AD747" s="114"/>
      <c r="AE747" s="114"/>
      <c r="AF747" s="114"/>
      <c r="AH747" s="352"/>
      <c r="AI747" s="115"/>
      <c r="AJ747" s="115"/>
      <c r="AK747" s="115"/>
      <c r="AM747" s="643"/>
    </row>
    <row r="748" spans="1:39" ht="12.95" customHeight="1" x14ac:dyDescent="0.15">
      <c r="A748" s="289" t="s">
        <v>1335</v>
      </c>
      <c r="B748" s="527" t="str">
        <f>IF(COUNTIF($A$2:A748,A748)&gt;1,"Doublon","")</f>
        <v>Doublon</v>
      </c>
      <c r="C748" s="115"/>
      <c r="D748" s="127" t="s">
        <v>497</v>
      </c>
      <c r="E748" s="127"/>
      <c r="F748" s="676" t="str">
        <f>MID(A748,SEARCH("",A748)+1,99)</f>
        <v>ohnGrisham</v>
      </c>
      <c r="G748" s="676"/>
      <c r="H748" s="814" t="str">
        <f>SUBSTITUTE(A748,CHAR(160),CHAR(32))</f>
        <v>JohnGrisham</v>
      </c>
      <c r="I748" s="814"/>
      <c r="J748" s="814" t="str">
        <f>TRIM(SUBSTITUTE(CLEAN(Tableau11[[#This Row],[Auteur]]),CHAR(160),CHAR(32)))</f>
        <v>JohnGrisham</v>
      </c>
      <c r="K748" s="801" t="str">
        <f>_xlfn.TEXTBEFORE(A748,"")</f>
        <v/>
      </c>
      <c r="L748" s="114"/>
      <c r="M748" s="119"/>
      <c r="N748" s="279"/>
      <c r="O748" s="118"/>
      <c r="P748" s="280" t="s">
        <v>1528</v>
      </c>
      <c r="Q748" s="572" t="s">
        <v>74</v>
      </c>
      <c r="R748" s="704" t="s">
        <v>1266</v>
      </c>
      <c r="S748" s="389" t="s">
        <v>189</v>
      </c>
      <c r="T748" s="115"/>
      <c r="U748" s="129"/>
      <c r="V748" s="114"/>
      <c r="W748" s="114"/>
      <c r="X748" s="114"/>
      <c r="Y748" s="114"/>
      <c r="Z748" s="116"/>
      <c r="AA748" s="127"/>
      <c r="AB748" s="124"/>
      <c r="AC748" s="114"/>
      <c r="AD748" s="114"/>
      <c r="AE748" s="114"/>
      <c r="AF748" s="114"/>
      <c r="AH748" s="352"/>
      <c r="AI748" s="115"/>
      <c r="AJ748" s="115"/>
      <c r="AK748" s="115"/>
      <c r="AM748" s="643"/>
    </row>
    <row r="749" spans="1:39" ht="12.95" customHeight="1" x14ac:dyDescent="0.15">
      <c r="A749" s="289" t="s">
        <v>1335</v>
      </c>
      <c r="B749" s="527" t="str">
        <f>IF(COUNTIF($A$2:A749,A749)&gt;1,"Doublon","")</f>
        <v>Doublon</v>
      </c>
      <c r="C749" s="115"/>
      <c r="D749" s="127" t="s">
        <v>497</v>
      </c>
      <c r="E749" s="127"/>
      <c r="F749" s="676" t="str">
        <f>MID(A749,SEARCH("",A749)+1,99)</f>
        <v>ohnGrisham</v>
      </c>
      <c r="G749" s="676"/>
      <c r="H749" s="814" t="str">
        <f>SUBSTITUTE(A749,CHAR(160),CHAR(32))</f>
        <v>JohnGrisham</v>
      </c>
      <c r="I749" s="814"/>
      <c r="J749" s="814" t="str">
        <f>TRIM(SUBSTITUTE(CLEAN(Tableau11[[#This Row],[Auteur]]),CHAR(160),CHAR(32)))</f>
        <v>JohnGrisham</v>
      </c>
      <c r="K749" s="801" t="str">
        <f>_xlfn.TEXTBEFORE(A749,"")</f>
        <v/>
      </c>
      <c r="L749" s="114"/>
      <c r="M749" s="119"/>
      <c r="N749" s="279"/>
      <c r="O749" s="118"/>
      <c r="P749" s="280" t="s">
        <v>1529</v>
      </c>
      <c r="Q749" s="572" t="s">
        <v>74</v>
      </c>
      <c r="R749" s="704" t="s">
        <v>1266</v>
      </c>
      <c r="S749" s="389" t="s">
        <v>189</v>
      </c>
      <c r="T749" s="115"/>
      <c r="U749" s="129"/>
      <c r="V749" s="114"/>
      <c r="W749" s="114"/>
      <c r="X749" s="114"/>
      <c r="Y749" s="114"/>
      <c r="Z749" s="116"/>
      <c r="AA749" s="127"/>
      <c r="AB749" s="124"/>
      <c r="AC749" s="114"/>
      <c r="AD749" s="114"/>
      <c r="AE749" s="114"/>
      <c r="AF749" s="114"/>
      <c r="AH749" s="352"/>
      <c r="AI749" s="115"/>
      <c r="AJ749" s="115"/>
      <c r="AK749" s="115"/>
      <c r="AM749" s="643"/>
    </row>
    <row r="750" spans="1:39" ht="12.95" customHeight="1" x14ac:dyDescent="0.15">
      <c r="A750" s="289" t="s">
        <v>1335</v>
      </c>
      <c r="B750" s="527" t="str">
        <f>IF(COUNTIF($A$2:A750,A750)&gt;1,"Doublon","")</f>
        <v>Doublon</v>
      </c>
      <c r="C750" s="115"/>
      <c r="D750" s="127" t="s">
        <v>497</v>
      </c>
      <c r="E750" s="127"/>
      <c r="F750" s="676" t="str">
        <f>MID(A750,SEARCH("",A750)+1,99)</f>
        <v>ohnGrisham</v>
      </c>
      <c r="G750" s="676"/>
      <c r="H750" s="814" t="str">
        <f>SUBSTITUTE(A750,CHAR(160),CHAR(32))</f>
        <v>JohnGrisham</v>
      </c>
      <c r="I750" s="814"/>
      <c r="J750" s="814" t="str">
        <f>TRIM(SUBSTITUTE(CLEAN(Tableau11[[#This Row],[Auteur]]),CHAR(160),CHAR(32)))</f>
        <v>JohnGrisham</v>
      </c>
      <c r="K750" s="801" t="str">
        <f>_xlfn.TEXTBEFORE(A750,"")</f>
        <v/>
      </c>
      <c r="L750" s="114"/>
      <c r="M750" s="119"/>
      <c r="N750" s="279"/>
      <c r="O750" s="118"/>
      <c r="P750" s="280" t="s">
        <v>1530</v>
      </c>
      <c r="Q750" s="572" t="s">
        <v>74</v>
      </c>
      <c r="R750" s="704" t="s">
        <v>1266</v>
      </c>
      <c r="S750" s="389" t="s">
        <v>189</v>
      </c>
      <c r="T750" s="115"/>
      <c r="U750" s="129"/>
      <c r="V750" s="114"/>
      <c r="W750" s="114"/>
      <c r="X750" s="114"/>
      <c r="Y750" s="114"/>
      <c r="Z750" s="116"/>
      <c r="AA750" s="127"/>
      <c r="AB750" s="124"/>
      <c r="AC750" s="114"/>
      <c r="AD750" s="114"/>
      <c r="AE750" s="114"/>
      <c r="AF750" s="114"/>
      <c r="AH750" s="352"/>
      <c r="AI750" s="115"/>
      <c r="AJ750" s="115"/>
      <c r="AK750" s="115"/>
      <c r="AM750" s="643"/>
    </row>
    <row r="751" spans="1:39" ht="12.95" customHeight="1" x14ac:dyDescent="0.15">
      <c r="A751" s="232" t="s">
        <v>1340</v>
      </c>
      <c r="B751" s="527" t="str">
        <f>IF(COUNTIF($A$2:A751,A751)&gt;1,"Doublon","")</f>
        <v/>
      </c>
      <c r="C751" s="122" t="s">
        <v>20</v>
      </c>
      <c r="D751" s="127" t="s">
        <v>504</v>
      </c>
      <c r="E751" s="127"/>
      <c r="F751" s="676" t="str">
        <f>MID(A751,SEARCH("",A751)+1,99)</f>
        <v>ohnHart</v>
      </c>
      <c r="G751" s="676"/>
      <c r="H751" s="814" t="str">
        <f>SUBSTITUTE(A751,CHAR(160),CHAR(32))</f>
        <v>JohnHart</v>
      </c>
      <c r="I751" s="814"/>
      <c r="J751" s="814" t="str">
        <f>TRIM(SUBSTITUTE(CLEAN(Tableau11[[#This Row],[Auteur]]),CHAR(160),CHAR(32)))</f>
        <v>JohnHart</v>
      </c>
      <c r="K751" s="801" t="str">
        <f>_xlfn.TEXTBEFORE(A751,"")</f>
        <v/>
      </c>
      <c r="L751" s="116" t="s">
        <v>20</v>
      </c>
      <c r="M751" s="119"/>
      <c r="N751" s="290" t="s">
        <v>22</v>
      </c>
      <c r="O751" s="118"/>
      <c r="P751" s="121" t="s">
        <v>1341</v>
      </c>
      <c r="Q751" s="572" t="s">
        <v>85</v>
      </c>
      <c r="R751" s="704" t="s">
        <v>1266</v>
      </c>
      <c r="S751" s="389" t="s">
        <v>189</v>
      </c>
      <c r="T751" s="115"/>
      <c r="U751" s="291"/>
      <c r="V751" s="115"/>
      <c r="W751" s="115"/>
      <c r="X751" s="115"/>
      <c r="Y751" s="115"/>
      <c r="Z751" s="232" t="s">
        <v>1340</v>
      </c>
      <c r="AA751" s="131" t="s">
        <v>504</v>
      </c>
      <c r="AB751" s="124"/>
      <c r="AC751" s="115"/>
      <c r="AD751" s="115"/>
      <c r="AE751" s="115"/>
      <c r="AF751" s="115"/>
      <c r="AH751" s="352"/>
      <c r="AI751" s="115"/>
      <c r="AJ751" s="115"/>
      <c r="AK751" s="115"/>
      <c r="AM751" s="643"/>
    </row>
    <row r="752" spans="1:39" ht="12.95" customHeight="1" x14ac:dyDescent="0.15">
      <c r="A752" s="284" t="s">
        <v>2188</v>
      </c>
      <c r="B752" s="527" t="str">
        <f>IF(COUNTIF($A$2:A752,A752)&gt;1,"Doublon","")</f>
        <v/>
      </c>
      <c r="C752" s="122" t="s">
        <v>20</v>
      </c>
      <c r="D752" s="127" t="s">
        <v>506</v>
      </c>
      <c r="E752" s="127"/>
      <c r="F752" s="676" t="str">
        <f>MID(A752,SEARCH("",A752)+1,99)</f>
        <v>ohnHarvey</v>
      </c>
      <c r="G752" s="676"/>
      <c r="H752" s="814" t="str">
        <f>SUBSTITUTE(A752,CHAR(160),CHAR(32))</f>
        <v>JohnHarvey</v>
      </c>
      <c r="I752" s="814"/>
      <c r="J752" s="814" t="str">
        <f>TRIM(SUBSTITUTE(CLEAN(Tableau11[[#This Row],[Auteur]]),CHAR(160),CHAR(32)))</f>
        <v>JohnHarvey</v>
      </c>
      <c r="K752" s="801" t="str">
        <f>_xlfn.TEXTBEFORE(A752,"")</f>
        <v/>
      </c>
      <c r="L752" s="114"/>
      <c r="M752" s="119"/>
      <c r="N752" s="279"/>
      <c r="O752" s="118"/>
      <c r="P752" s="294" t="s">
        <v>2189</v>
      </c>
      <c r="Q752" s="572" t="s">
        <v>24</v>
      </c>
      <c r="R752" s="706" t="s">
        <v>2113</v>
      </c>
      <c r="S752" s="389" t="s">
        <v>189</v>
      </c>
      <c r="T752" s="115"/>
      <c r="U752" s="129"/>
      <c r="V752" s="114"/>
      <c r="W752" s="114"/>
      <c r="X752" s="116" t="s">
        <v>30</v>
      </c>
      <c r="Y752" s="114"/>
      <c r="Z752" s="284" t="s">
        <v>2188</v>
      </c>
      <c r="AA752" s="131" t="s">
        <v>506</v>
      </c>
      <c r="AB752" s="124"/>
      <c r="AC752" s="116"/>
      <c r="AD752" s="116"/>
      <c r="AE752" s="116"/>
      <c r="AF752" s="116"/>
      <c r="AH752" s="352"/>
      <c r="AI752" s="115"/>
      <c r="AJ752" s="115"/>
      <c r="AK752" s="115"/>
      <c r="AM752" s="643"/>
    </row>
    <row r="753" spans="1:39" ht="12.95" customHeight="1" x14ac:dyDescent="0.15">
      <c r="A753" s="333" t="s">
        <v>1342</v>
      </c>
      <c r="B753" s="527" t="str">
        <f>IF(COUNTIF($A$2:A753,A753)&gt;1,"Doublon","")</f>
        <v/>
      </c>
      <c r="C753" s="115"/>
      <c r="D753" s="127" t="s">
        <v>508</v>
      </c>
      <c r="E753" s="127"/>
      <c r="F753" s="676" t="str">
        <f>MID(A753,SEARCH("",A753)+1,99)</f>
        <v>ohnKatzenbach</v>
      </c>
      <c r="G753" s="676"/>
      <c r="H753" s="814" t="str">
        <f>SUBSTITUTE(A753,CHAR(160),CHAR(32))</f>
        <v>JohnKatzenbach</v>
      </c>
      <c r="I753" s="814"/>
      <c r="J753" s="814" t="str">
        <f>TRIM(SUBSTITUTE(CLEAN(Tableau11[[#This Row],[Auteur]]),CHAR(160),CHAR(32)))</f>
        <v>JohnKatzenbach</v>
      </c>
      <c r="K753" s="801" t="str">
        <f>_xlfn.TEXTBEFORE(A753,"")</f>
        <v/>
      </c>
      <c r="L753" s="116" t="s">
        <v>20</v>
      </c>
      <c r="M753" s="119"/>
      <c r="N753" s="276" t="s">
        <v>22</v>
      </c>
      <c r="O753" s="118"/>
      <c r="P753" s="327" t="s">
        <v>1343</v>
      </c>
      <c r="Q753" s="572" t="s">
        <v>85</v>
      </c>
      <c r="R753" s="704" t="s">
        <v>1266</v>
      </c>
      <c r="S753" s="389" t="s">
        <v>189</v>
      </c>
      <c r="T753" s="115"/>
      <c r="U753" s="129"/>
      <c r="V753" s="114"/>
      <c r="W753" s="114"/>
      <c r="X753" s="114"/>
      <c r="Y753" s="114"/>
      <c r="Z753" s="114"/>
      <c r="AA753" s="127"/>
      <c r="AB753" s="124"/>
      <c r="AC753" s="114"/>
      <c r="AD753" s="114"/>
      <c r="AE753" s="114"/>
      <c r="AF753" s="114"/>
      <c r="AH753" s="352"/>
      <c r="AI753" s="115"/>
      <c r="AJ753" s="115"/>
      <c r="AK753" s="115"/>
      <c r="AM753" s="643"/>
    </row>
    <row r="754" spans="1:39" ht="12.95" customHeight="1" x14ac:dyDescent="0.15">
      <c r="A754" s="333" t="s">
        <v>1342</v>
      </c>
      <c r="B754" s="527" t="str">
        <f>IF(COUNTIF($A$2:A754,A754)&gt;1,"Doublon","")</f>
        <v>Doublon</v>
      </c>
      <c r="C754" s="115"/>
      <c r="D754" s="127" t="s">
        <v>508</v>
      </c>
      <c r="E754" s="127"/>
      <c r="F754" s="676" t="str">
        <f>MID(A754,SEARCH("",A754)+1,99)</f>
        <v>ohnKatzenbach</v>
      </c>
      <c r="G754" s="676"/>
      <c r="H754" s="814" t="str">
        <f>SUBSTITUTE(A754,CHAR(160),CHAR(32))</f>
        <v>JohnKatzenbach</v>
      </c>
      <c r="I754" s="814"/>
      <c r="J754" s="814" t="str">
        <f>TRIM(SUBSTITUTE(CLEAN(Tableau11[[#This Row],[Auteur]]),CHAR(160),CHAR(32)))</f>
        <v>JohnKatzenbach</v>
      </c>
      <c r="K754" s="801" t="str">
        <f>_xlfn.TEXTBEFORE(A754,"")</f>
        <v/>
      </c>
      <c r="L754" s="116" t="s">
        <v>20</v>
      </c>
      <c r="M754" s="119"/>
      <c r="N754" s="276" t="s">
        <v>22</v>
      </c>
      <c r="O754" s="118" t="s">
        <v>30</v>
      </c>
      <c r="P754" s="327" t="s">
        <v>1344</v>
      </c>
      <c r="Q754" s="572" t="s">
        <v>85</v>
      </c>
      <c r="R754" s="704" t="s">
        <v>1266</v>
      </c>
      <c r="S754" s="389" t="s">
        <v>189</v>
      </c>
      <c r="T754" s="115"/>
      <c r="U754" s="129"/>
      <c r="V754" s="114"/>
      <c r="W754" s="114"/>
      <c r="X754" s="114"/>
      <c r="Y754" s="114"/>
      <c r="Z754" s="114"/>
      <c r="AA754" s="127"/>
      <c r="AB754" s="124"/>
      <c r="AC754" s="114"/>
      <c r="AD754" s="114"/>
      <c r="AE754" s="114"/>
      <c r="AF754" s="114"/>
      <c r="AH754" s="352"/>
      <c r="AI754" s="115"/>
      <c r="AJ754" s="115"/>
      <c r="AK754" s="115"/>
      <c r="AM754" s="643"/>
    </row>
    <row r="755" spans="1:39" ht="12.95" customHeight="1" x14ac:dyDescent="0.15">
      <c r="A755" s="333" t="s">
        <v>1342</v>
      </c>
      <c r="B755" s="527" t="str">
        <f>IF(COUNTIF($A$2:A755,A755)&gt;1,"Doublon","")</f>
        <v>Doublon</v>
      </c>
      <c r="C755" s="115"/>
      <c r="D755" s="127" t="s">
        <v>508</v>
      </c>
      <c r="E755" s="127"/>
      <c r="F755" s="676" t="str">
        <f>MID(A755,SEARCH("",A755)+1,99)</f>
        <v>ohnKatzenbach</v>
      </c>
      <c r="G755" s="676"/>
      <c r="H755" s="814" t="str">
        <f>SUBSTITUTE(A755,CHAR(160),CHAR(32))</f>
        <v>JohnKatzenbach</v>
      </c>
      <c r="I755" s="814"/>
      <c r="J755" s="814" t="str">
        <f>TRIM(SUBSTITUTE(CLEAN(Tableau11[[#This Row],[Auteur]]),CHAR(160),CHAR(32)))</f>
        <v>JohnKatzenbach</v>
      </c>
      <c r="K755" s="801" t="str">
        <f>_xlfn.TEXTBEFORE(A755,"")</f>
        <v/>
      </c>
      <c r="L755" s="114"/>
      <c r="M755" s="119"/>
      <c r="N755" s="276" t="s">
        <v>22</v>
      </c>
      <c r="O755" s="282" t="s">
        <v>30</v>
      </c>
      <c r="P755" s="243" t="s">
        <v>511</v>
      </c>
      <c r="Q755" s="572" t="s">
        <v>85</v>
      </c>
      <c r="R755" s="704" t="s">
        <v>1266</v>
      </c>
      <c r="S755" s="389" t="s">
        <v>189</v>
      </c>
      <c r="T755" s="115"/>
      <c r="U755" s="292" t="s">
        <v>20</v>
      </c>
      <c r="V755" s="114"/>
      <c r="W755" s="114"/>
      <c r="X755" s="114"/>
      <c r="Y755" s="114"/>
      <c r="Z755" s="114"/>
      <c r="AA755" s="127"/>
      <c r="AB755" s="124"/>
      <c r="AC755" s="114"/>
      <c r="AD755" s="114"/>
      <c r="AE755" s="114"/>
      <c r="AF755" s="114"/>
      <c r="AH755" s="352"/>
      <c r="AI755" s="115"/>
      <c r="AJ755" s="115"/>
      <c r="AK755" s="115"/>
      <c r="AM755" s="643"/>
    </row>
    <row r="756" spans="1:39" ht="12.95" customHeight="1" x14ac:dyDescent="0.15">
      <c r="A756" s="333" t="s">
        <v>1342</v>
      </c>
      <c r="B756" s="527" t="str">
        <f>IF(COUNTIF($A$2:A756,A756)&gt;1,"Doublon","")</f>
        <v>Doublon</v>
      </c>
      <c r="C756" s="122" t="s">
        <v>20</v>
      </c>
      <c r="D756" s="127" t="s">
        <v>508</v>
      </c>
      <c r="E756" s="127"/>
      <c r="F756" s="676" t="str">
        <f>MID(A756,SEARCH("",A756)+1,99)</f>
        <v>ohnKatzenbach</v>
      </c>
      <c r="G756" s="676"/>
      <c r="H756" s="814" t="str">
        <f>SUBSTITUTE(A756,CHAR(160),CHAR(32))</f>
        <v>JohnKatzenbach</v>
      </c>
      <c r="I756" s="814"/>
      <c r="J756" s="814" t="str">
        <f>TRIM(SUBSTITUTE(CLEAN(Tableau11[[#This Row],[Auteur]]),CHAR(160),CHAR(32)))</f>
        <v>JohnKatzenbach</v>
      </c>
      <c r="K756" s="801" t="str">
        <f>_xlfn.TEXTBEFORE(A756,"")</f>
        <v/>
      </c>
      <c r="L756" s="116" t="s">
        <v>20</v>
      </c>
      <c r="M756" s="121" t="s">
        <v>20</v>
      </c>
      <c r="N756" s="276" t="s">
        <v>22</v>
      </c>
      <c r="O756" s="118"/>
      <c r="P756" s="327" t="s">
        <v>1345</v>
      </c>
      <c r="Q756" s="572" t="s">
        <v>85</v>
      </c>
      <c r="R756" s="704" t="s">
        <v>1266</v>
      </c>
      <c r="S756" s="389" t="s">
        <v>189</v>
      </c>
      <c r="T756" s="115"/>
      <c r="U756" s="129"/>
      <c r="V756" s="114"/>
      <c r="W756" s="114"/>
      <c r="X756" s="114"/>
      <c r="Y756" s="114"/>
      <c r="Z756" s="333" t="s">
        <v>1342</v>
      </c>
      <c r="AA756" s="131" t="s">
        <v>508</v>
      </c>
      <c r="AB756" s="124"/>
      <c r="AC756" s="114"/>
      <c r="AD756" s="114"/>
      <c r="AE756" s="114"/>
      <c r="AF756" s="114"/>
      <c r="AH756" s="352"/>
      <c r="AI756" s="115"/>
      <c r="AJ756" s="115"/>
      <c r="AK756" s="115"/>
      <c r="AM756" s="643"/>
    </row>
    <row r="757" spans="1:39" ht="12.95" customHeight="1" x14ac:dyDescent="0.15">
      <c r="A757" s="333" t="s">
        <v>1342</v>
      </c>
      <c r="B757" s="527" t="str">
        <f>IF(COUNTIF($A$2:A757,A757)&gt;1,"Doublon","")</f>
        <v>Doublon</v>
      </c>
      <c r="C757" s="115"/>
      <c r="D757" s="127" t="s">
        <v>508</v>
      </c>
      <c r="E757" s="127"/>
      <c r="F757" s="676" t="str">
        <f>MID(A757,SEARCH("",A757)+1,99)</f>
        <v>ohnKatzenbach</v>
      </c>
      <c r="G757" s="676"/>
      <c r="H757" s="814" t="str">
        <f>SUBSTITUTE(A757,CHAR(160),CHAR(32))</f>
        <v>JohnKatzenbach</v>
      </c>
      <c r="I757" s="814"/>
      <c r="J757" s="814" t="str">
        <f>TRIM(SUBSTITUTE(CLEAN(Tableau11[[#This Row],[Auteur]]),CHAR(160),CHAR(32)))</f>
        <v>JohnKatzenbach</v>
      </c>
      <c r="K757" s="801" t="str">
        <f>_xlfn.TEXTBEFORE(A757,"")</f>
        <v/>
      </c>
      <c r="L757" s="116" t="s">
        <v>20</v>
      </c>
      <c r="M757" s="119"/>
      <c r="N757" s="276" t="s">
        <v>22</v>
      </c>
      <c r="O757" s="282"/>
      <c r="P757" s="243" t="s">
        <v>727</v>
      </c>
      <c r="Q757" s="572" t="s">
        <v>74</v>
      </c>
      <c r="R757" s="704" t="s">
        <v>1266</v>
      </c>
      <c r="S757" s="744" t="s">
        <v>189</v>
      </c>
      <c r="T757" s="115"/>
      <c r="U757" s="292"/>
      <c r="V757" s="114"/>
      <c r="W757" s="114"/>
      <c r="X757" s="114"/>
      <c r="Y757" s="114"/>
      <c r="Z757" s="114"/>
      <c r="AA757" s="127"/>
      <c r="AB757" s="124"/>
      <c r="AC757" s="114"/>
      <c r="AD757" s="114"/>
      <c r="AE757" s="114"/>
      <c r="AF757" s="114"/>
      <c r="AH757" s="352"/>
      <c r="AI757" s="115"/>
      <c r="AJ757" s="115"/>
      <c r="AK757" s="115"/>
      <c r="AM757" s="643"/>
    </row>
    <row r="758" spans="1:39" ht="12.95" customHeight="1" x14ac:dyDescent="0.15">
      <c r="A758" s="652" t="s">
        <v>1970</v>
      </c>
      <c r="C758" s="122" t="s">
        <v>20</v>
      </c>
      <c r="D758" s="675" t="s">
        <v>1146</v>
      </c>
      <c r="E758" s="676" t="s">
        <v>1146</v>
      </c>
      <c r="F758" s="676" t="str">
        <f>MID(A758,SEARCH("",A758)+1,99)</f>
        <v>﻿JohnLANTIGUA</v>
      </c>
      <c r="G758" s="676"/>
      <c r="H758" s="814" t="str">
        <f>SUBSTITUTE(A758,CHAR(160),CHAR(32))</f>
        <v>﻿﻿JohnLANTIGUA</v>
      </c>
      <c r="I758" s="814"/>
      <c r="J758" s="814" t="str">
        <f>TRIM(SUBSTITUTE(CLEAN(Tableau11[[#This Row],[Auteur]]),CHAR(160),CHAR(32)))</f>
        <v>﻿﻿JohnLANTIGUA</v>
      </c>
      <c r="K758" s="676" t="str">
        <f>_xlfn.TEXTBEFORE(A758,"")</f>
        <v/>
      </c>
      <c r="Q758" s="667" t="s">
        <v>1118</v>
      </c>
      <c r="R758" s="705" t="s">
        <v>1843</v>
      </c>
      <c r="S758" s="389" t="s">
        <v>189</v>
      </c>
      <c r="AM758" s="643"/>
    </row>
    <row r="759" spans="1:39" ht="12.95" customHeight="1" x14ac:dyDescent="0.15">
      <c r="A759" s="284" t="s">
        <v>2190</v>
      </c>
      <c r="B759" s="527" t="str">
        <f>IF(COUNTIF($A$2:A759,A759)&gt;1,"Doublon","")</f>
        <v/>
      </c>
      <c r="C759" s="115"/>
      <c r="D759" s="127" t="s">
        <v>512</v>
      </c>
      <c r="E759" s="127"/>
      <c r="F759" s="676" t="str">
        <f>MID(A759,SEARCH("",A759)+1,99)</f>
        <v>ohnLeCarré</v>
      </c>
      <c r="G759" s="676"/>
      <c r="H759" s="814" t="str">
        <f>SUBSTITUTE(A759,CHAR(160),CHAR(32))</f>
        <v>JohnLeCarré</v>
      </c>
      <c r="I759" s="814"/>
      <c r="J759" s="814" t="str">
        <f>TRIM(SUBSTITUTE(CLEAN(Tableau11[[#This Row],[Auteur]]),CHAR(160),CHAR(32)))</f>
        <v>JohnLeCarré</v>
      </c>
      <c r="K759" s="801" t="str">
        <f>_xlfn.TEXTBEFORE(A759,"")</f>
        <v/>
      </c>
      <c r="L759" s="114"/>
      <c r="M759" s="119"/>
      <c r="N759" s="279"/>
      <c r="O759" s="118"/>
      <c r="P759" s="133" t="s">
        <v>2191</v>
      </c>
      <c r="Q759" s="572" t="s">
        <v>31</v>
      </c>
      <c r="R759" s="706" t="s">
        <v>2113</v>
      </c>
      <c r="S759" s="389" t="s">
        <v>189</v>
      </c>
      <c r="T759" s="115"/>
      <c r="U759" s="129"/>
      <c r="V759" s="114"/>
      <c r="W759" s="114"/>
      <c r="X759" s="114"/>
      <c r="Y759" s="114"/>
      <c r="Z759" s="114"/>
      <c r="AA759" s="127"/>
      <c r="AB759" s="124"/>
      <c r="AC759" s="114"/>
      <c r="AD759" s="114"/>
      <c r="AE759" s="114"/>
      <c r="AF759" s="114"/>
      <c r="AH759" s="352"/>
      <c r="AI759" s="115"/>
      <c r="AJ759" s="115"/>
      <c r="AK759" s="115"/>
      <c r="AM759" s="643"/>
    </row>
    <row r="760" spans="1:39" ht="12.95" customHeight="1" x14ac:dyDescent="0.15">
      <c r="A760" s="284" t="s">
        <v>2190</v>
      </c>
      <c r="B760" s="527" t="str">
        <f>IF(COUNTIF($A$2:A760,A760)&gt;1,"Doublon","")</f>
        <v>Doublon</v>
      </c>
      <c r="C760" s="115"/>
      <c r="D760" s="127" t="s">
        <v>512</v>
      </c>
      <c r="E760" s="127"/>
      <c r="F760" s="676" t="str">
        <f>MID(A760,SEARCH("",A760)+1,99)</f>
        <v>ohnLeCarré</v>
      </c>
      <c r="G760" s="676"/>
      <c r="H760" s="814" t="str">
        <f>SUBSTITUTE(A760,CHAR(160),CHAR(32))</f>
        <v>JohnLeCarré</v>
      </c>
      <c r="I760" s="814"/>
      <c r="J760" s="814" t="str">
        <f>TRIM(SUBSTITUTE(CLEAN(Tableau11[[#This Row],[Auteur]]),CHAR(160),CHAR(32)))</f>
        <v>JohnLeCarré</v>
      </c>
      <c r="K760" s="801" t="str">
        <f>_xlfn.TEXTBEFORE(A760,"")</f>
        <v/>
      </c>
      <c r="L760" s="114"/>
      <c r="M760" s="119"/>
      <c r="N760" s="279"/>
      <c r="O760" s="118"/>
      <c r="P760" s="133" t="s">
        <v>2192</v>
      </c>
      <c r="Q760" s="572" t="s">
        <v>31</v>
      </c>
      <c r="R760" s="706" t="s">
        <v>2113</v>
      </c>
      <c r="S760" s="389" t="s">
        <v>189</v>
      </c>
      <c r="T760" s="115"/>
      <c r="U760" s="129"/>
      <c r="V760" s="114"/>
      <c r="W760" s="114"/>
      <c r="X760" s="114"/>
      <c r="Y760" s="114"/>
      <c r="Z760" s="114"/>
      <c r="AA760" s="127"/>
      <c r="AB760" s="124"/>
      <c r="AC760" s="114"/>
      <c r="AD760" s="114"/>
      <c r="AE760" s="114"/>
      <c r="AF760" s="114"/>
      <c r="AH760" s="352"/>
      <c r="AI760" s="115"/>
      <c r="AJ760" s="115"/>
      <c r="AK760" s="115"/>
      <c r="AM760" s="643"/>
    </row>
    <row r="761" spans="1:39" ht="12.95" customHeight="1" x14ac:dyDescent="0.15">
      <c r="A761" s="284" t="s">
        <v>2190</v>
      </c>
      <c r="B761" s="527" t="str">
        <f>IF(COUNTIF($A$2:A761,A761)&gt;1,"Doublon","")</f>
        <v>Doublon</v>
      </c>
      <c r="C761" s="115"/>
      <c r="D761" s="127" t="s">
        <v>512</v>
      </c>
      <c r="E761" s="127"/>
      <c r="F761" s="676" t="str">
        <f>MID(A761,SEARCH("",A761)+1,99)</f>
        <v>ohnLeCarré</v>
      </c>
      <c r="G761" s="676"/>
      <c r="H761" s="814" t="str">
        <f>SUBSTITUTE(A761,CHAR(160),CHAR(32))</f>
        <v>JohnLeCarré</v>
      </c>
      <c r="I761" s="814"/>
      <c r="J761" s="814" t="str">
        <f>TRIM(SUBSTITUTE(CLEAN(Tableau11[[#This Row],[Auteur]]),CHAR(160),CHAR(32)))</f>
        <v>JohnLeCarré</v>
      </c>
      <c r="K761" s="801" t="str">
        <f>_xlfn.TEXTBEFORE(A761,"")</f>
        <v/>
      </c>
      <c r="L761" s="114"/>
      <c r="M761" s="119"/>
      <c r="N761" s="279"/>
      <c r="O761" s="118"/>
      <c r="P761" s="133" t="s">
        <v>2193</v>
      </c>
      <c r="Q761" s="572" t="s">
        <v>31</v>
      </c>
      <c r="R761" s="706" t="s">
        <v>2113</v>
      </c>
      <c r="S761" s="389" t="s">
        <v>189</v>
      </c>
      <c r="T761" s="115"/>
      <c r="U761" s="129"/>
      <c r="V761" s="114"/>
      <c r="W761" s="114"/>
      <c r="X761" s="114"/>
      <c r="Y761" s="114"/>
      <c r="Z761" s="114"/>
      <c r="AA761" s="127"/>
      <c r="AB761" s="124"/>
      <c r="AC761" s="114"/>
      <c r="AD761" s="114"/>
      <c r="AE761" s="114"/>
      <c r="AF761" s="114"/>
      <c r="AH761" s="352"/>
      <c r="AI761" s="115"/>
      <c r="AJ761" s="115"/>
      <c r="AK761" s="115"/>
      <c r="AM761" s="643"/>
    </row>
    <row r="762" spans="1:39" ht="12.95" customHeight="1" x14ac:dyDescent="0.15">
      <c r="A762" s="284" t="s">
        <v>2190</v>
      </c>
      <c r="B762" s="527" t="str">
        <f>IF(COUNTIF($A$2:A762,A762)&gt;1,"Doublon","")</f>
        <v>Doublon</v>
      </c>
      <c r="C762" s="115"/>
      <c r="D762" s="127" t="s">
        <v>512</v>
      </c>
      <c r="E762" s="127"/>
      <c r="F762" s="676" t="str">
        <f>MID(A762,SEARCH("",A762)+1,99)</f>
        <v>ohnLeCarré</v>
      </c>
      <c r="G762" s="676"/>
      <c r="H762" s="814" t="str">
        <f>SUBSTITUTE(A762,CHAR(160),CHAR(32))</f>
        <v>JohnLeCarré</v>
      </c>
      <c r="I762" s="814"/>
      <c r="J762" s="814" t="str">
        <f>TRIM(SUBSTITUTE(CLEAN(Tableau11[[#This Row],[Auteur]]),CHAR(160),CHAR(32)))</f>
        <v>JohnLeCarré</v>
      </c>
      <c r="K762" s="801" t="str">
        <f>_xlfn.TEXTBEFORE(A762,"")</f>
        <v/>
      </c>
      <c r="L762" s="114"/>
      <c r="M762" s="119"/>
      <c r="N762" s="279"/>
      <c r="O762" s="118"/>
      <c r="P762" s="133" t="s">
        <v>2194</v>
      </c>
      <c r="Q762" s="572" t="s">
        <v>31</v>
      </c>
      <c r="R762" s="706" t="s">
        <v>2113</v>
      </c>
      <c r="S762" s="389" t="s">
        <v>189</v>
      </c>
      <c r="T762" s="115"/>
      <c r="U762" s="129"/>
      <c r="V762" s="114"/>
      <c r="W762" s="114"/>
      <c r="X762" s="114"/>
      <c r="Y762" s="114"/>
      <c r="Z762" s="114"/>
      <c r="AA762" s="127"/>
      <c r="AB762" s="124"/>
      <c r="AC762" s="114"/>
      <c r="AD762" s="114"/>
      <c r="AE762" s="114"/>
      <c r="AF762" s="114"/>
      <c r="AH762" s="352"/>
      <c r="AI762" s="115"/>
      <c r="AJ762" s="115"/>
      <c r="AK762" s="115"/>
      <c r="AM762" s="643"/>
    </row>
    <row r="763" spans="1:39" ht="12.95" customHeight="1" x14ac:dyDescent="0.15">
      <c r="A763" s="284" t="s">
        <v>2190</v>
      </c>
      <c r="B763" s="527" t="str">
        <f>IF(COUNTIF($A$2:A763,A763)&gt;1,"Doublon","")</f>
        <v>Doublon</v>
      </c>
      <c r="C763" s="115"/>
      <c r="D763" s="127" t="s">
        <v>512</v>
      </c>
      <c r="E763" s="127"/>
      <c r="F763" s="676" t="str">
        <f>MID(A763,SEARCH("",A763)+1,99)</f>
        <v>ohnLeCarré</v>
      </c>
      <c r="G763" s="676"/>
      <c r="H763" s="814" t="str">
        <f>SUBSTITUTE(A763,CHAR(160),CHAR(32))</f>
        <v>JohnLeCarré</v>
      </c>
      <c r="I763" s="814"/>
      <c r="J763" s="814" t="str">
        <f>TRIM(SUBSTITUTE(CLEAN(Tableau11[[#This Row],[Auteur]]),CHAR(160),CHAR(32)))</f>
        <v>JohnLeCarré</v>
      </c>
      <c r="K763" s="801" t="str">
        <f>_xlfn.TEXTBEFORE(A763,"")</f>
        <v/>
      </c>
      <c r="L763" s="114"/>
      <c r="M763" s="119"/>
      <c r="N763" s="279"/>
      <c r="O763" s="118"/>
      <c r="P763" s="133" t="s">
        <v>2195</v>
      </c>
      <c r="Q763" s="572" t="s">
        <v>31</v>
      </c>
      <c r="R763" s="706" t="s">
        <v>2113</v>
      </c>
      <c r="S763" s="389" t="s">
        <v>189</v>
      </c>
      <c r="T763" s="115"/>
      <c r="U763" s="129"/>
      <c r="V763" s="114"/>
      <c r="W763" s="114"/>
      <c r="X763" s="114"/>
      <c r="Y763" s="114"/>
      <c r="Z763" s="114"/>
      <c r="AA763" s="127"/>
      <c r="AB763" s="124"/>
      <c r="AC763" s="114"/>
      <c r="AD763" s="114"/>
      <c r="AE763" s="114"/>
      <c r="AF763" s="114"/>
      <c r="AH763" s="352"/>
      <c r="AI763" s="115"/>
      <c r="AJ763" s="115"/>
      <c r="AK763" s="115"/>
      <c r="AM763" s="643"/>
    </row>
    <row r="764" spans="1:39" ht="12.95" customHeight="1" x14ac:dyDescent="0.15">
      <c r="A764" s="284" t="s">
        <v>2190</v>
      </c>
      <c r="B764" s="527" t="str">
        <f>IF(COUNTIF($A$2:A764,A764)&gt;1,"Doublon","")</f>
        <v>Doublon</v>
      </c>
      <c r="C764" s="115"/>
      <c r="D764" s="127" t="s">
        <v>512</v>
      </c>
      <c r="E764" s="127"/>
      <c r="F764" s="676" t="str">
        <f>MID(A764,SEARCH("",A764)+1,99)</f>
        <v>ohnLeCarré</v>
      </c>
      <c r="G764" s="676"/>
      <c r="H764" s="814" t="str">
        <f>SUBSTITUTE(A764,CHAR(160),CHAR(32))</f>
        <v>JohnLeCarré</v>
      </c>
      <c r="I764" s="814"/>
      <c r="J764" s="814" t="str">
        <f>TRIM(SUBSTITUTE(CLEAN(Tableau11[[#This Row],[Auteur]]),CHAR(160),CHAR(32)))</f>
        <v>JohnLeCarré</v>
      </c>
      <c r="K764" s="801" t="str">
        <f>_xlfn.TEXTBEFORE(A764,"")</f>
        <v/>
      </c>
      <c r="L764" s="114"/>
      <c r="M764" s="119"/>
      <c r="N764" s="279"/>
      <c r="O764" s="118"/>
      <c r="P764" s="133" t="s">
        <v>2196</v>
      </c>
      <c r="Q764" s="572" t="s">
        <v>31</v>
      </c>
      <c r="R764" s="706" t="s">
        <v>2113</v>
      </c>
      <c r="S764" s="389" t="s">
        <v>189</v>
      </c>
      <c r="T764" s="115"/>
      <c r="U764" s="129"/>
      <c r="V764" s="114"/>
      <c r="W764" s="114"/>
      <c r="X764" s="114"/>
      <c r="Y764" s="114"/>
      <c r="Z764" s="114"/>
      <c r="AA764" s="127"/>
      <c r="AB764" s="124"/>
      <c r="AC764" s="114"/>
      <c r="AD764" s="114"/>
      <c r="AE764" s="114"/>
      <c r="AF764" s="114"/>
      <c r="AH764" s="352"/>
      <c r="AI764" s="115"/>
      <c r="AJ764" s="115"/>
      <c r="AK764" s="115"/>
      <c r="AM764" s="643"/>
    </row>
    <row r="765" spans="1:39" ht="12.95" customHeight="1" x14ac:dyDescent="0.15">
      <c r="A765" s="284" t="s">
        <v>2190</v>
      </c>
      <c r="B765" s="527" t="str">
        <f>IF(COUNTIF($A$2:A765,A765)&gt;1,"Doublon","")</f>
        <v>Doublon</v>
      </c>
      <c r="C765" s="122" t="s">
        <v>20</v>
      </c>
      <c r="D765" s="127" t="s">
        <v>512</v>
      </c>
      <c r="E765" s="127"/>
      <c r="F765" s="676" t="str">
        <f>MID(A765,SEARCH("",A765)+1,99)</f>
        <v>ohnLeCarré</v>
      </c>
      <c r="G765" s="676"/>
      <c r="H765" s="814" t="str">
        <f>SUBSTITUTE(A765,CHAR(160),CHAR(32))</f>
        <v>JohnLeCarré</v>
      </c>
      <c r="I765" s="814"/>
      <c r="J765" s="814" t="str">
        <f>TRIM(SUBSTITUTE(CLEAN(Tableau11[[#This Row],[Auteur]]),CHAR(160),CHAR(32)))</f>
        <v>JohnLeCarré</v>
      </c>
      <c r="K765" s="801" t="str">
        <f>_xlfn.TEXTBEFORE(A765,"")</f>
        <v/>
      </c>
      <c r="L765" s="114"/>
      <c r="M765" s="119"/>
      <c r="N765" s="279"/>
      <c r="O765" s="118"/>
      <c r="P765" s="133" t="s">
        <v>2197</v>
      </c>
      <c r="Q765" s="572" t="s">
        <v>24</v>
      </c>
      <c r="R765" s="706" t="s">
        <v>2113</v>
      </c>
      <c r="S765" s="389" t="s">
        <v>189</v>
      </c>
      <c r="T765" s="115"/>
      <c r="U765" s="129"/>
      <c r="V765" s="114"/>
      <c r="W765" s="114"/>
      <c r="X765" s="114"/>
      <c r="Y765" s="116" t="s">
        <v>30</v>
      </c>
      <c r="Z765" s="284" t="s">
        <v>2190</v>
      </c>
      <c r="AA765" s="131" t="s">
        <v>512</v>
      </c>
      <c r="AB765" s="124"/>
      <c r="AC765" s="114"/>
      <c r="AD765" s="114"/>
      <c r="AE765" s="114"/>
      <c r="AF765" s="114"/>
      <c r="AG765" s="125" t="s">
        <v>20</v>
      </c>
      <c r="AH765" s="352"/>
      <c r="AI765" s="115"/>
      <c r="AJ765" s="115"/>
      <c r="AK765" s="115"/>
      <c r="AM765" s="643"/>
    </row>
    <row r="766" spans="1:39" ht="12.95" customHeight="1" x14ac:dyDescent="0.15">
      <c r="A766" s="125" t="s">
        <v>2931</v>
      </c>
      <c r="B766" s="527" t="str">
        <f>IF(COUNTIF($A$2:A766,A766)&gt;1,"Doublon","")</f>
        <v/>
      </c>
      <c r="C766" s="122" t="s">
        <v>20</v>
      </c>
      <c r="D766" s="125" t="s">
        <v>920</v>
      </c>
      <c r="F766" s="676" t="str">
        <f>MID(A766,SEARCH("",A766)+1,99)</f>
        <v>ohnMarrs</v>
      </c>
      <c r="G766" s="676"/>
      <c r="H766" s="814" t="str">
        <f>SUBSTITUTE(A766,CHAR(160),CHAR(32))</f>
        <v>JohnMarrs</v>
      </c>
      <c r="I766" s="814"/>
      <c r="J766" s="814" t="str">
        <f>TRIM(SUBSTITUTE(CLEAN(Tableau11[[#This Row],[Auteur]]),CHAR(160),CHAR(32)))</f>
        <v>JohnMarrs</v>
      </c>
      <c r="K766" s="125" t="str">
        <f>_xlfn.TEXTBEFORE(A766,"")</f>
        <v/>
      </c>
      <c r="M766" s="119"/>
      <c r="O766" s="118"/>
      <c r="P766" s="577" t="s">
        <v>2932</v>
      </c>
      <c r="Q766" s="125" t="s">
        <v>2923</v>
      </c>
      <c r="R766" s="705" t="s">
        <v>917</v>
      </c>
      <c r="S766" s="389" t="s">
        <v>189</v>
      </c>
      <c r="T766" s="118"/>
      <c r="U766" s="129"/>
      <c r="Z766" s="125" t="s">
        <v>2931</v>
      </c>
      <c r="AA766" s="287" t="s">
        <v>920</v>
      </c>
      <c r="AM766" s="643"/>
    </row>
    <row r="767" spans="1:39" ht="12.95" customHeight="1" x14ac:dyDescent="0.15">
      <c r="A767" s="350" t="s">
        <v>1531</v>
      </c>
      <c r="B767" s="527" t="str">
        <f>IF(COUNTIF($A$2:A767,A767)&gt;1,"Doublon","")</f>
        <v/>
      </c>
      <c r="C767" s="122" t="s">
        <v>20</v>
      </c>
      <c r="D767" s="127" t="s">
        <v>833</v>
      </c>
      <c r="E767" s="127"/>
      <c r="F767" s="676" t="str">
        <f>MID(A767,SEARCH("",A767)+1,99)</f>
        <v>ohnVerdon</v>
      </c>
      <c r="G767" s="676"/>
      <c r="H767" s="814" t="str">
        <f>SUBSTITUTE(A767,CHAR(160),CHAR(32))</f>
        <v>JohnVerdon</v>
      </c>
      <c r="I767" s="814"/>
      <c r="J767" s="814" t="str">
        <f>TRIM(SUBSTITUTE(CLEAN(Tableau11[[#This Row],[Auteur]]),CHAR(160),CHAR(32)))</f>
        <v>JohnVerdon</v>
      </c>
      <c r="K767" s="801" t="str">
        <f>_xlfn.TEXTBEFORE(A767,"")</f>
        <v/>
      </c>
      <c r="M767" s="119"/>
      <c r="N767" s="162" t="s">
        <v>22</v>
      </c>
      <c r="O767" s="118"/>
      <c r="P767" s="549">
        <v>658</v>
      </c>
      <c r="Q767" s="572" t="s">
        <v>74</v>
      </c>
      <c r="R767" s="704" t="s">
        <v>1266</v>
      </c>
      <c r="S767" s="389" t="s">
        <v>189</v>
      </c>
      <c r="T767" s="299" t="s">
        <v>20</v>
      </c>
      <c r="U767" s="291"/>
      <c r="Z767" s="125" t="s">
        <v>1531</v>
      </c>
      <c r="AA767" s="131" t="s">
        <v>833</v>
      </c>
      <c r="AM767" s="643"/>
    </row>
    <row r="768" spans="1:39" ht="12.95" customHeight="1" x14ac:dyDescent="0.2">
      <c r="A768" s="297" t="s">
        <v>2051</v>
      </c>
      <c r="D768" s="624" t="str">
        <f>RIGHT(A768,LEN(A768)-SEARCH("",A768))</f>
        <v>ohnWilliams</v>
      </c>
      <c r="E768" s="624"/>
      <c r="F768" s="676" t="str">
        <f>MID(A768,SEARCH("",A768)+1,99)</f>
        <v>ohnWilliams</v>
      </c>
      <c r="G768" s="676"/>
      <c r="H768" s="814" t="str">
        <f>SUBSTITUTE(A768,CHAR(160),CHAR(32))</f>
        <v>JohnWilliams</v>
      </c>
      <c r="I768" s="814"/>
      <c r="J768" s="814" t="str">
        <f>TRIM(SUBSTITUTE(CLEAN(Tableau11[[#This Row],[Auteur]]),CHAR(160),CHAR(32)))</f>
        <v>JohnWilliams</v>
      </c>
      <c r="K768" s="624" t="str">
        <f>_xlfn.TEXTBEFORE(A768,"")</f>
        <v/>
      </c>
      <c r="M768" s="119"/>
      <c r="O768" s="118"/>
      <c r="Q768" s="629" t="s">
        <v>24</v>
      </c>
      <c r="R768" s="707" t="s">
        <v>1092</v>
      </c>
      <c r="S768" s="744" t="s">
        <v>189</v>
      </c>
      <c r="Z768" s="629"/>
      <c r="AM768" s="643"/>
    </row>
    <row r="769" spans="1:39" ht="12.95" customHeight="1" x14ac:dyDescent="0.15">
      <c r="A769" s="350" t="s">
        <v>2198</v>
      </c>
      <c r="B769" s="527"/>
      <c r="C769" s="122"/>
      <c r="D769" s="127" t="s">
        <v>835</v>
      </c>
      <c r="E769" s="127"/>
      <c r="F769" s="676" t="str">
        <f>MID(A769,SEARCH("",A769)+1,99)</f>
        <v>onathanCoe</v>
      </c>
      <c r="G769" s="676"/>
      <c r="H769" s="814" t="str">
        <f>SUBSTITUTE(A769,CHAR(160),CHAR(32))</f>
        <v>JonathanCoe</v>
      </c>
      <c r="I769" s="814"/>
      <c r="J769" s="814" t="str">
        <f>TRIM(SUBSTITUTE(CLEAN(Tableau11[[#This Row],[Auteur]]),CHAR(160),CHAR(32)))</f>
        <v>JonathanCoe</v>
      </c>
      <c r="K769" s="801" t="str">
        <f>_xlfn.TEXTBEFORE(A769,"")</f>
        <v/>
      </c>
      <c r="M769" s="119"/>
      <c r="N769" s="162"/>
      <c r="O769" s="118"/>
      <c r="P769" s="549" t="s">
        <v>2199</v>
      </c>
      <c r="Q769" s="572" t="s">
        <v>31</v>
      </c>
      <c r="R769" s="706" t="s">
        <v>2113</v>
      </c>
      <c r="S769" s="389" t="s">
        <v>189</v>
      </c>
      <c r="T769" s="299"/>
      <c r="U769" s="291"/>
      <c r="AA769" s="127"/>
      <c r="AB769" s="125" t="s">
        <v>26</v>
      </c>
      <c r="AM769" s="643"/>
    </row>
    <row r="770" spans="1:39" ht="12.95" customHeight="1" x14ac:dyDescent="0.15">
      <c r="A770" s="350" t="s">
        <v>2198</v>
      </c>
      <c r="B770" s="527"/>
      <c r="C770" s="122" t="s">
        <v>20</v>
      </c>
      <c r="D770" s="127" t="s">
        <v>835</v>
      </c>
      <c r="E770" s="127"/>
      <c r="F770" s="676" t="str">
        <f>MID(A770,SEARCH("",A770)+1,99)</f>
        <v>onathanCoe</v>
      </c>
      <c r="G770" s="676"/>
      <c r="H770" s="814" t="str">
        <f>SUBSTITUTE(A770,CHAR(160),CHAR(32))</f>
        <v>JonathanCoe</v>
      </c>
      <c r="I770" s="814"/>
      <c r="J770" s="814" t="str">
        <f>TRIM(SUBSTITUTE(CLEAN(Tableau11[[#This Row],[Auteur]]),CHAR(160),CHAR(32)))</f>
        <v>JonathanCoe</v>
      </c>
      <c r="K770" s="801" t="str">
        <f>_xlfn.TEXTBEFORE(A770,"")</f>
        <v/>
      </c>
      <c r="M770" s="119"/>
      <c r="N770" s="162"/>
      <c r="O770" s="118"/>
      <c r="P770" s="549" t="s">
        <v>2200</v>
      </c>
      <c r="Q770" s="572" t="s">
        <v>24</v>
      </c>
      <c r="R770" s="706" t="s">
        <v>2113</v>
      </c>
      <c r="S770" s="389" t="s">
        <v>189</v>
      </c>
      <c r="T770" s="299"/>
      <c r="U770" s="291"/>
      <c r="Z770" s="350" t="s">
        <v>2198</v>
      </c>
      <c r="AA770" s="127" t="s">
        <v>835</v>
      </c>
      <c r="AM770" s="643"/>
    </row>
    <row r="771" spans="1:39" ht="12.95" customHeight="1" x14ac:dyDescent="0.15">
      <c r="A771" s="232" t="s">
        <v>1346</v>
      </c>
      <c r="B771" s="527" t="str">
        <f>IF(COUNTIF($A$2:A771,A771)&gt;1,"Doublon","")</f>
        <v/>
      </c>
      <c r="C771" s="122" t="s">
        <v>20</v>
      </c>
      <c r="D771" s="127" t="s">
        <v>514</v>
      </c>
      <c r="E771" s="127"/>
      <c r="F771" s="676" t="str">
        <f>MID(A771,SEARCH("",A771)+1,99)</f>
        <v>onathanKellerman</v>
      </c>
      <c r="G771" s="676"/>
      <c r="H771" s="814" t="str">
        <f>SUBSTITUTE(A771,CHAR(160),CHAR(32))</f>
        <v>JonathanKellerman</v>
      </c>
      <c r="I771" s="814"/>
      <c r="J771" s="814" t="str">
        <f>TRIM(SUBSTITUTE(CLEAN(Tableau11[[#This Row],[Auteur]]),CHAR(160),CHAR(32)))</f>
        <v>JonathanKellerman</v>
      </c>
      <c r="K771" s="801" t="str">
        <f>_xlfn.TEXTBEFORE(A771,"")</f>
        <v/>
      </c>
      <c r="L771" s="122" t="s">
        <v>26</v>
      </c>
      <c r="M771" s="119" t="s">
        <v>20</v>
      </c>
      <c r="N771" s="290" t="s">
        <v>22</v>
      </c>
      <c r="O771" s="118" t="s">
        <v>30</v>
      </c>
      <c r="P771" s="121" t="s">
        <v>1347</v>
      </c>
      <c r="Q771" s="127" t="s">
        <v>85</v>
      </c>
      <c r="R771" s="704" t="s">
        <v>1266</v>
      </c>
      <c r="S771" s="389" t="s">
        <v>189</v>
      </c>
      <c r="T771" s="302"/>
      <c r="U771" s="291"/>
      <c r="V771" s="115"/>
      <c r="W771" s="115"/>
      <c r="X771" s="115"/>
      <c r="Y771" s="115"/>
      <c r="Z771" s="115"/>
      <c r="AA771" s="293"/>
      <c r="AB771" s="124"/>
      <c r="AC771" s="115"/>
      <c r="AD771" s="115"/>
      <c r="AE771" s="115"/>
      <c r="AF771" s="115"/>
      <c r="AH771" s="352"/>
      <c r="AI771" s="115"/>
      <c r="AJ771" s="115"/>
      <c r="AK771" s="115"/>
      <c r="AM771" s="643"/>
    </row>
    <row r="772" spans="1:39" ht="12.95" customHeight="1" x14ac:dyDescent="0.15">
      <c r="A772" s="349" t="s">
        <v>1346</v>
      </c>
      <c r="B772" s="527" t="str">
        <f>IF(COUNTIF($A$2:A772,A772)&gt;1,"Doublon","")</f>
        <v>Doublon</v>
      </c>
      <c r="C772" s="122" t="s">
        <v>20</v>
      </c>
      <c r="D772" s="127" t="s">
        <v>514</v>
      </c>
      <c r="E772" s="127"/>
      <c r="F772" s="676" t="str">
        <f>MID(A772,SEARCH("",A772)+1,99)</f>
        <v>onathanKellerman</v>
      </c>
      <c r="G772" s="676"/>
      <c r="H772" s="814" t="str">
        <f>SUBSTITUTE(A772,CHAR(160),CHAR(32))</f>
        <v>JonathanKellerman</v>
      </c>
      <c r="I772" s="814"/>
      <c r="J772" s="814" t="str">
        <f>TRIM(SUBSTITUTE(CLEAN(Tableau11[[#This Row],[Auteur]]),CHAR(160),CHAR(32)))</f>
        <v>JonathanKellerman</v>
      </c>
      <c r="K772" s="801" t="str">
        <f>_xlfn.TEXTBEFORE(A772,"")</f>
        <v/>
      </c>
      <c r="L772" s="114"/>
      <c r="M772" s="119"/>
      <c r="N772" s="279"/>
      <c r="O772" s="118"/>
      <c r="P772" s="133" t="s">
        <v>1431</v>
      </c>
      <c r="Q772" s="572" t="s">
        <v>74</v>
      </c>
      <c r="R772" s="704" t="s">
        <v>1266</v>
      </c>
      <c r="S772" s="389" t="s">
        <v>189</v>
      </c>
      <c r="T772" s="115"/>
      <c r="U772" s="129"/>
      <c r="V772" s="114"/>
      <c r="W772" s="114"/>
      <c r="X772" s="114"/>
      <c r="Y772" s="116" t="s">
        <v>30</v>
      </c>
      <c r="Z772" s="349" t="s">
        <v>1346</v>
      </c>
      <c r="AA772" s="131" t="s">
        <v>514</v>
      </c>
      <c r="AB772" s="124" t="s">
        <v>20</v>
      </c>
      <c r="AC772" s="114"/>
      <c r="AD772" s="114"/>
      <c r="AE772" s="114"/>
      <c r="AF772" s="114"/>
      <c r="AH772" s="352"/>
      <c r="AI772" s="115"/>
      <c r="AJ772" s="115"/>
      <c r="AK772" s="115"/>
      <c r="AL772" s="528" t="s">
        <v>20</v>
      </c>
      <c r="AM772" s="643"/>
    </row>
    <row r="773" spans="1:39" ht="12.95" customHeight="1" x14ac:dyDescent="0.15">
      <c r="A773" s="349" t="s">
        <v>1346</v>
      </c>
      <c r="B773" s="527" t="str">
        <f>IF(COUNTIF($A$2:A773,A773)&gt;1,"Doublon","")</f>
        <v>Doublon</v>
      </c>
      <c r="C773" s="115"/>
      <c r="D773" s="127" t="s">
        <v>514</v>
      </c>
      <c r="E773" s="127"/>
      <c r="F773" s="676" t="str">
        <f>MID(A773,SEARCH("",A773)+1,99)</f>
        <v>onathanKellerman</v>
      </c>
      <c r="G773" s="676"/>
      <c r="H773" s="814" t="str">
        <f>SUBSTITUTE(A773,CHAR(160),CHAR(32))</f>
        <v>JonathanKellerman</v>
      </c>
      <c r="I773" s="814"/>
      <c r="J773" s="814" t="str">
        <f>TRIM(SUBSTITUTE(CLEAN(Tableau11[[#This Row],[Auteur]]),CHAR(160),CHAR(32)))</f>
        <v>JonathanKellerman</v>
      </c>
      <c r="K773" s="801" t="str">
        <f>_xlfn.TEXTBEFORE(A773,"")</f>
        <v/>
      </c>
      <c r="L773" s="114" t="s">
        <v>20</v>
      </c>
      <c r="M773" s="119"/>
      <c r="N773" s="290" t="s">
        <v>22</v>
      </c>
      <c r="O773" s="118"/>
      <c r="P773" s="133" t="s">
        <v>1532</v>
      </c>
      <c r="Q773" s="572" t="s">
        <v>74</v>
      </c>
      <c r="R773" s="704" t="s">
        <v>1266</v>
      </c>
      <c r="S773" s="389" t="s">
        <v>189</v>
      </c>
      <c r="T773" s="302" t="s">
        <v>20</v>
      </c>
      <c r="U773" s="129"/>
      <c r="V773" s="114"/>
      <c r="W773" s="114"/>
      <c r="X773" s="114"/>
      <c r="Y773" s="114"/>
      <c r="Z773" s="114"/>
      <c r="AA773" s="127"/>
      <c r="AB773" s="124"/>
      <c r="AC773" s="114"/>
      <c r="AD773" s="114"/>
      <c r="AE773" s="114"/>
      <c r="AF773" s="114"/>
      <c r="AH773" s="352"/>
      <c r="AI773" s="115"/>
      <c r="AJ773" s="115"/>
      <c r="AK773" s="115"/>
      <c r="AM773" s="643"/>
    </row>
    <row r="774" spans="1:39" ht="12.95" customHeight="1" x14ac:dyDescent="0.15">
      <c r="A774" s="333" t="s">
        <v>2892</v>
      </c>
      <c r="B774" s="527" t="str">
        <f>IF(COUNTIF($A$2:A774,A774)&gt;1,"Doublon","")</f>
        <v/>
      </c>
      <c r="C774" s="122" t="s">
        <v>20</v>
      </c>
      <c r="D774" s="310" t="s">
        <v>474</v>
      </c>
      <c r="E774" s="310"/>
      <c r="F774" s="676" t="str">
        <f>MID(A774,SEARCH("",A774)+1,99)</f>
        <v>oNesbo</v>
      </c>
      <c r="G774" s="676"/>
      <c r="H774" s="814" t="str">
        <f>SUBSTITUTE(A774,CHAR(160),CHAR(32))</f>
        <v>JoNesbo</v>
      </c>
      <c r="I774" s="814"/>
      <c r="J774" s="814" t="str">
        <f>TRIM(SUBSTITUTE(CLEAN(Tableau11[[#This Row],[Auteur]]),CHAR(160),CHAR(32)))</f>
        <v>JoNesbo</v>
      </c>
      <c r="K774" s="802" t="str">
        <f>_xlfn.TEXTBEFORE(A774,"")</f>
        <v/>
      </c>
      <c r="L774" s="114"/>
      <c r="M774" s="119"/>
      <c r="N774" s="279"/>
      <c r="O774" s="118"/>
      <c r="P774" s="243" t="s">
        <v>2893</v>
      </c>
      <c r="Q774" s="575" t="s">
        <v>475</v>
      </c>
      <c r="R774" s="706" t="s">
        <v>913</v>
      </c>
      <c r="S774" s="389" t="s">
        <v>189</v>
      </c>
      <c r="T774" s="115"/>
      <c r="U774" s="129"/>
      <c r="V774" s="114"/>
      <c r="W774" s="114"/>
      <c r="X774" s="114"/>
      <c r="Y774" s="114"/>
      <c r="Z774" s="333" t="s">
        <v>2892</v>
      </c>
      <c r="AA774" s="335" t="s">
        <v>474</v>
      </c>
      <c r="AB774" s="124"/>
      <c r="AC774" s="114"/>
      <c r="AD774" s="114"/>
      <c r="AE774" s="114"/>
      <c r="AF774" s="114"/>
      <c r="AH774" s="352"/>
      <c r="AI774" s="115"/>
      <c r="AJ774" s="115"/>
      <c r="AK774" s="115" t="s">
        <v>475</v>
      </c>
      <c r="AM774" s="643"/>
    </row>
    <row r="775" spans="1:39" ht="12.95" customHeight="1" x14ac:dyDescent="0.15">
      <c r="A775" s="333" t="s">
        <v>2892</v>
      </c>
      <c r="B775" s="527" t="str">
        <f>IF(COUNTIF($A$2:A775,A775)&gt;1,"Doublon","")</f>
        <v>Doublon</v>
      </c>
      <c r="C775" s="115"/>
      <c r="D775" s="127" t="s">
        <v>474</v>
      </c>
      <c r="E775" s="127"/>
      <c r="F775" s="676" t="str">
        <f>MID(A775,SEARCH("",A775)+1,99)</f>
        <v>oNesbo</v>
      </c>
      <c r="G775" s="676"/>
      <c r="H775" s="814" t="str">
        <f>SUBSTITUTE(A775,CHAR(160),CHAR(32))</f>
        <v>JoNesbo</v>
      </c>
      <c r="I775" s="814"/>
      <c r="J775" s="814" t="str">
        <f>TRIM(SUBSTITUTE(CLEAN(Tableau11[[#This Row],[Auteur]]),CHAR(160),CHAR(32)))</f>
        <v>JoNesbo</v>
      </c>
      <c r="K775" s="801" t="str">
        <f>_xlfn.TEXTBEFORE(A775,"")</f>
        <v/>
      </c>
      <c r="L775" s="114"/>
      <c r="M775" s="119"/>
      <c r="N775" s="276" t="s">
        <v>22</v>
      </c>
      <c r="O775" s="282" t="s">
        <v>30</v>
      </c>
      <c r="P775" s="365" t="s">
        <v>2894</v>
      </c>
      <c r="Q775" s="572" t="s">
        <v>475</v>
      </c>
      <c r="R775" s="706" t="s">
        <v>913</v>
      </c>
      <c r="S775" s="389" t="s">
        <v>189</v>
      </c>
      <c r="T775" s="115"/>
      <c r="U775" s="129"/>
      <c r="V775" s="114"/>
      <c r="W775" s="114"/>
      <c r="X775" s="114"/>
      <c r="Y775" s="114"/>
      <c r="Z775" s="114"/>
      <c r="AA775" s="127"/>
      <c r="AB775" s="124"/>
      <c r="AC775" s="114"/>
      <c r="AD775" s="114"/>
      <c r="AE775" s="114"/>
      <c r="AF775" s="114"/>
      <c r="AH775" s="352"/>
      <c r="AI775" s="115"/>
      <c r="AJ775" s="115"/>
      <c r="AK775" s="115"/>
      <c r="AM775" s="643"/>
    </row>
    <row r="776" spans="1:39" ht="12.95" customHeight="1" x14ac:dyDescent="0.2">
      <c r="A776" s="232" t="s">
        <v>2963</v>
      </c>
      <c r="C776" s="122" t="s">
        <v>20</v>
      </c>
      <c r="F776" s="676" t="str">
        <f>MID(A776,SEARCH("",A776)+1,99)</f>
        <v>ordiLlobregat</v>
      </c>
      <c r="G776" s="676"/>
      <c r="H776" s="814" t="str">
        <f>SUBSTITUTE(A776,CHAR(160),CHAR(32))</f>
        <v>JordiLlobregat</v>
      </c>
      <c r="I776" s="814"/>
      <c r="J776" s="814" t="str">
        <f>TRIM(SUBSTITUTE(CLEAN(Tableau11[[#This Row],[Auteur]]),CHAR(160),CHAR(32)))</f>
        <v>JordiLlobregat</v>
      </c>
      <c r="K776" s="125" t="str">
        <f>_xlfn.TEXTBEFORE(A776,"")</f>
        <v/>
      </c>
      <c r="M776" s="119"/>
      <c r="O776" s="118"/>
      <c r="P776" s="652" t="s">
        <v>2964</v>
      </c>
      <c r="Q776" s="127" t="s">
        <v>67</v>
      </c>
      <c r="S776" s="389" t="s">
        <v>189</v>
      </c>
      <c r="U776" s="291"/>
      <c r="AA776" s="655" t="str">
        <f>RIGHT(A776,LEN(A776)-SEARCH("",A776))</f>
        <v>ordiLlobregat</v>
      </c>
      <c r="AM776" s="643"/>
    </row>
    <row r="777" spans="1:39" ht="12.95" customHeight="1" x14ac:dyDescent="0.2">
      <c r="A777" s="652" t="s">
        <v>1871</v>
      </c>
      <c r="C777" s="122" t="s">
        <v>20</v>
      </c>
      <c r="D777" s="624" t="s">
        <v>1176</v>
      </c>
      <c r="E777" s="624"/>
      <c r="F777" s="676" t="str">
        <f>MID(A777,SEARCH("",A777)+1,99)</f>
        <v>﻿JorgeFERNANDEZDIAZ</v>
      </c>
      <c r="G777" s="676"/>
      <c r="H777" s="814" t="str">
        <f>SUBSTITUTE(A777,CHAR(160),CHAR(32))</f>
        <v>﻿﻿JorgeFERNANDEZDIAZ</v>
      </c>
      <c r="I777" s="814"/>
      <c r="J777" s="814" t="str">
        <f>TRIM(SUBSTITUTE(CLEAN(Tableau11[[#This Row],[Auteur]]),CHAR(160),CHAR(32)))</f>
        <v>﻿﻿JorgeFERNANDEZDIAZ</v>
      </c>
      <c r="K777" s="624" t="str">
        <f>_xlfn.TEXTBEFORE(A777,"")</f>
        <v/>
      </c>
      <c r="M777" s="119"/>
      <c r="O777" s="118"/>
      <c r="Q777" s="634" t="s">
        <v>275</v>
      </c>
      <c r="R777" s="705" t="s">
        <v>1843</v>
      </c>
      <c r="S777" s="389" t="s">
        <v>189</v>
      </c>
      <c r="AM777" s="643"/>
    </row>
    <row r="778" spans="1:39" ht="12.95" customHeight="1" x14ac:dyDescent="0.15">
      <c r="A778" s="615" t="s">
        <v>2597</v>
      </c>
      <c r="B778" s="527" t="str">
        <f>IF(COUNTIF($A$2:A778,A778)&gt;1,"Doublon","")</f>
        <v/>
      </c>
      <c r="C778" s="122" t="s">
        <v>20</v>
      </c>
      <c r="D778" s="125" t="s">
        <v>825</v>
      </c>
      <c r="F778" s="676" t="str">
        <f>MID(A778,SEARCH("",A778)+1,99)</f>
        <v>orgeFranco</v>
      </c>
      <c r="G778" s="676"/>
      <c r="H778" s="814" t="str">
        <f>SUBSTITUTE(A778,CHAR(160),CHAR(32))</f>
        <v>JorgeFranco</v>
      </c>
      <c r="I778" s="814"/>
      <c r="J778" s="814" t="str">
        <f>TRIM(SUBSTITUTE(CLEAN(Tableau11[[#This Row],[Auteur]]),CHAR(160),CHAR(32)))</f>
        <v>JorgeFranco</v>
      </c>
      <c r="K778" s="125" t="str">
        <f>_xlfn.TEXTBEFORE(A778,"")</f>
        <v/>
      </c>
      <c r="M778" s="119"/>
      <c r="O778" s="118"/>
      <c r="P778" s="121"/>
      <c r="Q778" s="125" t="s">
        <v>47</v>
      </c>
      <c r="R778" s="704" t="s">
        <v>2409</v>
      </c>
      <c r="S778" s="389" t="s">
        <v>189</v>
      </c>
      <c r="T778" s="295" t="s">
        <v>20</v>
      </c>
      <c r="U778" s="291"/>
      <c r="Z778" s="287" t="s">
        <v>2372</v>
      </c>
      <c r="AA778" s="287" t="s">
        <v>825</v>
      </c>
      <c r="AB778" s="124"/>
      <c r="AM778" s="643"/>
    </row>
    <row r="779" spans="1:39" ht="12.95" customHeight="1" x14ac:dyDescent="0.15">
      <c r="A779" s="687" t="s">
        <v>1961</v>
      </c>
      <c r="C779" s="122" t="s">
        <v>20</v>
      </c>
      <c r="D779" s="675" t="s">
        <v>1962</v>
      </c>
      <c r="E779" s="676" t="s">
        <v>1962</v>
      </c>
      <c r="F779" s="676" t="str">
        <f>MID(A779,SEARCH("",A779)+1,99)</f>
        <v>﻿JorgeFRANCORAMOS</v>
      </c>
      <c r="G779" s="676"/>
      <c r="H779" s="814" t="str">
        <f>SUBSTITUTE(A779,CHAR(160),CHAR(32))</f>
        <v>﻿﻿JorgeFRANCORAMOS</v>
      </c>
      <c r="I779" s="814"/>
      <c r="J779" s="814" t="str">
        <f>TRIM(SUBSTITUTE(CLEAN(Tableau11[[#This Row],[Auteur]]),CHAR(160),CHAR(32)))</f>
        <v>﻿﻿JorgeFRANCORAMOS</v>
      </c>
      <c r="K779" s="676" t="str">
        <f>_xlfn.TEXTBEFORE(A779,"")</f>
        <v/>
      </c>
      <c r="Q779" s="666" t="s">
        <v>1117</v>
      </c>
      <c r="R779" s="705" t="s">
        <v>1843</v>
      </c>
      <c r="S779" s="389" t="s">
        <v>189</v>
      </c>
      <c r="AM779" s="643"/>
    </row>
    <row r="780" spans="1:39" ht="12.95" customHeight="1" x14ac:dyDescent="0.15">
      <c r="A780" s="652" t="s">
        <v>2005</v>
      </c>
      <c r="C780" s="122" t="s">
        <v>20</v>
      </c>
      <c r="D780" s="675" t="s">
        <v>1147</v>
      </c>
      <c r="E780" s="676" t="s">
        <v>1147</v>
      </c>
      <c r="F780" s="676" t="str">
        <f>MID(A780,SEARCH("",A780)+1,99)</f>
        <v>﻿JorgeIBARGÜENGOITIA</v>
      </c>
      <c r="G780" s="676"/>
      <c r="H780" s="814" t="str">
        <f>SUBSTITUTE(A780,CHAR(160),CHAR(32))</f>
        <v>﻿﻿JorgeIBARGÜENGOITIA</v>
      </c>
      <c r="I780" s="814"/>
      <c r="J780" s="814" t="str">
        <f>TRIM(SUBSTITUTE(CLEAN(Tableau11[[#This Row],[Auteur]]),CHAR(160),CHAR(32)))</f>
        <v>﻿﻿JorgeIBARGÜENGOITIA</v>
      </c>
      <c r="K780" s="676" t="str">
        <f>_xlfn.TEXTBEFORE(A780,"")</f>
        <v/>
      </c>
      <c r="Q780" s="668" t="s">
        <v>996</v>
      </c>
      <c r="R780" s="705" t="s">
        <v>1843</v>
      </c>
      <c r="S780" s="389" t="s">
        <v>189</v>
      </c>
      <c r="AM780" s="643"/>
    </row>
    <row r="781" spans="1:39" ht="12.95" customHeight="1" x14ac:dyDescent="0.15">
      <c r="A781" s="614" t="s">
        <v>2921</v>
      </c>
      <c r="B781" s="527" t="str">
        <f>IF(COUNTIF($A$2:A781,A781)&gt;1,"Doublon","")</f>
        <v>Doublon</v>
      </c>
      <c r="C781" s="122" t="s">
        <v>20</v>
      </c>
      <c r="D781" s="125" t="s">
        <v>888</v>
      </c>
      <c r="F781" s="676" t="str">
        <f>MID(A781,SEARCH("",A781)+1,99)</f>
        <v>orgeIbargüengoitia</v>
      </c>
      <c r="G781" s="676"/>
      <c r="H781" s="814" t="str">
        <f>SUBSTITUTE(A781,CHAR(160),CHAR(32))</f>
        <v>JorgeIbargüengoitia</v>
      </c>
      <c r="I781" s="814"/>
      <c r="J781" s="814" t="str">
        <f>TRIM(SUBSTITUTE(CLEAN(Tableau11[[#This Row],[Auteur]]),CHAR(160),CHAR(32)))</f>
        <v>JorgeIbargüengoitia</v>
      </c>
      <c r="K781" s="125" t="str">
        <f>_xlfn.TEXTBEFORE(A781,"")</f>
        <v/>
      </c>
      <c r="M781" s="119"/>
      <c r="O781" s="118"/>
      <c r="Q781" s="574" t="s">
        <v>859</v>
      </c>
      <c r="R781" s="704" t="s">
        <v>917</v>
      </c>
      <c r="S781" s="389" t="s">
        <v>189</v>
      </c>
      <c r="T781" s="299"/>
      <c r="U781" s="129"/>
      <c r="Z781" s="125" t="s">
        <v>2038</v>
      </c>
      <c r="AA781" s="125" t="s">
        <v>888</v>
      </c>
      <c r="AB781" s="124"/>
      <c r="AM781" s="643" t="s">
        <v>26</v>
      </c>
    </row>
    <row r="782" spans="1:39" ht="12.95" customHeight="1" x14ac:dyDescent="0.2">
      <c r="A782" s="652" t="s">
        <v>1872</v>
      </c>
      <c r="D782" s="624" t="s">
        <v>1873</v>
      </c>
      <c r="E782" s="624"/>
      <c r="F782" s="676" t="str">
        <f>MID(A782,SEARCH("",A782)+1,99)</f>
        <v>﻿JorgeLuisBORGES</v>
      </c>
      <c r="G782" s="676"/>
      <c r="H782" s="814" t="str">
        <f>SUBSTITUTE(A782,CHAR(160),CHAR(32))</f>
        <v>﻿﻿JorgeLuisBORGES</v>
      </c>
      <c r="I782" s="814"/>
      <c r="J782" s="814" t="str">
        <f>TRIM(SUBSTITUTE(CLEAN(Tableau11[[#This Row],[Auteur]]),CHAR(160),CHAR(32)))</f>
        <v>﻿﻿JorgeLuisBORGES</v>
      </c>
      <c r="K782" s="624" t="str">
        <f>_xlfn.TEXTBEFORE(A782,"")</f>
        <v/>
      </c>
      <c r="M782" s="119"/>
      <c r="O782" s="118"/>
      <c r="Q782" s="634" t="s">
        <v>275</v>
      </c>
      <c r="R782" s="705" t="s">
        <v>1843</v>
      </c>
      <c r="S782" s="744" t="s">
        <v>189</v>
      </c>
      <c r="AM782" s="643"/>
    </row>
    <row r="783" spans="1:39" ht="12.95" customHeight="1" x14ac:dyDescent="0.15">
      <c r="A783" s="652" t="s">
        <v>2006</v>
      </c>
      <c r="C783" s="122" t="s">
        <v>20</v>
      </c>
      <c r="D783" s="675" t="s">
        <v>1148</v>
      </c>
      <c r="E783" s="676" t="s">
        <v>1148</v>
      </c>
      <c r="F783" s="676" t="str">
        <f>MID(A783,SEARCH("",A783)+1,99)</f>
        <v>﻿JorgeVOLPI</v>
      </c>
      <c r="G783" s="676"/>
      <c r="H783" s="814" t="str">
        <f>SUBSTITUTE(A783,CHAR(160),CHAR(32))</f>
        <v>﻿﻿JorgeVOLPI</v>
      </c>
      <c r="I783" s="814"/>
      <c r="J783" s="814" t="str">
        <f>TRIM(SUBSTITUTE(CLEAN(Tableau11[[#This Row],[Auteur]]),CHAR(160),CHAR(32)))</f>
        <v>﻿﻿JorgeVOLPI</v>
      </c>
      <c r="K783" s="676" t="str">
        <f>_xlfn.TEXTBEFORE(A783,"")</f>
        <v/>
      </c>
      <c r="Q783" s="668" t="s">
        <v>996</v>
      </c>
      <c r="R783" s="705" t="s">
        <v>1843</v>
      </c>
      <c r="S783" s="744" t="s">
        <v>189</v>
      </c>
      <c r="AM783" s="643"/>
    </row>
    <row r="784" spans="1:39" ht="12.95" customHeight="1" x14ac:dyDescent="0.15">
      <c r="A784" s="652" t="s">
        <v>2007</v>
      </c>
      <c r="C784" s="122" t="s">
        <v>20</v>
      </c>
      <c r="D784" s="675" t="s">
        <v>2008</v>
      </c>
      <c r="E784" s="676" t="s">
        <v>2008</v>
      </c>
      <c r="F784" s="676" t="str">
        <f>MID(A784,SEARCH("",A784)+1,99)</f>
        <v>﻿JorgeZEPEDAPATTERSON</v>
      </c>
      <c r="G784" s="676"/>
      <c r="H784" s="814" t="str">
        <f>SUBSTITUTE(A784,CHAR(160),CHAR(32))</f>
        <v>﻿﻿JorgeZEPEDAPATTERSON</v>
      </c>
      <c r="I784" s="814"/>
      <c r="J784" s="814" t="str">
        <f>TRIM(SUBSTITUTE(CLEAN(Tableau11[[#This Row],[Auteur]]),CHAR(160),CHAR(32)))</f>
        <v>﻿﻿JorgeZEPEDAPATTERSON</v>
      </c>
      <c r="K784" s="676" t="str">
        <f>_xlfn.TEXTBEFORE(A784,"")</f>
        <v/>
      </c>
      <c r="Q784" s="668" t="s">
        <v>996</v>
      </c>
      <c r="R784" s="705" t="s">
        <v>1843</v>
      </c>
      <c r="S784" s="389" t="s">
        <v>189</v>
      </c>
      <c r="AM784" s="643"/>
    </row>
    <row r="785" spans="1:39" ht="12.95" customHeight="1" x14ac:dyDescent="0.15">
      <c r="A785" s="232" t="s">
        <v>2397</v>
      </c>
      <c r="B785" s="527" t="str">
        <f>IF(COUNTIF($A$2:A785,A785)&gt;1,"Doublon","")</f>
        <v/>
      </c>
      <c r="C785" s="122" t="s">
        <v>20</v>
      </c>
      <c r="D785" s="127" t="s">
        <v>517</v>
      </c>
      <c r="E785" s="127"/>
      <c r="F785" s="676" t="str">
        <f>MID(A785,SEARCH("",A785)+1,99)</f>
        <v>oséCarlosSomoza</v>
      </c>
      <c r="G785" s="676"/>
      <c r="H785" s="814" t="str">
        <f>SUBSTITUTE(A785,CHAR(160),CHAR(32))</f>
        <v>JoséCarlosSomoza</v>
      </c>
      <c r="I785" s="814"/>
      <c r="J785" s="814" t="str">
        <f>TRIM(SUBSTITUTE(CLEAN(Tableau11[[#This Row],[Auteur]]),CHAR(160),CHAR(32)))</f>
        <v>JoséCarlosSomoza</v>
      </c>
      <c r="K785" s="801" t="str">
        <f>_xlfn.TEXTBEFORE(A785,"")</f>
        <v/>
      </c>
      <c r="L785" s="116" t="s">
        <v>20</v>
      </c>
      <c r="M785" s="119"/>
      <c r="N785" s="290" t="s">
        <v>22</v>
      </c>
      <c r="O785" s="118"/>
      <c r="P785" s="121" t="s">
        <v>2398</v>
      </c>
      <c r="Q785" s="127" t="s">
        <v>67</v>
      </c>
      <c r="R785" s="704" t="s">
        <v>2380</v>
      </c>
      <c r="S785" s="519" t="s">
        <v>189</v>
      </c>
      <c r="T785" s="302" t="s">
        <v>20</v>
      </c>
      <c r="U785" s="291"/>
      <c r="V785" s="115"/>
      <c r="W785" s="115"/>
      <c r="X785" s="115"/>
      <c r="Y785" s="115"/>
      <c r="Z785" s="232" t="s">
        <v>2397</v>
      </c>
      <c r="AA785" s="131" t="s">
        <v>517</v>
      </c>
      <c r="AB785" s="124"/>
      <c r="AC785" s="115"/>
      <c r="AD785" s="115"/>
      <c r="AE785" s="115"/>
      <c r="AF785" s="115"/>
      <c r="AH785" s="352"/>
      <c r="AI785" s="115"/>
      <c r="AJ785" s="115"/>
      <c r="AK785" s="115"/>
      <c r="AM785" s="643"/>
    </row>
    <row r="786" spans="1:39" ht="12.95" customHeight="1" x14ac:dyDescent="0.15">
      <c r="A786" s="652" t="s">
        <v>1952</v>
      </c>
      <c r="C786" s="122" t="s">
        <v>20</v>
      </c>
      <c r="D786" s="675" t="s">
        <v>1149</v>
      </c>
      <c r="E786" s="676" t="s">
        <v>1149</v>
      </c>
      <c r="F786" s="676" t="str">
        <f>MID(A786,SEARCH("",A786)+1,99)</f>
        <v>﻿JoseDONOSO</v>
      </c>
      <c r="G786" s="676"/>
      <c r="H786" s="814" t="str">
        <f>SUBSTITUTE(A786,CHAR(160),CHAR(32))</f>
        <v>﻿﻿JoseDONOSO</v>
      </c>
      <c r="I786" s="814"/>
      <c r="J786" s="814" t="str">
        <f>TRIM(SUBSTITUTE(CLEAN(Tableau11[[#This Row],[Auteur]]),CHAR(160),CHAR(32)))</f>
        <v>﻿﻿JoseDONOSO</v>
      </c>
      <c r="K786" s="676" t="str">
        <f>_xlfn.TEXTBEFORE(A786,"")</f>
        <v/>
      </c>
      <c r="M786" s="119"/>
      <c r="O786" s="118"/>
      <c r="Q786" s="125" t="s">
        <v>962</v>
      </c>
      <c r="R786" s="705" t="s">
        <v>1843</v>
      </c>
      <c r="S786" s="389" t="s">
        <v>189</v>
      </c>
      <c r="AM786" s="643"/>
    </row>
    <row r="787" spans="1:39" ht="12.95" customHeight="1" x14ac:dyDescent="0.15">
      <c r="A787" s="652" t="s">
        <v>2011</v>
      </c>
      <c r="F787" s="676" t="str">
        <f>MID(A787,SEARCH("",A787)+1,99)</f>
        <v>oséLadrönn</v>
      </c>
      <c r="G787" s="676"/>
      <c r="H787" s="814" t="str">
        <f>SUBSTITUTE(A787,CHAR(160),CHAR(32))</f>
        <v>JoséLadrönn</v>
      </c>
      <c r="I787" s="814"/>
      <c r="J787" s="814" t="str">
        <f>TRIM(SUBSTITUTE(CLEAN(Tableau11[[#This Row],[Auteur]]),CHAR(160),CHAR(32)))</f>
        <v>JoséLadrönn</v>
      </c>
      <c r="K787" s="125" t="str">
        <f>_xlfn.TEXTBEFORE(A787,"")</f>
        <v/>
      </c>
      <c r="Q787" s="668" t="s">
        <v>996</v>
      </c>
      <c r="R787" s="705" t="s">
        <v>1843</v>
      </c>
      <c r="S787" s="389" t="s">
        <v>189</v>
      </c>
      <c r="AM787" s="643"/>
    </row>
    <row r="788" spans="1:39" ht="12.95" customHeight="1" x14ac:dyDescent="0.2">
      <c r="A788" s="652" t="s">
        <v>2033</v>
      </c>
      <c r="C788" s="122" t="s">
        <v>20</v>
      </c>
      <c r="D788" s="624" t="str">
        <f>RIGHT(A788,LEN(A788)-SEARCH("",A788))</f>
        <v>oséMalaga</v>
      </c>
      <c r="F788" s="676" t="str">
        <f>MID(A788,SEARCH("",A788)+1,99)</f>
        <v>oséMalaga</v>
      </c>
      <c r="G788" s="676"/>
      <c r="H788" s="814" t="str">
        <f>SUBSTITUTE(A788,CHAR(160),CHAR(32))</f>
        <v>JoséMalaga</v>
      </c>
      <c r="I788" s="814"/>
      <c r="J788" s="814" t="str">
        <f>TRIM(SUBSTITUTE(CLEAN(Tableau11[[#This Row],[Auteur]]),CHAR(160),CHAR(32)))</f>
        <v>JoséMalaga</v>
      </c>
      <c r="K788" s="125" t="str">
        <f>_xlfn.TEXTBEFORE(A788,"")</f>
        <v/>
      </c>
      <c r="M788" s="119"/>
      <c r="O788" s="118"/>
      <c r="Q788" s="669" t="s">
        <v>1120</v>
      </c>
      <c r="R788" s="708" t="s">
        <v>1843</v>
      </c>
      <c r="S788" s="389" t="s">
        <v>189</v>
      </c>
      <c r="AM788" s="643"/>
    </row>
    <row r="789" spans="1:39" ht="12.95" customHeight="1" x14ac:dyDescent="0.25">
      <c r="A789" s="615" t="s">
        <v>2033</v>
      </c>
      <c r="C789" s="122" t="s">
        <v>20</v>
      </c>
      <c r="D789" s="660" t="s">
        <v>2100</v>
      </c>
      <c r="E789" s="660"/>
      <c r="F789" s="676" t="str">
        <f>MID(A789,SEARCH("",A789)+1,99)</f>
        <v>oséMalaga</v>
      </c>
      <c r="G789" s="676"/>
      <c r="H789" s="814" t="str">
        <f>SUBSTITUTE(A789,CHAR(160),CHAR(32))</f>
        <v>JoséMalaga</v>
      </c>
      <c r="I789" s="814"/>
      <c r="J789" s="814" t="str">
        <f>TRIM(SUBSTITUTE(CLEAN(Tableau11[[#This Row],[Auteur]]),CHAR(160),CHAR(32)))</f>
        <v>JoséMalaga</v>
      </c>
      <c r="K789" s="660" t="str">
        <f>_xlfn.TEXTBEFORE(A789,"")</f>
        <v/>
      </c>
      <c r="M789" s="119"/>
      <c r="O789" s="118"/>
      <c r="Q789" s="281" t="s">
        <v>2090</v>
      </c>
      <c r="R789" s="708" t="s">
        <v>2087</v>
      </c>
      <c r="S789" s="389" t="s">
        <v>189</v>
      </c>
      <c r="Z789" s="281" t="s">
        <v>2091</v>
      </c>
      <c r="AM789" s="643"/>
    </row>
    <row r="790" spans="1:39" ht="14.1" customHeight="1" x14ac:dyDescent="0.2">
      <c r="A790" s="652" t="s">
        <v>1874</v>
      </c>
      <c r="C790" s="122" t="s">
        <v>20</v>
      </c>
      <c r="D790" s="624" t="s">
        <v>1175</v>
      </c>
      <c r="E790" s="624"/>
      <c r="F790" s="676" t="str">
        <f>MID(A790,SEARCH("",A790)+1,99)</f>
        <v>﻿JoséPabloFEINMANN</v>
      </c>
      <c r="G790" s="676"/>
      <c r="H790" s="814" t="str">
        <f>SUBSTITUTE(A790,CHAR(160),CHAR(32))</f>
        <v>﻿﻿JoséPabloFEINMANN</v>
      </c>
      <c r="I790" s="814"/>
      <c r="J790" s="814" t="str">
        <f>TRIM(SUBSTITUTE(CLEAN(Tableau11[[#This Row],[Auteur]]),CHAR(160),CHAR(32)))</f>
        <v>﻿﻿JoséPabloFEINMANN</v>
      </c>
      <c r="K790" s="624" t="str">
        <f>_xlfn.TEXTBEFORE(A790,"")</f>
        <v/>
      </c>
      <c r="M790" s="119"/>
      <c r="O790" s="118"/>
      <c r="Q790" s="634" t="s">
        <v>275</v>
      </c>
      <c r="R790" s="705" t="s">
        <v>1843</v>
      </c>
      <c r="S790" s="389" t="s">
        <v>189</v>
      </c>
      <c r="AM790" s="643"/>
    </row>
    <row r="791" spans="1:39" ht="12.95" customHeight="1" x14ac:dyDescent="0.15">
      <c r="A791" s="283" t="s">
        <v>1348</v>
      </c>
      <c r="B791" s="527" t="str">
        <f>IF(COUNTIF($A$2:A791,A791)&gt;1,"Doublon","")</f>
        <v/>
      </c>
      <c r="C791" s="122" t="s">
        <v>20</v>
      </c>
      <c r="D791" s="127" t="s">
        <v>519</v>
      </c>
      <c r="E791" s="127"/>
      <c r="F791" s="676" t="str">
        <f>MID(A791,SEARCH("",A791)+1,99)</f>
        <v>osephFinder</v>
      </c>
      <c r="G791" s="676"/>
      <c r="H791" s="814" t="str">
        <f>SUBSTITUTE(A791,CHAR(160),CHAR(32))</f>
        <v>JosephFinder</v>
      </c>
      <c r="I791" s="814"/>
      <c r="J791" s="814" t="str">
        <f>TRIM(SUBSTITUTE(CLEAN(Tableau11[[#This Row],[Auteur]]),CHAR(160),CHAR(32)))</f>
        <v>JosephFinder</v>
      </c>
      <c r="K791" s="801" t="str">
        <f>_xlfn.TEXTBEFORE(A791,"")</f>
        <v/>
      </c>
      <c r="L791" s="114"/>
      <c r="M791" s="119"/>
      <c r="N791" s="279"/>
      <c r="O791" s="118"/>
      <c r="P791" s="280" t="s">
        <v>830</v>
      </c>
      <c r="Q791" s="572" t="s">
        <v>85</v>
      </c>
      <c r="R791" s="704" t="s">
        <v>1266</v>
      </c>
      <c r="S791" s="389" t="s">
        <v>189</v>
      </c>
      <c r="T791" s="115"/>
      <c r="U791" s="129"/>
      <c r="V791" s="114"/>
      <c r="W791" s="114"/>
      <c r="X791" s="114"/>
      <c r="Y791" s="114"/>
      <c r="Z791" s="283" t="s">
        <v>1348</v>
      </c>
      <c r="AA791" s="131" t="s">
        <v>519</v>
      </c>
      <c r="AB791" s="124"/>
      <c r="AC791" s="114"/>
      <c r="AD791" s="114"/>
      <c r="AE791" s="114"/>
      <c r="AF791" s="114"/>
      <c r="AH791" s="352"/>
      <c r="AI791" s="115"/>
      <c r="AJ791" s="115"/>
      <c r="AK791" s="115"/>
      <c r="AM791" s="643"/>
    </row>
    <row r="792" spans="1:39" ht="12.95" customHeight="1" x14ac:dyDescent="0.15">
      <c r="A792" s="287" t="s">
        <v>1348</v>
      </c>
      <c r="B792" s="527" t="str">
        <f>IF(COUNTIF($A$2:A792,A792)&gt;1,"Doublon","")</f>
        <v>Doublon</v>
      </c>
      <c r="C792" s="122" t="s">
        <v>20</v>
      </c>
      <c r="D792" s="125" t="s">
        <v>892</v>
      </c>
      <c r="F792" s="676" t="str">
        <f>MID(A792,SEARCH("",A792)+1,99)</f>
        <v>osephFinder</v>
      </c>
      <c r="G792" s="676"/>
      <c r="H792" s="814" t="str">
        <f>SUBSTITUTE(A792,CHAR(160),CHAR(32))</f>
        <v>JosephFinder</v>
      </c>
      <c r="I792" s="814"/>
      <c r="J792" s="814" t="str">
        <f>TRIM(SUBSTITUTE(CLEAN(Tableau11[[#This Row],[Auteur]]),CHAR(160),CHAR(32)))</f>
        <v>JosephFinder</v>
      </c>
      <c r="K792" s="125" t="str">
        <f>_xlfn.TEXTBEFORE(A792,"")</f>
        <v/>
      </c>
      <c r="M792" s="119"/>
      <c r="O792" s="118"/>
      <c r="Q792" s="574" t="s">
        <v>28</v>
      </c>
      <c r="R792" s="706" t="s">
        <v>2113</v>
      </c>
      <c r="S792" s="519" t="s">
        <v>189</v>
      </c>
      <c r="T792" s="299"/>
      <c r="U792" s="129"/>
      <c r="Z792" s="125" t="s">
        <v>1944</v>
      </c>
      <c r="AA792" s="125" t="s">
        <v>892</v>
      </c>
      <c r="AB792" s="124"/>
      <c r="AM792" s="643" t="s">
        <v>26</v>
      </c>
    </row>
    <row r="793" spans="1:39" ht="12.95" customHeight="1" x14ac:dyDescent="0.15">
      <c r="A793" s="307" t="s">
        <v>2327</v>
      </c>
      <c r="B793" s="527" t="str">
        <f>IF(COUNTIF($A$2:A793,A793)&gt;1,"Doublon","")</f>
        <v/>
      </c>
      <c r="C793" s="122" t="s">
        <v>20</v>
      </c>
      <c r="D793" s="127" t="s">
        <v>93</v>
      </c>
      <c r="E793" s="127"/>
      <c r="F793" s="676" t="str">
        <f>MID(A793,SEARCH("",A793)+1,99)</f>
        <v>osephineTey</v>
      </c>
      <c r="G793" s="676"/>
      <c r="H793" s="814" t="str">
        <f>SUBSTITUTE(A793,CHAR(160),CHAR(32))</f>
        <v>JosephineTey</v>
      </c>
      <c r="I793" s="814"/>
      <c r="J793" s="814" t="str">
        <f>TRIM(SUBSTITUTE(CLEAN(Tableau11[[#This Row],[Auteur]]),CHAR(160),CHAR(32)))</f>
        <v>JosephineTey</v>
      </c>
      <c r="K793" s="801" t="str">
        <f>_xlfn.TEXTBEFORE(A793,"")</f>
        <v/>
      </c>
      <c r="L793" s="114"/>
      <c r="M793" s="313"/>
      <c r="N793" s="441"/>
      <c r="O793" s="282" t="s">
        <v>30</v>
      </c>
      <c r="P793" s="401" t="s">
        <v>2328</v>
      </c>
      <c r="Q793" s="572" t="s">
        <v>28</v>
      </c>
      <c r="R793" s="706" t="s">
        <v>2113</v>
      </c>
      <c r="S793" s="388" t="s">
        <v>25</v>
      </c>
      <c r="T793" s="115"/>
      <c r="U793" s="292" t="s">
        <v>20</v>
      </c>
      <c r="V793" s="114"/>
      <c r="W793" s="114"/>
      <c r="X793" s="114"/>
      <c r="Y793" s="114"/>
      <c r="Z793" s="307" t="s">
        <v>2327</v>
      </c>
      <c r="AA793" s="131" t="s">
        <v>93</v>
      </c>
      <c r="AB793" s="124"/>
      <c r="AC793" s="114"/>
      <c r="AD793" s="114"/>
      <c r="AE793" s="114"/>
      <c r="AF793" s="114"/>
      <c r="AH793" s="352"/>
      <c r="AI793" s="115"/>
      <c r="AJ793" s="115"/>
      <c r="AK793" s="115"/>
      <c r="AM793" s="643"/>
    </row>
    <row r="794" spans="1:39" ht="12.95" customHeight="1" x14ac:dyDescent="0.15">
      <c r="A794" s="652" t="s">
        <v>1930</v>
      </c>
      <c r="C794" s="122" t="s">
        <v>20</v>
      </c>
      <c r="D794" s="675" t="s">
        <v>1931</v>
      </c>
      <c r="E794" s="676" t="s">
        <v>1931</v>
      </c>
      <c r="F794" s="676" t="str">
        <f>MID(A794,SEARCH("",A794)+1,99)</f>
        <v>﻿JoseRubemFONSECA</v>
      </c>
      <c r="G794" s="676"/>
      <c r="H794" s="814" t="str">
        <f>SUBSTITUTE(A794,CHAR(160),CHAR(32))</f>
        <v>﻿﻿JoseRubemFONSECA</v>
      </c>
      <c r="I794" s="814"/>
      <c r="J794" s="814" t="str">
        <f>TRIM(SUBSTITUTE(CLEAN(Tableau11[[#This Row],[Auteur]]),CHAR(160),CHAR(32)))</f>
        <v>﻿﻿JoseRubemFONSECA</v>
      </c>
      <c r="K794" s="676" t="str">
        <f>_xlfn.TEXTBEFORE(A794,"")</f>
        <v/>
      </c>
      <c r="M794" s="119"/>
      <c r="O794" s="118"/>
      <c r="Q794" s="125" t="s">
        <v>860</v>
      </c>
      <c r="R794" s="705" t="s">
        <v>1843</v>
      </c>
      <c r="S794" s="389" t="s">
        <v>189</v>
      </c>
      <c r="AM794" s="643"/>
    </row>
    <row r="795" spans="1:39" ht="12.95" customHeight="1" x14ac:dyDescent="0.15">
      <c r="A795" s="652" t="s">
        <v>1929</v>
      </c>
      <c r="C795" s="122" t="s">
        <v>20</v>
      </c>
      <c r="D795" s="675" t="s">
        <v>1145</v>
      </c>
      <c r="E795" s="676" t="s">
        <v>1145</v>
      </c>
      <c r="F795" s="676" t="str">
        <f>MID(A795,SEARCH("",A795)+1,99)</f>
        <v>﻿JoSOARES</v>
      </c>
      <c r="G795" s="676"/>
      <c r="H795" s="814" t="str">
        <f>SUBSTITUTE(A795,CHAR(160),CHAR(32))</f>
        <v>﻿﻿JoSOARES</v>
      </c>
      <c r="I795" s="814"/>
      <c r="J795" s="814" t="str">
        <f>TRIM(SUBSTITUTE(CLEAN(Tableau11[[#This Row],[Auteur]]),CHAR(160),CHAR(32)))</f>
        <v>﻿﻿JoSOARES</v>
      </c>
      <c r="K795" s="676" t="str">
        <f>_xlfn.TEXTBEFORE(A795,"")</f>
        <v/>
      </c>
      <c r="M795" s="119"/>
      <c r="O795" s="118"/>
      <c r="Q795" s="125" t="s">
        <v>860</v>
      </c>
      <c r="R795" s="705" t="s">
        <v>1843</v>
      </c>
      <c r="S795" s="389" t="s">
        <v>189</v>
      </c>
      <c r="AM795" s="643"/>
    </row>
    <row r="796" spans="1:39" ht="12.95" customHeight="1" x14ac:dyDescent="0.15">
      <c r="A796" s="687" t="s">
        <v>1875</v>
      </c>
      <c r="C796" s="122" t="s">
        <v>20</v>
      </c>
      <c r="F796" s="676" t="str">
        <f>MID(A796,SEARCH("",A796)+1,99)</f>
        <v>uanBobillo</v>
      </c>
      <c r="G796" s="676"/>
      <c r="H796" s="814" t="str">
        <f>SUBSTITUTE(A796,CHAR(160),CHAR(32))</f>
        <v>JuanBobillo</v>
      </c>
      <c r="I796" s="814"/>
      <c r="J796" s="814" t="str">
        <f>TRIM(SUBSTITUTE(CLEAN(Tableau11[[#This Row],[Auteur]]),CHAR(160),CHAR(32)))</f>
        <v>JuanBobillo</v>
      </c>
      <c r="K796" s="125" t="str">
        <f>_xlfn.TEXTBEFORE(A796,"")</f>
        <v/>
      </c>
      <c r="M796" s="119"/>
      <c r="O796" s="118"/>
      <c r="Q796" s="634" t="s">
        <v>275</v>
      </c>
      <c r="R796" s="705" t="s">
        <v>1843</v>
      </c>
      <c r="S796" s="389" t="s">
        <v>189</v>
      </c>
      <c r="AM796" s="643"/>
    </row>
    <row r="797" spans="1:39" ht="12.95" customHeight="1" x14ac:dyDescent="0.15">
      <c r="A797" s="652" t="s">
        <v>2048</v>
      </c>
      <c r="C797" s="122" t="s">
        <v>20</v>
      </c>
      <c r="D797" s="675" t="s">
        <v>2049</v>
      </c>
      <c r="E797" s="676" t="s">
        <v>2050</v>
      </c>
      <c r="F797" s="676" t="str">
        <f>MID(A797,SEARCH("",A797)+1,99)</f>
        <v>uanCarlosMENDEZGUEDEZ</v>
      </c>
      <c r="G797" s="676"/>
      <c r="H797" s="814" t="str">
        <f>SUBSTITUTE(A797,CHAR(160),CHAR(32))</f>
        <v>JuanCarlosMENDEZGUEDEZ</v>
      </c>
      <c r="I797" s="814"/>
      <c r="J797" s="814" t="str">
        <f>TRIM(SUBSTITUTE(CLEAN(Tableau11[[#This Row],[Auteur]]),CHAR(160),CHAR(32)))</f>
        <v>JuanCarlosMENDEZGUEDEZ</v>
      </c>
      <c r="K797" s="676" t="str">
        <f>_xlfn.TEXTBEFORE(A797,"")</f>
        <v/>
      </c>
      <c r="Q797" s="673" t="s">
        <v>1121</v>
      </c>
      <c r="R797" s="705" t="s">
        <v>1843</v>
      </c>
      <c r="S797" s="389" t="s">
        <v>189</v>
      </c>
      <c r="AM797" s="643"/>
    </row>
    <row r="798" spans="1:39" ht="12.95" customHeight="1" x14ac:dyDescent="0.15">
      <c r="A798" s="687" t="s">
        <v>1876</v>
      </c>
      <c r="C798" s="122" t="s">
        <v>20</v>
      </c>
      <c r="F798" s="676" t="str">
        <f>MID(A798,SEARCH("",A798)+1,99)</f>
        <v>uanChavarriga</v>
      </c>
      <c r="G798" s="676"/>
      <c r="H798" s="814" t="str">
        <f>SUBSTITUTE(A798,CHAR(160),CHAR(32))</f>
        <v>JuanChavarriga</v>
      </c>
      <c r="I798" s="814"/>
      <c r="J798" s="814" t="str">
        <f>TRIM(SUBSTITUTE(CLEAN(Tableau11[[#This Row],[Auteur]]),CHAR(160),CHAR(32)))</f>
        <v>JuanChavarriga</v>
      </c>
      <c r="K798" s="125" t="str">
        <f>_xlfn.TEXTBEFORE(A798,"")</f>
        <v/>
      </c>
      <c r="M798" s="119"/>
      <c r="O798" s="118"/>
      <c r="Q798" s="634" t="s">
        <v>275</v>
      </c>
      <c r="R798" s="705" t="s">
        <v>1843</v>
      </c>
      <c r="S798" s="389" t="s">
        <v>189</v>
      </c>
      <c r="AM798" s="643"/>
    </row>
    <row r="799" spans="1:39" ht="12.95" customHeight="1" x14ac:dyDescent="0.2">
      <c r="A799" s="615" t="s">
        <v>1876</v>
      </c>
      <c r="C799" s="122" t="s">
        <v>20</v>
      </c>
      <c r="D799" s="624" t="str">
        <f>RIGHT(A799,LEN(A799)-SEARCH("",A799))</f>
        <v>uanChavarriga</v>
      </c>
      <c r="E799" s="624"/>
      <c r="F799" s="676" t="str">
        <f>MID(A799,SEARCH("",A799)+1,99)</f>
        <v>uanChavarriga</v>
      </c>
      <c r="G799" s="676"/>
      <c r="H799" s="814" t="str">
        <f>SUBSTITUTE(A799,CHAR(160),CHAR(32))</f>
        <v>JuanChavarriga</v>
      </c>
      <c r="I799" s="814"/>
      <c r="J799" s="814" t="str">
        <f>TRIM(SUBSTITUTE(CLEAN(Tableau11[[#This Row],[Auteur]]),CHAR(160),CHAR(32)))</f>
        <v>JuanChavarriga</v>
      </c>
      <c r="K799" s="624" t="str">
        <f>_xlfn.TEXTBEFORE(A799,"")</f>
        <v/>
      </c>
      <c r="M799" s="119"/>
      <c r="O799" s="118"/>
      <c r="Q799" s="125" t="s">
        <v>860</v>
      </c>
      <c r="R799" s="705" t="s">
        <v>1843</v>
      </c>
      <c r="S799" s="389" t="s">
        <v>189</v>
      </c>
      <c r="Z799" s="598"/>
      <c r="AM799" s="643"/>
    </row>
    <row r="800" spans="1:39" ht="12.95" customHeight="1" x14ac:dyDescent="0.15">
      <c r="A800" s="687" t="s">
        <v>1877</v>
      </c>
      <c r="C800" s="122" t="s">
        <v>20</v>
      </c>
      <c r="F800" s="676" t="str">
        <f>MID(A800,SEARCH("",A800)+1,99)</f>
        <v>uanDamonte</v>
      </c>
      <c r="G800" s="676"/>
      <c r="H800" s="814" t="str">
        <f>SUBSTITUTE(A800,CHAR(160),CHAR(32))</f>
        <v>JuanDamonte</v>
      </c>
      <c r="I800" s="814"/>
      <c r="J800" s="814" t="str">
        <f>TRIM(SUBSTITUTE(CLEAN(Tableau11[[#This Row],[Auteur]]),CHAR(160),CHAR(32)))</f>
        <v>JuanDamonte</v>
      </c>
      <c r="K800" s="125" t="str">
        <f>_xlfn.TEXTBEFORE(A800,"")</f>
        <v/>
      </c>
      <c r="M800" s="119"/>
      <c r="O800" s="118"/>
      <c r="Q800" s="634" t="s">
        <v>275</v>
      </c>
      <c r="R800" s="705" t="s">
        <v>1843</v>
      </c>
      <c r="S800" s="389" t="s">
        <v>189</v>
      </c>
      <c r="AM800" s="643"/>
    </row>
    <row r="801" spans="1:39" ht="12.95" customHeight="1" x14ac:dyDescent="0.15">
      <c r="A801" s="615" t="s">
        <v>1877</v>
      </c>
      <c r="B801" s="527" t="str">
        <f>IF(COUNTIF($A$2:A801,A801)&gt;1,"Doublon","")</f>
        <v>Doublon</v>
      </c>
      <c r="C801" s="122" t="s">
        <v>20</v>
      </c>
      <c r="D801" s="127" t="s">
        <v>290</v>
      </c>
      <c r="E801" s="127"/>
      <c r="F801" s="676" t="str">
        <f>MID(A801,SEARCH("",A801)+1,99)</f>
        <v>uanDamonte</v>
      </c>
      <c r="G801" s="676"/>
      <c r="H801" s="814" t="str">
        <f>SUBSTITUTE(A801,CHAR(160),CHAR(32))</f>
        <v>JuanDamonte</v>
      </c>
      <c r="I801" s="814"/>
      <c r="J801" s="814" t="str">
        <f>TRIM(SUBSTITUTE(CLEAN(Tableau11[[#This Row],[Auteur]]),CHAR(160),CHAR(32)))</f>
        <v>JuanDamonte</v>
      </c>
      <c r="K801" s="801" t="str">
        <f>_xlfn.TEXTBEFORE(A801,"")</f>
        <v/>
      </c>
      <c r="L801" s="114"/>
      <c r="M801" s="119"/>
      <c r="N801" s="279"/>
      <c r="O801" s="118"/>
      <c r="P801" s="294"/>
      <c r="Q801" s="572" t="s">
        <v>47</v>
      </c>
      <c r="R801" s="704" t="s">
        <v>2409</v>
      </c>
      <c r="S801" s="389" t="s">
        <v>189</v>
      </c>
      <c r="T801" s="115"/>
      <c r="U801" s="129"/>
      <c r="V801" s="114"/>
      <c r="W801" s="114"/>
      <c r="X801" s="114"/>
      <c r="Y801" s="114"/>
      <c r="Z801" s="114"/>
      <c r="AA801" s="127"/>
      <c r="AB801" s="124"/>
      <c r="AC801" s="114"/>
      <c r="AD801" s="114"/>
      <c r="AE801" s="114"/>
      <c r="AF801" s="114"/>
      <c r="AH801" s="352"/>
      <c r="AI801" s="115"/>
      <c r="AJ801" s="115"/>
      <c r="AK801" s="115"/>
      <c r="AM801" s="643"/>
    </row>
    <row r="802" spans="1:39" ht="12.95" customHeight="1" x14ac:dyDescent="0.2">
      <c r="A802" s="232" t="s">
        <v>2965</v>
      </c>
      <c r="C802" s="122" t="s">
        <v>20</v>
      </c>
      <c r="F802" s="676" t="str">
        <f>MID(A802,SEARCH("",A802)+1,99)</f>
        <v>uanGómez-Jurado</v>
      </c>
      <c r="G802" s="676"/>
      <c r="H802" s="814" t="str">
        <f>SUBSTITUTE(A802,CHAR(160),CHAR(32))</f>
        <v>JuanGómez-Jurado</v>
      </c>
      <c r="I802" s="814"/>
      <c r="J802" s="814" t="str">
        <f>TRIM(SUBSTITUTE(CLEAN(Tableau11[[#This Row],[Auteur]]),CHAR(160),CHAR(32)))</f>
        <v>JuanGómez-Jurado</v>
      </c>
      <c r="K802" s="125" t="str">
        <f>_xlfn.TEXTBEFORE(A802,"")</f>
        <v/>
      </c>
      <c r="M802" s="119"/>
      <c r="O802" s="118"/>
      <c r="P802" s="652" t="s">
        <v>2966</v>
      </c>
      <c r="Q802" s="127" t="s">
        <v>67</v>
      </c>
      <c r="S802" s="389" t="s">
        <v>189</v>
      </c>
      <c r="U802" s="291"/>
      <c r="AA802" s="655" t="str">
        <f>RIGHT(A802,LEN(A802)-SEARCH("",A802))</f>
        <v>uanGómez-Jurado</v>
      </c>
      <c r="AM802" s="643"/>
    </row>
    <row r="803" spans="1:39" ht="12.95" customHeight="1" x14ac:dyDescent="0.2">
      <c r="A803" s="232" t="s">
        <v>2965</v>
      </c>
      <c r="F803" s="676" t="str">
        <f>MID(A803,SEARCH("",A803)+1,99)</f>
        <v>uanGómez-Jurado</v>
      </c>
      <c r="G803" s="676"/>
      <c r="H803" s="814" t="str">
        <f>SUBSTITUTE(A803,CHAR(160),CHAR(32))</f>
        <v>JuanGómez-Jurado</v>
      </c>
      <c r="I803" s="814"/>
      <c r="J803" s="814" t="str">
        <f>TRIM(SUBSTITUTE(CLEAN(Tableau11[[#This Row],[Auteur]]),CHAR(160),CHAR(32)))</f>
        <v>JuanGómez-Jurado</v>
      </c>
      <c r="K803" s="125" t="str">
        <f>_xlfn.TEXTBEFORE(A803,"")</f>
        <v/>
      </c>
      <c r="M803" s="119"/>
      <c r="O803" s="118"/>
      <c r="P803" s="652" t="s">
        <v>2967</v>
      </c>
      <c r="Q803" s="127" t="s">
        <v>67</v>
      </c>
      <c r="S803" s="389" t="s">
        <v>189</v>
      </c>
      <c r="U803" s="291"/>
      <c r="AA803" s="655" t="str">
        <f>RIGHT(A803,LEN(A803)-SEARCH("",A803))</f>
        <v>uanGómez-Jurado</v>
      </c>
      <c r="AM803" s="643"/>
    </row>
    <row r="804" spans="1:39" ht="12.95" customHeight="1" x14ac:dyDescent="0.15">
      <c r="A804" s="652" t="s">
        <v>2009</v>
      </c>
      <c r="C804" s="122" t="s">
        <v>20</v>
      </c>
      <c r="D804" s="675" t="s">
        <v>2010</v>
      </c>
      <c r="E804" s="676" t="s">
        <v>2010</v>
      </c>
      <c r="F804" s="676" t="str">
        <f>MID(A804,SEARCH("",A804)+1,99)</f>
        <v>﻿JuanHernandezLUNA</v>
      </c>
      <c r="G804" s="676"/>
      <c r="H804" s="814" t="str">
        <f>SUBSTITUTE(A804,CHAR(160),CHAR(32))</f>
        <v>﻿﻿JuanHernandezLUNA</v>
      </c>
      <c r="I804" s="814"/>
      <c r="J804" s="814" t="str">
        <f>TRIM(SUBSTITUTE(CLEAN(Tableau11[[#This Row],[Auteur]]),CHAR(160),CHAR(32)))</f>
        <v>﻿﻿JuanHernandezLUNA</v>
      </c>
      <c r="K804" s="676" t="str">
        <f>_xlfn.TEXTBEFORE(A804,"")</f>
        <v/>
      </c>
      <c r="Q804" s="668" t="s">
        <v>996</v>
      </c>
      <c r="R804" s="705" t="s">
        <v>1843</v>
      </c>
      <c r="S804" s="389" t="s">
        <v>189</v>
      </c>
      <c r="AM804" s="643"/>
    </row>
    <row r="805" spans="1:39" ht="12.95" customHeight="1" x14ac:dyDescent="0.15">
      <c r="A805" s="614" t="s">
        <v>1975</v>
      </c>
      <c r="B805" s="527" t="str">
        <f>IF(COUNTIF($A$2:A805,A805)&gt;1,"Doublon","")</f>
        <v/>
      </c>
      <c r="C805" s="122" t="s">
        <v>20</v>
      </c>
      <c r="D805" s="125" t="s">
        <v>875</v>
      </c>
      <c r="F805" s="676" t="str">
        <f>MID(A805,SEARCH("",A805)+1,99)</f>
        <v>uanHernändezLuna</v>
      </c>
      <c r="G805" s="676"/>
      <c r="H805" s="814" t="str">
        <f>SUBSTITUTE(A805,CHAR(160),CHAR(32))</f>
        <v>JuanHernändezLuna</v>
      </c>
      <c r="I805" s="814"/>
      <c r="J805" s="814" t="str">
        <f>TRIM(SUBSTITUTE(CLEAN(Tableau11[[#This Row],[Auteur]]),CHAR(160),CHAR(32)))</f>
        <v>JuanHernändezLuna</v>
      </c>
      <c r="K805" s="125" t="str">
        <f>_xlfn.TEXTBEFORE(A805,"")</f>
        <v/>
      </c>
      <c r="M805" s="119"/>
      <c r="O805" s="118"/>
      <c r="Q805" s="668" t="s">
        <v>996</v>
      </c>
      <c r="R805" s="706" t="s">
        <v>1843</v>
      </c>
      <c r="S805" s="389" t="s">
        <v>189</v>
      </c>
      <c r="T805" s="299"/>
      <c r="U805" s="129"/>
      <c r="Z805" s="125" t="s">
        <v>1706</v>
      </c>
      <c r="AA805" s="125" t="s">
        <v>875</v>
      </c>
      <c r="AB805" s="124"/>
      <c r="AM805" s="643" t="s">
        <v>26</v>
      </c>
    </row>
    <row r="806" spans="1:39" ht="12.95" customHeight="1" x14ac:dyDescent="0.2">
      <c r="A806" s="652" t="s">
        <v>1878</v>
      </c>
      <c r="C806" s="122" t="s">
        <v>20</v>
      </c>
      <c r="D806" s="624" t="s">
        <v>659</v>
      </c>
      <c r="E806" s="624"/>
      <c r="F806" s="676" t="str">
        <f>MID(A806,SEARCH("",A806)+1,99)</f>
        <v>﻿JuanMARTINI</v>
      </c>
      <c r="G806" s="676"/>
      <c r="H806" s="814" t="str">
        <f>SUBSTITUTE(A806,CHAR(160),CHAR(32))</f>
        <v>﻿﻿JuanMARTINI</v>
      </c>
      <c r="I806" s="814"/>
      <c r="J806" s="814" t="str">
        <f>TRIM(SUBSTITUTE(CLEAN(Tableau11[[#This Row],[Auteur]]),CHAR(160),CHAR(32)))</f>
        <v>﻿﻿JuanMARTINI</v>
      </c>
      <c r="K806" s="624" t="str">
        <f>_xlfn.TEXTBEFORE(A806,"")</f>
        <v/>
      </c>
      <c r="M806" s="119"/>
      <c r="O806" s="118"/>
      <c r="Q806" s="634" t="s">
        <v>275</v>
      </c>
      <c r="R806" s="705" t="s">
        <v>1843</v>
      </c>
      <c r="S806" s="389" t="s">
        <v>189</v>
      </c>
      <c r="AM806" s="643"/>
    </row>
    <row r="807" spans="1:39" ht="12.95" customHeight="1" x14ac:dyDescent="0.15">
      <c r="A807" s="615" t="s">
        <v>2598</v>
      </c>
      <c r="B807" s="527" t="str">
        <f>IF(COUNTIF($A$2:A807,A807)&gt;1,"Doublon","")</f>
        <v/>
      </c>
      <c r="C807" s="122" t="s">
        <v>20</v>
      </c>
      <c r="D807" s="127" t="s">
        <v>649</v>
      </c>
      <c r="E807" s="127"/>
      <c r="F807" s="676" t="str">
        <f>MID(A807,SEARCH("",A807)+1,99)</f>
        <v>uanPabloEscobar</v>
      </c>
      <c r="G807" s="676"/>
      <c r="H807" s="814" t="str">
        <f>SUBSTITUTE(A807,CHAR(160),CHAR(32))</f>
        <v>JuanPabloEscobar</v>
      </c>
      <c r="I807" s="814"/>
      <c r="J807" s="814" t="str">
        <f>TRIM(SUBSTITUTE(CLEAN(Tableau11[[#This Row],[Auteur]]),CHAR(160),CHAR(32)))</f>
        <v>JuanPabloEscobar</v>
      </c>
      <c r="K807" s="801" t="str">
        <f>_xlfn.TEXTBEFORE(A807,"")</f>
        <v/>
      </c>
      <c r="L807" s="114"/>
      <c r="M807" s="119"/>
      <c r="N807" s="276" t="s">
        <v>30</v>
      </c>
      <c r="O807" s="118"/>
      <c r="P807" s="294"/>
      <c r="Q807" s="572" t="s">
        <v>47</v>
      </c>
      <c r="R807" s="704" t="s">
        <v>2409</v>
      </c>
      <c r="S807" s="389" t="s">
        <v>189</v>
      </c>
      <c r="T807" s="285"/>
      <c r="U807" s="129"/>
      <c r="V807" s="114"/>
      <c r="W807" s="114"/>
      <c r="X807" s="114"/>
      <c r="Y807" s="114"/>
      <c r="Z807" s="334" t="s">
        <v>2599</v>
      </c>
      <c r="AA807" s="131" t="s">
        <v>649</v>
      </c>
      <c r="AB807" s="124"/>
      <c r="AC807" s="114"/>
      <c r="AD807" s="114"/>
      <c r="AE807" s="114"/>
      <c r="AF807" s="114"/>
      <c r="AH807" s="352"/>
      <c r="AI807" s="115"/>
      <c r="AJ807" s="115"/>
      <c r="AK807" s="122" t="s">
        <v>22</v>
      </c>
      <c r="AM807" s="643"/>
    </row>
    <row r="808" spans="1:39" ht="12.95" customHeight="1" x14ac:dyDescent="0.15">
      <c r="A808" s="287" t="s">
        <v>2598</v>
      </c>
      <c r="F808" s="676" t="str">
        <f>MID(A808,SEARCH("",A808)+1,99)</f>
        <v>uanPabloEscobar</v>
      </c>
      <c r="G808" s="676"/>
      <c r="H808" s="814" t="str">
        <f>SUBSTITUTE(A808,CHAR(160),CHAR(32))</f>
        <v>JuanPabloEscobar</v>
      </c>
      <c r="I808" s="814"/>
      <c r="J808" s="814" t="str">
        <f>TRIM(SUBSTITUTE(CLEAN(Tableau11[[#This Row],[Auteur]]),CHAR(160),CHAR(32)))</f>
        <v>JuanPabloEscobar</v>
      </c>
      <c r="K808" s="125" t="str">
        <f>_xlfn.TEXTBEFORE(A808,"")</f>
        <v/>
      </c>
      <c r="Q808" s="666" t="s">
        <v>1117</v>
      </c>
      <c r="S808" s="389" t="s">
        <v>189</v>
      </c>
      <c r="AM808" s="643"/>
    </row>
    <row r="809" spans="1:39" ht="12.95" customHeight="1" x14ac:dyDescent="0.2">
      <c r="A809" s="652" t="s">
        <v>1879</v>
      </c>
      <c r="C809" s="122" t="s">
        <v>20</v>
      </c>
      <c r="D809" s="624" t="s">
        <v>1113</v>
      </c>
      <c r="E809" s="624"/>
      <c r="F809" s="676" t="str">
        <f>MID(A809,SEARCH("",A809)+1,99)</f>
        <v>﻿JuanSASTURAIN</v>
      </c>
      <c r="G809" s="676"/>
      <c r="H809" s="814" t="str">
        <f>SUBSTITUTE(A809,CHAR(160),CHAR(32))</f>
        <v>﻿﻿JuanSASTURAIN</v>
      </c>
      <c r="I809" s="814"/>
      <c r="J809" s="814" t="str">
        <f>TRIM(SUBSTITUTE(CLEAN(Tableau11[[#This Row],[Auteur]]),CHAR(160),CHAR(32)))</f>
        <v>﻿﻿JuanSASTURAIN</v>
      </c>
      <c r="K809" s="624" t="str">
        <f>_xlfn.TEXTBEFORE(A809,"")</f>
        <v/>
      </c>
      <c r="M809" s="119"/>
      <c r="O809" s="118"/>
      <c r="Q809" s="634" t="s">
        <v>275</v>
      </c>
      <c r="R809" s="705" t="s">
        <v>1843</v>
      </c>
      <c r="S809" s="389" t="s">
        <v>189</v>
      </c>
      <c r="AM809" s="643"/>
    </row>
    <row r="810" spans="1:39" ht="12.95" customHeight="1" x14ac:dyDescent="0.15">
      <c r="A810" s="284" t="s">
        <v>1533</v>
      </c>
      <c r="B810" s="527" t="str">
        <f>IF(COUNTIF($A$2:A810,A810)&gt;1,"Doublon","")</f>
        <v/>
      </c>
      <c r="C810" s="115"/>
      <c r="D810" s="127" t="s">
        <v>95</v>
      </c>
      <c r="E810" s="127"/>
      <c r="F810" s="676" t="str">
        <f>MID(A810,SEARCH("",A810)+1,99)</f>
        <v>udithKelman</v>
      </c>
      <c r="G810" s="676"/>
      <c r="H810" s="814" t="str">
        <f>SUBSTITUTE(A810,CHAR(160),CHAR(32))</f>
        <v>JudithKelman</v>
      </c>
      <c r="I810" s="814"/>
      <c r="J810" s="814" t="str">
        <f>TRIM(SUBSTITUTE(CLEAN(Tableau11[[#This Row],[Auteur]]),CHAR(160),CHAR(32)))</f>
        <v>JudithKelman</v>
      </c>
      <c r="K810" s="801" t="str">
        <f>_xlfn.TEXTBEFORE(A810,"")</f>
        <v/>
      </c>
      <c r="L810" s="114"/>
      <c r="M810" s="119"/>
      <c r="N810" s="279"/>
      <c r="O810" s="118"/>
      <c r="P810" s="133" t="s">
        <v>1534</v>
      </c>
      <c r="Q810" s="572" t="s">
        <v>74</v>
      </c>
      <c r="R810" s="704" t="s">
        <v>1266</v>
      </c>
      <c r="S810" s="388" t="s">
        <v>25</v>
      </c>
      <c r="T810" s="115"/>
      <c r="U810" s="129"/>
      <c r="V810" s="114"/>
      <c r="W810" s="114"/>
      <c r="X810" s="114"/>
      <c r="Y810" s="114"/>
      <c r="Z810" s="114"/>
      <c r="AA810" s="127"/>
      <c r="AB810" s="124"/>
      <c r="AC810" s="114"/>
      <c r="AD810" s="114"/>
      <c r="AE810" s="114"/>
      <c r="AF810" s="114"/>
      <c r="AH810" s="352"/>
      <c r="AI810" s="115"/>
      <c r="AJ810" s="115"/>
      <c r="AK810" s="115"/>
      <c r="AM810" s="643"/>
    </row>
    <row r="811" spans="1:39" ht="12.95" customHeight="1" x14ac:dyDescent="0.15">
      <c r="A811" s="284" t="s">
        <v>1533</v>
      </c>
      <c r="B811" s="527" t="str">
        <f>IF(COUNTIF($A$2:A811,A811)&gt;1,"Doublon","")</f>
        <v>Doublon</v>
      </c>
      <c r="C811" s="115"/>
      <c r="D811" s="127" t="s">
        <v>95</v>
      </c>
      <c r="E811" s="127"/>
      <c r="F811" s="676" t="str">
        <f>MID(A811,SEARCH("",A811)+1,99)</f>
        <v>udithKelman</v>
      </c>
      <c r="G811" s="676"/>
      <c r="H811" s="814" t="str">
        <f>SUBSTITUTE(A811,CHAR(160),CHAR(32))</f>
        <v>JudithKelman</v>
      </c>
      <c r="I811" s="814"/>
      <c r="J811" s="814" t="str">
        <f>TRIM(SUBSTITUTE(CLEAN(Tableau11[[#This Row],[Auteur]]),CHAR(160),CHAR(32)))</f>
        <v>JudithKelman</v>
      </c>
      <c r="K811" s="801" t="str">
        <f>_xlfn.TEXTBEFORE(A811,"")</f>
        <v/>
      </c>
      <c r="L811" s="114"/>
      <c r="M811" s="119"/>
      <c r="N811" s="279"/>
      <c r="O811" s="118"/>
      <c r="P811" s="133" t="s">
        <v>1535</v>
      </c>
      <c r="Q811" s="572" t="s">
        <v>74</v>
      </c>
      <c r="R811" s="704" t="s">
        <v>1266</v>
      </c>
      <c r="S811" s="388" t="s">
        <v>25</v>
      </c>
      <c r="T811" s="115"/>
      <c r="U811" s="129"/>
      <c r="V811" s="114"/>
      <c r="W811" s="114"/>
      <c r="X811" s="114"/>
      <c r="Y811" s="114"/>
      <c r="Z811" s="114"/>
      <c r="AA811" s="127"/>
      <c r="AB811" s="124"/>
      <c r="AC811" s="114"/>
      <c r="AD811" s="114"/>
      <c r="AE811" s="114"/>
      <c r="AF811" s="114"/>
      <c r="AH811" s="352"/>
      <c r="AI811" s="115"/>
      <c r="AJ811" s="115"/>
      <c r="AK811" s="115"/>
      <c r="AM811" s="643"/>
    </row>
    <row r="812" spans="1:39" ht="12.95" customHeight="1" x14ac:dyDescent="0.15">
      <c r="A812" s="284" t="s">
        <v>1533</v>
      </c>
      <c r="B812" s="527" t="str">
        <f>IF(COUNTIF($A$2:A812,A812)&gt;1,"Doublon","")</f>
        <v>Doublon</v>
      </c>
      <c r="C812" s="115"/>
      <c r="D812" s="127" t="s">
        <v>95</v>
      </c>
      <c r="E812" s="127"/>
      <c r="F812" s="676" t="str">
        <f>MID(A812,SEARCH("",A812)+1,99)</f>
        <v>udithKelman</v>
      </c>
      <c r="G812" s="676"/>
      <c r="H812" s="814" t="str">
        <f>SUBSTITUTE(A812,CHAR(160),CHAR(32))</f>
        <v>JudithKelman</v>
      </c>
      <c r="I812" s="814"/>
      <c r="J812" s="814" t="str">
        <f>TRIM(SUBSTITUTE(CLEAN(Tableau11[[#This Row],[Auteur]]),CHAR(160),CHAR(32)))</f>
        <v>JudithKelman</v>
      </c>
      <c r="K812" s="801" t="str">
        <f>_xlfn.TEXTBEFORE(A812,"")</f>
        <v/>
      </c>
      <c r="L812" s="114"/>
      <c r="M812" s="119"/>
      <c r="N812" s="279"/>
      <c r="O812" s="118"/>
      <c r="P812" s="133" t="s">
        <v>1536</v>
      </c>
      <c r="Q812" s="572" t="s">
        <v>74</v>
      </c>
      <c r="R812" s="704" t="s">
        <v>1266</v>
      </c>
      <c r="S812" s="388" t="s">
        <v>25</v>
      </c>
      <c r="T812" s="115"/>
      <c r="U812" s="129"/>
      <c r="V812" s="114"/>
      <c r="W812" s="114"/>
      <c r="X812" s="114"/>
      <c r="Y812" s="114"/>
      <c r="Z812" s="114"/>
      <c r="AA812" s="127"/>
      <c r="AB812" s="124"/>
      <c r="AC812" s="114"/>
      <c r="AD812" s="114"/>
      <c r="AE812" s="114"/>
      <c r="AF812" s="114"/>
      <c r="AH812" s="352"/>
      <c r="AI812" s="115"/>
      <c r="AJ812" s="115"/>
      <c r="AK812" s="115"/>
      <c r="AM812" s="643"/>
    </row>
    <row r="813" spans="1:39" ht="12.95" customHeight="1" x14ac:dyDescent="0.15">
      <c r="A813" s="284" t="s">
        <v>1533</v>
      </c>
      <c r="B813" s="527" t="str">
        <f>IF(COUNTIF($A$2:A813,A813)&gt;1,"Doublon","")</f>
        <v>Doublon</v>
      </c>
      <c r="C813" s="115"/>
      <c r="D813" s="127" t="s">
        <v>95</v>
      </c>
      <c r="E813" s="127"/>
      <c r="F813" s="676" t="str">
        <f>MID(A813,SEARCH("",A813)+1,99)</f>
        <v>udithKelman</v>
      </c>
      <c r="G813" s="676"/>
      <c r="H813" s="814" t="str">
        <f>SUBSTITUTE(A813,CHAR(160),CHAR(32))</f>
        <v>JudithKelman</v>
      </c>
      <c r="I813" s="814"/>
      <c r="J813" s="814" t="str">
        <f>TRIM(SUBSTITUTE(CLEAN(Tableau11[[#This Row],[Auteur]]),CHAR(160),CHAR(32)))</f>
        <v>JudithKelman</v>
      </c>
      <c r="K813" s="801" t="str">
        <f>_xlfn.TEXTBEFORE(A813,"")</f>
        <v/>
      </c>
      <c r="L813" s="114"/>
      <c r="M813" s="119"/>
      <c r="N813" s="279"/>
      <c r="O813" s="118"/>
      <c r="P813" s="133" t="s">
        <v>1537</v>
      </c>
      <c r="Q813" s="572" t="s">
        <v>74</v>
      </c>
      <c r="R813" s="704" t="s">
        <v>1266</v>
      </c>
      <c r="S813" s="388" t="s">
        <v>25</v>
      </c>
      <c r="T813" s="115"/>
      <c r="U813" s="129"/>
      <c r="V813" s="114"/>
      <c r="W813" s="114"/>
      <c r="X813" s="114"/>
      <c r="Y813" s="114"/>
      <c r="Z813" s="114"/>
      <c r="AA813" s="127"/>
      <c r="AB813" s="124"/>
      <c r="AC813" s="114"/>
      <c r="AD813" s="114"/>
      <c r="AE813" s="114"/>
      <c r="AF813" s="114"/>
      <c r="AH813" s="352"/>
      <c r="AI813" s="115"/>
      <c r="AJ813" s="115"/>
      <c r="AK813" s="115"/>
      <c r="AM813" s="643"/>
    </row>
    <row r="814" spans="1:39" ht="12.95" customHeight="1" x14ac:dyDescent="0.15">
      <c r="A814" s="284" t="s">
        <v>1533</v>
      </c>
      <c r="B814" s="527" t="str">
        <f>IF(COUNTIF($A$2:A814,A814)&gt;1,"Doublon","")</f>
        <v>Doublon</v>
      </c>
      <c r="C814" s="115"/>
      <c r="D814" s="127" t="s">
        <v>95</v>
      </c>
      <c r="E814" s="127"/>
      <c r="F814" s="676" t="str">
        <f>MID(A814,SEARCH("",A814)+1,99)</f>
        <v>udithKelman</v>
      </c>
      <c r="G814" s="676"/>
      <c r="H814" s="814" t="str">
        <f>SUBSTITUTE(A814,CHAR(160),CHAR(32))</f>
        <v>JudithKelman</v>
      </c>
      <c r="I814" s="814"/>
      <c r="J814" s="814" t="str">
        <f>TRIM(SUBSTITUTE(CLEAN(Tableau11[[#This Row],[Auteur]]),CHAR(160),CHAR(32)))</f>
        <v>JudithKelman</v>
      </c>
      <c r="K814" s="801" t="str">
        <f>_xlfn.TEXTBEFORE(A814,"")</f>
        <v/>
      </c>
      <c r="L814" s="114"/>
      <c r="M814" s="119"/>
      <c r="N814" s="279"/>
      <c r="O814" s="118"/>
      <c r="P814" s="133" t="s">
        <v>1538</v>
      </c>
      <c r="Q814" s="572" t="s">
        <v>74</v>
      </c>
      <c r="R814" s="704" t="s">
        <v>1266</v>
      </c>
      <c r="S814" s="388" t="s">
        <v>25</v>
      </c>
      <c r="T814" s="115"/>
      <c r="U814" s="129"/>
      <c r="V814" s="114"/>
      <c r="W814" s="114"/>
      <c r="X814" s="114"/>
      <c r="Y814" s="114"/>
      <c r="Z814" s="114"/>
      <c r="AA814" s="127"/>
      <c r="AB814" s="124"/>
      <c r="AC814" s="114"/>
      <c r="AD814" s="114"/>
      <c r="AE814" s="114"/>
      <c r="AF814" s="114"/>
      <c r="AH814" s="352"/>
      <c r="AI814" s="115"/>
      <c r="AJ814" s="115"/>
      <c r="AK814" s="115"/>
      <c r="AM814" s="643"/>
    </row>
    <row r="815" spans="1:39" ht="12.95" customHeight="1" x14ac:dyDescent="0.15">
      <c r="A815" s="284" t="s">
        <v>1533</v>
      </c>
      <c r="B815" s="527" t="str">
        <f>IF(COUNTIF($A$2:A815,A815)&gt;1,"Doublon","")</f>
        <v>Doublon</v>
      </c>
      <c r="C815" s="122"/>
      <c r="D815" s="127" t="s">
        <v>95</v>
      </c>
      <c r="E815" s="127"/>
      <c r="F815" s="676" t="str">
        <f>MID(A815,SEARCH("",A815)+1,99)</f>
        <v>udithKelman</v>
      </c>
      <c r="G815" s="676"/>
      <c r="H815" s="814" t="str">
        <f>SUBSTITUTE(A815,CHAR(160),CHAR(32))</f>
        <v>JudithKelman</v>
      </c>
      <c r="I815" s="814"/>
      <c r="J815" s="814" t="str">
        <f>TRIM(SUBSTITUTE(CLEAN(Tableau11[[#This Row],[Auteur]]),CHAR(160),CHAR(32)))</f>
        <v>JudithKelman</v>
      </c>
      <c r="K815" s="801" t="str">
        <f>_xlfn.TEXTBEFORE(A815,"")</f>
        <v/>
      </c>
      <c r="L815" s="116" t="s">
        <v>20</v>
      </c>
      <c r="M815" s="119"/>
      <c r="N815" s="276" t="s">
        <v>22</v>
      </c>
      <c r="O815" s="118"/>
      <c r="P815" s="248" t="s">
        <v>1698</v>
      </c>
      <c r="Q815" s="572" t="s">
        <v>42</v>
      </c>
      <c r="R815" s="704" t="s">
        <v>1266</v>
      </c>
      <c r="S815" s="388" t="s">
        <v>25</v>
      </c>
      <c r="T815" s="115"/>
      <c r="U815" s="129"/>
      <c r="V815" s="114"/>
      <c r="W815" s="114"/>
      <c r="X815" s="114"/>
      <c r="Y815" s="114"/>
      <c r="Z815" s="114"/>
      <c r="AA815" s="131"/>
      <c r="AB815" s="124"/>
      <c r="AC815" s="114"/>
      <c r="AD815" s="114"/>
      <c r="AE815" s="114"/>
      <c r="AF815" s="114"/>
      <c r="AH815" s="352"/>
      <c r="AI815" s="115"/>
      <c r="AJ815" s="115"/>
      <c r="AK815" s="115"/>
      <c r="AM815" s="643"/>
    </row>
    <row r="816" spans="1:39" ht="12.95" customHeight="1" x14ac:dyDescent="0.15">
      <c r="A816" s="284" t="s">
        <v>1533</v>
      </c>
      <c r="B816" s="527" t="str">
        <f>IF(COUNTIF($A$2:A816,A816)&gt;1,"Doublon","")</f>
        <v>Doublon</v>
      </c>
      <c r="C816" s="122" t="s">
        <v>20</v>
      </c>
      <c r="D816" s="127" t="s">
        <v>95</v>
      </c>
      <c r="E816" s="127"/>
      <c r="F816" s="676" t="str">
        <f>MID(A816,SEARCH("",A816)+1,99)</f>
        <v>udithKelman</v>
      </c>
      <c r="G816" s="676"/>
      <c r="H816" s="814" t="str">
        <f>SUBSTITUTE(A816,CHAR(160),CHAR(32))</f>
        <v>JudithKelman</v>
      </c>
      <c r="I816" s="814"/>
      <c r="J816" s="814" t="str">
        <f>TRIM(SUBSTITUTE(CLEAN(Tableau11[[#This Row],[Auteur]]),CHAR(160),CHAR(32)))</f>
        <v>JudithKelman</v>
      </c>
      <c r="K816" s="801" t="str">
        <f>_xlfn.TEXTBEFORE(A816,"")</f>
        <v/>
      </c>
      <c r="L816" s="114"/>
      <c r="M816" s="119"/>
      <c r="N816" s="279"/>
      <c r="O816" s="118"/>
      <c r="P816" s="133" t="s">
        <v>1699</v>
      </c>
      <c r="Q816" s="572" t="s">
        <v>42</v>
      </c>
      <c r="R816" s="704" t="s">
        <v>1266</v>
      </c>
      <c r="S816" s="388" t="s">
        <v>25</v>
      </c>
      <c r="T816" s="115"/>
      <c r="U816" s="129"/>
      <c r="V816" s="114"/>
      <c r="W816" s="114"/>
      <c r="X816" s="114"/>
      <c r="Y816" s="116" t="s">
        <v>30</v>
      </c>
      <c r="Z816" s="284" t="s">
        <v>1533</v>
      </c>
      <c r="AA816" s="131" t="s">
        <v>95</v>
      </c>
      <c r="AB816" s="124"/>
      <c r="AC816" s="114"/>
      <c r="AD816" s="114"/>
      <c r="AE816" s="114"/>
      <c r="AF816" s="114"/>
      <c r="AH816" s="352"/>
      <c r="AI816" s="115"/>
      <c r="AJ816" s="115"/>
      <c r="AK816" s="115"/>
      <c r="AM816" s="643"/>
    </row>
    <row r="817" spans="1:39" ht="12.95" customHeight="1" x14ac:dyDescent="0.15">
      <c r="A817" s="125" t="s">
        <v>1815</v>
      </c>
      <c r="C817" s="115" t="s">
        <v>20</v>
      </c>
      <c r="F817" s="676" t="str">
        <f>MID(A817,SEARCH("",A817)+1,99)</f>
        <v>ulesLemieux</v>
      </c>
      <c r="G817" s="676"/>
      <c r="H817" s="814" t="str">
        <f>SUBSTITUTE(A817,CHAR(160),CHAR(32))</f>
        <v>JulesLemieux</v>
      </c>
      <c r="I817" s="814"/>
      <c r="J817" s="814" t="str">
        <f>TRIM(SUBSTITUTE(CLEAN(Tableau11[[#This Row],[Auteur]]),CHAR(160),CHAR(32)))</f>
        <v>JulesLemieux</v>
      </c>
      <c r="K817" s="125" t="str">
        <f>_xlfn.TEXTBEFORE(A817,"")</f>
        <v/>
      </c>
      <c r="Q817" s="572" t="s">
        <v>1806</v>
      </c>
      <c r="R817" s="705" t="s">
        <v>1266</v>
      </c>
      <c r="S817" s="398" t="s">
        <v>189</v>
      </c>
      <c r="AM817" s="643"/>
    </row>
    <row r="818" spans="1:39" ht="12.95" customHeight="1" x14ac:dyDescent="0.15">
      <c r="A818" s="608" t="s">
        <v>1700</v>
      </c>
      <c r="B818" s="527" t="str">
        <f>IF(COUNTIF($A$2:A818,A818)&gt;1,"Doublon","")</f>
        <v/>
      </c>
      <c r="C818" s="122" t="s">
        <v>20</v>
      </c>
      <c r="D818" s="127" t="s">
        <v>814</v>
      </c>
      <c r="E818" s="127"/>
      <c r="F818" s="676" t="str">
        <f>MID(A818,SEARCH("",A818)+1,99)</f>
        <v>uliaSzékely</v>
      </c>
      <c r="G818" s="676"/>
      <c r="H818" s="814" t="str">
        <f>SUBSTITUTE(A818,CHAR(160),CHAR(32))</f>
        <v>JuliaSzékely</v>
      </c>
      <c r="I818" s="814"/>
      <c r="J818" s="814" t="str">
        <f>TRIM(SUBSTITUTE(CLEAN(Tableau11[[#This Row],[Auteur]]),CHAR(160),CHAR(32)))</f>
        <v>JuliaSzékely</v>
      </c>
      <c r="K818" s="801" t="str">
        <f>_xlfn.TEXTBEFORE(A818,"")</f>
        <v/>
      </c>
      <c r="L818" s="114"/>
      <c r="M818" s="119"/>
      <c r="N818" s="279"/>
      <c r="O818" s="118"/>
      <c r="P818" s="517"/>
      <c r="Q818" s="572" t="s">
        <v>42</v>
      </c>
      <c r="R818" s="704" t="s">
        <v>1266</v>
      </c>
      <c r="S818" s="388" t="s">
        <v>25</v>
      </c>
      <c r="T818" s="115"/>
      <c r="U818" s="129"/>
      <c r="V818" s="114"/>
      <c r="W818" s="114"/>
      <c r="X818" s="114"/>
      <c r="Y818" s="114"/>
      <c r="Z818" s="283" t="s">
        <v>1701</v>
      </c>
      <c r="AA818" s="131" t="s">
        <v>814</v>
      </c>
      <c r="AB818" s="124"/>
      <c r="AC818" s="114"/>
      <c r="AD818" s="114"/>
      <c r="AE818" s="114"/>
      <c r="AF818" s="114"/>
      <c r="AG818" s="125" t="s">
        <v>20</v>
      </c>
      <c r="AH818" s="352"/>
      <c r="AI818" s="115"/>
      <c r="AJ818" s="115"/>
      <c r="AK818" s="115"/>
      <c r="AM818" s="643"/>
    </row>
    <row r="819" spans="1:39" ht="12.95" customHeight="1" x14ac:dyDescent="0.15">
      <c r="A819" s="125" t="s">
        <v>1700</v>
      </c>
      <c r="F819" s="676" t="str">
        <f>MID(A819,SEARCH("",A819)+1,99)</f>
        <v>uliaSzékely</v>
      </c>
      <c r="G819" s="676"/>
      <c r="H819" s="814" t="str">
        <f>SUBSTITUTE(A819,CHAR(160),CHAR(32))</f>
        <v>JuliaSzékely</v>
      </c>
      <c r="I819" s="814"/>
      <c r="J819" s="814" t="str">
        <f>TRIM(SUBSTITUTE(CLEAN(Tableau11[[#This Row],[Auteur]]),CHAR(160),CHAR(32)))</f>
        <v>JuliaSzékely</v>
      </c>
      <c r="K819" s="125" t="str">
        <f>_xlfn.TEXTBEFORE(A819,"")</f>
        <v/>
      </c>
      <c r="Q819" s="720" t="s">
        <v>1090</v>
      </c>
      <c r="S819" s="388" t="s">
        <v>25</v>
      </c>
      <c r="AM819" s="643"/>
    </row>
    <row r="820" spans="1:39" ht="12.95" customHeight="1" x14ac:dyDescent="0.15">
      <c r="A820" s="608" t="s">
        <v>1702</v>
      </c>
      <c r="B820" s="527" t="str">
        <f>IF(COUNTIF($A$2:A820,A820)&gt;1,"Doublon","")</f>
        <v/>
      </c>
      <c r="C820" s="122" t="s">
        <v>20</v>
      </c>
      <c r="D820" s="127" t="s">
        <v>88</v>
      </c>
      <c r="E820" s="127"/>
      <c r="F820" s="676" t="str">
        <f>MID(A820,SEARCH("",A820)+1,99)</f>
        <v>ulieParsons</v>
      </c>
      <c r="G820" s="676"/>
      <c r="H820" s="814" t="str">
        <f>SUBSTITUTE(A820,CHAR(160),CHAR(32))</f>
        <v>JulieParsons</v>
      </c>
      <c r="I820" s="814"/>
      <c r="J820" s="814" t="str">
        <f>TRIM(SUBSTITUTE(CLEAN(Tableau11[[#This Row],[Auteur]]),CHAR(160),CHAR(32)))</f>
        <v>JulieParsons</v>
      </c>
      <c r="K820" s="801" t="str">
        <f>_xlfn.TEXTBEFORE(A820,"")</f>
        <v/>
      </c>
      <c r="L820" s="114"/>
      <c r="M820" s="119"/>
      <c r="N820" s="279"/>
      <c r="O820" s="118"/>
      <c r="P820" s="294"/>
      <c r="Q820" s="572" t="s">
        <v>42</v>
      </c>
      <c r="R820" s="704" t="s">
        <v>1266</v>
      </c>
      <c r="S820" s="388" t="s">
        <v>25</v>
      </c>
      <c r="T820" s="118"/>
      <c r="U820" s="129"/>
      <c r="V820" s="114"/>
      <c r="W820" s="114"/>
      <c r="X820" s="114"/>
      <c r="Y820" s="114"/>
      <c r="Z820" s="283" t="s">
        <v>1703</v>
      </c>
      <c r="AA820" s="131" t="s">
        <v>88</v>
      </c>
      <c r="AB820" s="124"/>
      <c r="AC820" s="114"/>
      <c r="AD820" s="114"/>
      <c r="AE820" s="114"/>
      <c r="AF820" s="114"/>
      <c r="AH820" s="352"/>
      <c r="AI820" s="115"/>
      <c r="AJ820" s="115"/>
      <c r="AK820" s="115"/>
      <c r="AM820" s="643" t="s">
        <v>26</v>
      </c>
    </row>
    <row r="821" spans="1:39" ht="12.95" customHeight="1" x14ac:dyDescent="0.15">
      <c r="A821" s="334" t="s">
        <v>2601</v>
      </c>
      <c r="B821" s="527" t="str">
        <f>IF(COUNTIF($A$2:A821,A821)&gt;1,"Doublon","")</f>
        <v/>
      </c>
      <c r="C821" s="115"/>
      <c r="D821" s="127" t="s">
        <v>98</v>
      </c>
      <c r="E821" s="127"/>
      <c r="F821" s="676" t="str">
        <f>MID(A821,SEARCH("",A821)+1,99)</f>
        <v>ulietteBenzoni</v>
      </c>
      <c r="G821" s="676"/>
      <c r="H821" s="814" t="str">
        <f>SUBSTITUTE(A821,CHAR(160),CHAR(32))</f>
        <v>JulietteBenzoni</v>
      </c>
      <c r="I821" s="814"/>
      <c r="J821" s="814" t="str">
        <f>TRIM(SUBSTITUTE(CLEAN(Tableau11[[#This Row],[Auteur]]),CHAR(160),CHAR(32)))</f>
        <v>JulietteBenzoni</v>
      </c>
      <c r="K821" s="801" t="str">
        <f>_xlfn.TEXTBEFORE(A821,"")</f>
        <v/>
      </c>
      <c r="L821" s="114" t="s">
        <v>20</v>
      </c>
      <c r="M821" s="300"/>
      <c r="N821" s="383" t="s">
        <v>22</v>
      </c>
      <c r="O821" s="282"/>
      <c r="P821" s="450" t="s">
        <v>2602</v>
      </c>
      <c r="Q821" s="572" t="s">
        <v>82</v>
      </c>
      <c r="R821" s="704" t="s">
        <v>2409</v>
      </c>
      <c r="S821" s="388" t="s">
        <v>25</v>
      </c>
      <c r="T821" s="302" t="s">
        <v>20</v>
      </c>
      <c r="U821" s="291"/>
      <c r="V821" s="114"/>
      <c r="W821" s="114"/>
      <c r="X821" s="114"/>
      <c r="Y821" s="114"/>
      <c r="Z821" s="334"/>
      <c r="AA821" s="131"/>
      <c r="AB821" s="124"/>
      <c r="AC821" s="114" t="s">
        <v>20</v>
      </c>
      <c r="AD821" s="114"/>
      <c r="AE821" s="114"/>
      <c r="AF821" s="114" t="s">
        <v>26</v>
      </c>
      <c r="AH821" s="352"/>
      <c r="AI821" s="115"/>
      <c r="AJ821" s="115"/>
      <c r="AK821" s="115"/>
      <c r="AM821" s="643"/>
    </row>
    <row r="822" spans="1:39" ht="12.95" customHeight="1" x14ac:dyDescent="0.15">
      <c r="A822" s="334" t="s">
        <v>2601</v>
      </c>
      <c r="B822" s="527" t="str">
        <f>IF(COUNTIF($A$2:A822,A822)&gt;1,"Doublon","")</f>
        <v>Doublon</v>
      </c>
      <c r="C822" s="122" t="s">
        <v>20</v>
      </c>
      <c r="D822" s="127" t="s">
        <v>98</v>
      </c>
      <c r="E822" s="127"/>
      <c r="F822" s="676" t="str">
        <f>MID(A822,SEARCH("",A822)+1,99)</f>
        <v>ulietteBenzoni</v>
      </c>
      <c r="G822" s="676"/>
      <c r="H822" s="814" t="str">
        <f>SUBSTITUTE(A822,CHAR(160),CHAR(32))</f>
        <v>JulietteBenzoni</v>
      </c>
      <c r="I822" s="814"/>
      <c r="J822" s="814" t="str">
        <f>TRIM(SUBSTITUTE(CLEAN(Tableau11[[#This Row],[Auteur]]),CHAR(160),CHAR(32)))</f>
        <v>JulietteBenzoni</v>
      </c>
      <c r="K822" s="801" t="str">
        <f>_xlfn.TEXTBEFORE(A822,"")</f>
        <v/>
      </c>
      <c r="L822" s="114"/>
      <c r="M822" s="300"/>
      <c r="N822" s="276" t="s">
        <v>22</v>
      </c>
      <c r="O822" s="282"/>
      <c r="P822" s="401" t="s">
        <v>2820</v>
      </c>
      <c r="Q822" s="573" t="s">
        <v>38</v>
      </c>
      <c r="R822" s="704" t="s">
        <v>2409</v>
      </c>
      <c r="S822" s="388" t="s">
        <v>25</v>
      </c>
      <c r="T822" s="115"/>
      <c r="U822" s="129"/>
      <c r="V822" s="114"/>
      <c r="W822" s="114"/>
      <c r="X822" s="114"/>
      <c r="Y822" s="114"/>
      <c r="Z822" s="334" t="s">
        <v>2601</v>
      </c>
      <c r="AA822" s="131" t="s">
        <v>98</v>
      </c>
      <c r="AB822" s="124"/>
      <c r="AC822" s="114" t="s">
        <v>20</v>
      </c>
      <c r="AD822" s="114"/>
      <c r="AE822" s="114"/>
      <c r="AF822" s="114" t="s">
        <v>26</v>
      </c>
      <c r="AH822" s="352"/>
      <c r="AI822" s="115"/>
      <c r="AJ822" s="115"/>
      <c r="AK822" s="115"/>
      <c r="AL822" s="528" t="s">
        <v>20</v>
      </c>
      <c r="AM822" s="643"/>
    </row>
    <row r="823" spans="1:39" ht="12.95" customHeight="1" x14ac:dyDescent="0.15">
      <c r="A823" s="561" t="s">
        <v>2329</v>
      </c>
      <c r="B823" s="527"/>
      <c r="F823" s="676" t="str">
        <f>MID(A823,SEARCH("",A823)+1,99)</f>
        <v>uneThomson</v>
      </c>
      <c r="G823" s="676"/>
      <c r="H823" s="814" t="str">
        <f>SUBSTITUTE(A823,CHAR(160),CHAR(32))</f>
        <v>JuneThomson</v>
      </c>
      <c r="I823" s="814"/>
      <c r="J823" s="814" t="str">
        <f>TRIM(SUBSTITUTE(CLEAN(Tableau11[[#This Row],[Auteur]]),CHAR(160),CHAR(32)))</f>
        <v>JuneThomson</v>
      </c>
      <c r="K823" s="125" t="str">
        <f>_xlfn.TEXTBEFORE(A823,"")</f>
        <v/>
      </c>
      <c r="M823" s="119"/>
      <c r="O823" s="118"/>
      <c r="P823" s="348" t="s">
        <v>2330</v>
      </c>
      <c r="Q823" s="557" t="s">
        <v>28</v>
      </c>
      <c r="R823" s="704" t="s">
        <v>2113</v>
      </c>
      <c r="S823" s="388" t="s">
        <v>25</v>
      </c>
      <c r="T823" s="302"/>
      <c r="U823" s="291"/>
      <c r="Z823" s="287"/>
      <c r="AA823" s="556"/>
      <c r="AB823" s="124"/>
      <c r="AK823" s="555"/>
      <c r="AM823" s="643"/>
    </row>
    <row r="824" spans="1:39" ht="12.95" customHeight="1" x14ac:dyDescent="0.15">
      <c r="A824" s="561" t="s">
        <v>2329</v>
      </c>
      <c r="B824" s="527" t="str">
        <f>IF(COUNTIF($A$2:A824,A824)&gt;1,"Doublon","")</f>
        <v>Doublon</v>
      </c>
      <c r="C824" s="125" t="s">
        <v>26</v>
      </c>
      <c r="D824" s="125" t="s">
        <v>840</v>
      </c>
      <c r="F824" s="676" t="str">
        <f>MID(A824,SEARCH("",A824)+1,99)</f>
        <v>uneThomson</v>
      </c>
      <c r="G824" s="676"/>
      <c r="H824" s="814" t="str">
        <f>SUBSTITUTE(A824,CHAR(160),CHAR(32))</f>
        <v>JuneThomson</v>
      </c>
      <c r="I824" s="928" t="str">
        <f>SUBSTITUTE(A824,CHAR(160),"")</f>
        <v>JuneThomson</v>
      </c>
      <c r="J824" s="929" t="str">
        <f>TRIM(SUBSTITUTE(CLEAN(Tableau11[[#This Row],[Auteur]]),CHAR(160),CHAR(32)))</f>
        <v>JuneThomson</v>
      </c>
      <c r="K824" s="125" t="str">
        <f>_xlfn.TEXTBEFORE(A824,"")</f>
        <v/>
      </c>
      <c r="M824" s="119"/>
      <c r="O824" s="118"/>
      <c r="P824" s="348" t="s">
        <v>2331</v>
      </c>
      <c r="Q824" s="557" t="s">
        <v>28</v>
      </c>
      <c r="R824" s="706" t="s">
        <v>2113</v>
      </c>
      <c r="S824" s="390" t="s">
        <v>25</v>
      </c>
      <c r="T824" s="302" t="s">
        <v>20</v>
      </c>
      <c r="U824" s="291"/>
      <c r="Z824" s="287" t="s">
        <v>2329</v>
      </c>
      <c r="AA824" s="556" t="s">
        <v>840</v>
      </c>
      <c r="AB824" s="124" t="s">
        <v>26</v>
      </c>
      <c r="AE824" s="125" t="s">
        <v>26</v>
      </c>
      <c r="AF824" s="125" t="s">
        <v>26</v>
      </c>
      <c r="AK824" s="555" t="s">
        <v>1447</v>
      </c>
      <c r="AM824" s="643"/>
    </row>
    <row r="825" spans="1:39" ht="12.95" customHeight="1" x14ac:dyDescent="0.15">
      <c r="A825" s="232" t="s">
        <v>2879</v>
      </c>
      <c r="B825" s="527" t="str">
        <f>IF(COUNTIF($A$2:A825,A825)&gt;1,"Doublon","")</f>
        <v/>
      </c>
      <c r="C825" s="122" t="s">
        <v>20</v>
      </c>
      <c r="D825" s="127" t="s">
        <v>521</v>
      </c>
      <c r="E825" s="127"/>
      <c r="F825" s="676" t="str">
        <f>MID(A825,SEARCH("",A825)+1,99)</f>
        <v>ussiAdler-Olsen</v>
      </c>
      <c r="G825" s="676"/>
      <c r="H825" s="814" t="str">
        <f>SUBSTITUTE(A825,CHAR(160),CHAR(32))</f>
        <v>JussiAdler-Olsen</v>
      </c>
      <c r="I825" s="814"/>
      <c r="J825" s="814" t="str">
        <f>TRIM(SUBSTITUTE(CLEAN(Tableau11[[#This Row],[Auteur]]),CHAR(160),CHAR(32)))</f>
        <v>JussiAdler-Olsen</v>
      </c>
      <c r="K825" s="801" t="str">
        <f>_xlfn.TEXTBEFORE(A825,"")</f>
        <v/>
      </c>
      <c r="L825" s="122" t="s">
        <v>26</v>
      </c>
      <c r="M825" s="119"/>
      <c r="N825" s="290" t="s">
        <v>22</v>
      </c>
      <c r="O825" s="118"/>
      <c r="P825" s="121" t="s">
        <v>522</v>
      </c>
      <c r="Q825" s="127" t="s">
        <v>231</v>
      </c>
      <c r="R825" s="706" t="s">
        <v>913</v>
      </c>
      <c r="S825" s="389" t="s">
        <v>189</v>
      </c>
      <c r="T825" s="115"/>
      <c r="U825" s="291"/>
      <c r="V825" s="115"/>
      <c r="W825" s="115"/>
      <c r="X825" s="115"/>
      <c r="Y825" s="115"/>
      <c r="Z825" s="125" t="s">
        <v>2320</v>
      </c>
      <c r="AA825" s="131" t="s">
        <v>521</v>
      </c>
      <c r="AB825" s="124"/>
      <c r="AC825" s="115"/>
      <c r="AD825" s="115"/>
      <c r="AE825" s="115"/>
      <c r="AF825" s="115"/>
      <c r="AH825" s="352"/>
      <c r="AI825" s="115"/>
      <c r="AJ825" s="115"/>
      <c r="AK825" s="115"/>
      <c r="AM825" s="643"/>
    </row>
    <row r="826" spans="1:39" ht="12.95" customHeight="1" x14ac:dyDescent="0.15">
      <c r="A826" s="306" t="s">
        <v>2879</v>
      </c>
      <c r="B826" s="527" t="str">
        <f>IF(COUNTIF($A$2:A826,A826)&gt;1,"Doublon","")</f>
        <v>Doublon</v>
      </c>
      <c r="C826" s="122"/>
      <c r="D826" s="127" t="s">
        <v>523</v>
      </c>
      <c r="E826" s="127"/>
      <c r="F826" s="676" t="str">
        <f>MID(A826,SEARCH("",A826)+1,99)</f>
        <v>ussiAdler-Olsen</v>
      </c>
      <c r="G826" s="676"/>
      <c r="H826" s="814" t="str">
        <f>SUBSTITUTE(A826,CHAR(160),CHAR(32))</f>
        <v>JussiAdler-Olsen</v>
      </c>
      <c r="I826" s="814"/>
      <c r="J826" s="814" t="str">
        <f>TRIM(SUBSTITUTE(CLEAN(Tableau11[[#This Row],[Auteur]]),CHAR(160),CHAR(32)))</f>
        <v>JussiAdler-Olsen</v>
      </c>
      <c r="K826" s="801" t="str">
        <f>_xlfn.TEXTBEFORE(A826,"")</f>
        <v/>
      </c>
      <c r="L826" s="122"/>
      <c r="M826" s="119"/>
      <c r="N826" s="290"/>
      <c r="O826" s="118"/>
      <c r="P826" s="121" t="s">
        <v>2880</v>
      </c>
      <c r="Q826" s="127" t="s">
        <v>231</v>
      </c>
      <c r="R826" s="706" t="s">
        <v>913</v>
      </c>
      <c r="S826" s="389" t="s">
        <v>189</v>
      </c>
      <c r="T826" s="302" t="s">
        <v>20</v>
      </c>
      <c r="U826" s="291"/>
      <c r="V826" s="115"/>
      <c r="W826" s="115"/>
      <c r="X826" s="115"/>
      <c r="Y826" s="115"/>
      <c r="Z826" s="232"/>
      <c r="AA826" s="131"/>
      <c r="AB826" s="124"/>
      <c r="AC826" s="115"/>
      <c r="AD826" s="115"/>
      <c r="AE826" s="115"/>
      <c r="AF826" s="115"/>
      <c r="AH826" s="352"/>
      <c r="AI826" s="115"/>
      <c r="AJ826" s="115"/>
      <c r="AK826" s="115"/>
      <c r="AM826" s="643"/>
    </row>
    <row r="827" spans="1:39" ht="12.95" customHeight="1" x14ac:dyDescent="0.15">
      <c r="A827" s="652" t="s">
        <v>1971</v>
      </c>
      <c r="C827" s="122" t="s">
        <v>20</v>
      </c>
      <c r="D827" s="675" t="s">
        <v>1150</v>
      </c>
      <c r="E827" s="676" t="s">
        <v>1150</v>
      </c>
      <c r="F827" s="676" t="str">
        <f>MID(A827,SEARCH("",A827)+1,99)</f>
        <v>﻿JustoVASCO</v>
      </c>
      <c r="G827" s="676"/>
      <c r="H827" s="814" t="str">
        <f>SUBSTITUTE(A827,CHAR(160),CHAR(32))</f>
        <v>﻿﻿JustoVASCO</v>
      </c>
      <c r="I827" s="814"/>
      <c r="J827" s="814" t="str">
        <f>TRIM(SUBSTITUTE(CLEAN(Tableau11[[#This Row],[Auteur]]),CHAR(160),CHAR(32)))</f>
        <v>﻿﻿JustoVASCO</v>
      </c>
      <c r="K827" s="676" t="str">
        <f>_xlfn.TEXTBEFORE(A827,"")</f>
        <v/>
      </c>
      <c r="Q827" s="667" t="s">
        <v>1118</v>
      </c>
      <c r="R827" s="705" t="s">
        <v>1843</v>
      </c>
      <c r="S827" s="389" t="s">
        <v>189</v>
      </c>
      <c r="AM827" s="643"/>
    </row>
    <row r="828" spans="1:39" ht="12.95" customHeight="1" x14ac:dyDescent="0.15">
      <c r="A828" s="283" t="s">
        <v>1704</v>
      </c>
      <c r="B828" s="527" t="str">
        <f>IF(COUNTIF($A$2:A828,A828)&gt;1,"Doublon","")</f>
        <v/>
      </c>
      <c r="C828" s="122" t="s">
        <v>20</v>
      </c>
      <c r="D828" s="127" t="s">
        <v>101</v>
      </c>
      <c r="E828" s="127"/>
      <c r="F828" s="676" t="str">
        <f>MID(A828,SEARCH("",A828)+1,99)</f>
        <v>arenMaitland</v>
      </c>
      <c r="G828" s="676"/>
      <c r="H828" s="814" t="str">
        <f>SUBSTITUTE(A828,CHAR(160),CHAR(32))</f>
        <v>KarenMaitland</v>
      </c>
      <c r="I828" s="814"/>
      <c r="J828" s="814" t="str">
        <f>TRIM(SUBSTITUTE(CLEAN(Tableau11[[#This Row],[Auteur]]),CHAR(160),CHAR(32)))</f>
        <v>KarenMaitland</v>
      </c>
      <c r="K828" s="801" t="str">
        <f>_xlfn.TEXTBEFORE(A828,"")</f>
        <v/>
      </c>
      <c r="L828" s="114"/>
      <c r="M828" s="121" t="s">
        <v>26</v>
      </c>
      <c r="N828" s="276" t="s">
        <v>22</v>
      </c>
      <c r="O828" s="282" t="s">
        <v>30</v>
      </c>
      <c r="P828" s="327" t="s">
        <v>1705</v>
      </c>
      <c r="Q828" s="572" t="s">
        <v>42</v>
      </c>
      <c r="R828" s="704" t="s">
        <v>1266</v>
      </c>
      <c r="S828" s="388" t="s">
        <v>25</v>
      </c>
      <c r="T828" s="115"/>
      <c r="U828" s="129"/>
      <c r="V828" s="114"/>
      <c r="W828" s="114"/>
      <c r="X828" s="114"/>
      <c r="Y828" s="114"/>
      <c r="Z828" s="283" t="s">
        <v>1704</v>
      </c>
      <c r="AA828" s="131" t="s">
        <v>101</v>
      </c>
      <c r="AB828" s="124"/>
      <c r="AC828" s="116" t="s">
        <v>26</v>
      </c>
      <c r="AD828" s="116"/>
      <c r="AE828" s="116"/>
      <c r="AF828" s="116" t="s">
        <v>26</v>
      </c>
      <c r="AH828" s="352"/>
      <c r="AI828" s="115"/>
      <c r="AJ828" s="115"/>
      <c r="AK828" s="115"/>
      <c r="AM828" s="643"/>
    </row>
    <row r="829" spans="1:39" ht="12.95" customHeight="1" x14ac:dyDescent="0.15">
      <c r="A829" s="283" t="s">
        <v>1704</v>
      </c>
      <c r="B829" s="527" t="str">
        <f>IF(COUNTIF($A$2:A829,A829)&gt;1,"Doublon","")</f>
        <v>Doublon</v>
      </c>
      <c r="C829" s="285"/>
      <c r="D829" s="127" t="s">
        <v>101</v>
      </c>
      <c r="E829" s="127"/>
      <c r="F829" s="676" t="str">
        <f>MID(A829,SEARCH("",A829)+1,99)</f>
        <v>arenMaitland</v>
      </c>
      <c r="G829" s="676"/>
      <c r="H829" s="814" t="str">
        <f>SUBSTITUTE(A829,CHAR(160),CHAR(32))</f>
        <v>KarenMaitland</v>
      </c>
      <c r="I829" s="814"/>
      <c r="J829" s="814" t="str">
        <f>TRIM(SUBSTITUTE(CLEAN(Tableau11[[#This Row],[Auteur]]),CHAR(160),CHAR(32)))</f>
        <v>KarenMaitland</v>
      </c>
      <c r="K829" s="801" t="str">
        <f>_xlfn.TEXTBEFORE(A829,"")</f>
        <v/>
      </c>
      <c r="L829" s="115"/>
      <c r="M829" s="119"/>
      <c r="N829" s="290"/>
      <c r="O829" s="118"/>
      <c r="P829" s="323" t="s">
        <v>2332</v>
      </c>
      <c r="Q829" s="127" t="s">
        <v>28</v>
      </c>
      <c r="R829" s="706" t="s">
        <v>2113</v>
      </c>
      <c r="S829" s="390" t="s">
        <v>25</v>
      </c>
      <c r="T829" s="115"/>
      <c r="U829" s="291"/>
      <c r="V829" s="115"/>
      <c r="W829" s="115"/>
      <c r="X829" s="115"/>
      <c r="Y829" s="115"/>
      <c r="Z829" s="115"/>
      <c r="AA829" s="127"/>
      <c r="AB829" s="124"/>
      <c r="AC829" s="115" t="s">
        <v>20</v>
      </c>
      <c r="AD829" s="115"/>
      <c r="AE829" s="115"/>
      <c r="AF829" s="116" t="s">
        <v>26</v>
      </c>
      <c r="AH829" s="352"/>
      <c r="AI829" s="115"/>
      <c r="AJ829" s="115"/>
      <c r="AK829" s="115"/>
      <c r="AM829" s="643"/>
    </row>
    <row r="830" spans="1:39" ht="12.95" customHeight="1" x14ac:dyDescent="0.15">
      <c r="A830" s="283" t="s">
        <v>1704</v>
      </c>
      <c r="B830" s="527" t="str">
        <f>IF(COUNTIF($A$2:A830,A830)&gt;1,"Doublon","")</f>
        <v>Doublon</v>
      </c>
      <c r="C830" s="285"/>
      <c r="D830" s="127" t="s">
        <v>101</v>
      </c>
      <c r="E830" s="127"/>
      <c r="F830" s="676" t="str">
        <f>MID(A830,SEARCH("",A830)+1,99)</f>
        <v>arenMaitland</v>
      </c>
      <c r="G830" s="676"/>
      <c r="H830" s="814" t="str">
        <f>SUBSTITUTE(A830,CHAR(160),CHAR(32))</f>
        <v>KarenMaitland</v>
      </c>
      <c r="I830" s="814"/>
      <c r="J830" s="814" t="str">
        <f>TRIM(SUBSTITUTE(CLEAN(Tableau11[[#This Row],[Auteur]]),CHAR(160),CHAR(32)))</f>
        <v>KarenMaitland</v>
      </c>
      <c r="K830" s="801" t="str">
        <f>_xlfn.TEXTBEFORE(A830,"")</f>
        <v/>
      </c>
      <c r="L830" s="115"/>
      <c r="M830" s="119"/>
      <c r="N830" s="290"/>
      <c r="O830" s="118"/>
      <c r="P830" s="323" t="s">
        <v>2333</v>
      </c>
      <c r="Q830" s="127" t="s">
        <v>28</v>
      </c>
      <c r="R830" s="706" t="s">
        <v>2113</v>
      </c>
      <c r="S830" s="390" t="s">
        <v>25</v>
      </c>
      <c r="T830" s="115"/>
      <c r="U830" s="291"/>
      <c r="V830" s="115"/>
      <c r="W830" s="115"/>
      <c r="X830" s="115"/>
      <c r="Y830" s="115"/>
      <c r="Z830" s="115"/>
      <c r="AA830" s="127"/>
      <c r="AB830" s="124"/>
      <c r="AC830" s="115" t="s">
        <v>20</v>
      </c>
      <c r="AD830" s="115"/>
      <c r="AE830" s="115"/>
      <c r="AF830" s="116" t="s">
        <v>26</v>
      </c>
      <c r="AH830" s="352"/>
      <c r="AI830" s="115"/>
      <c r="AJ830" s="115"/>
      <c r="AK830" s="115"/>
      <c r="AM830" s="643"/>
    </row>
    <row r="831" spans="1:39" ht="12.95" customHeight="1" x14ac:dyDescent="0.15">
      <c r="A831" s="338" t="s">
        <v>2917</v>
      </c>
      <c r="B831" s="527" t="str">
        <f>IF(COUNTIF($A$2:A831,A831)&gt;1,"Doublon","")</f>
        <v/>
      </c>
      <c r="C831" s="122" t="s">
        <v>20</v>
      </c>
      <c r="D831" s="127" t="s">
        <v>102</v>
      </c>
      <c r="E831" s="127"/>
      <c r="F831" s="676" t="str">
        <f>MID(A831,SEARCH("",A831)+1,99)</f>
        <v>arinAlvtegen</v>
      </c>
      <c r="G831" s="676"/>
      <c r="H831" s="814" t="str">
        <f>SUBSTITUTE(A831,CHAR(160),CHAR(32))</f>
        <v>KarinAlvtegen</v>
      </c>
      <c r="I831" s="814"/>
      <c r="J831" s="814" t="str">
        <f>TRIM(SUBSTITUTE(CLEAN(Tableau11[[#This Row],[Auteur]]),CHAR(160),CHAR(32)))</f>
        <v>KarinAlvtegen</v>
      </c>
      <c r="K831" s="801" t="str">
        <f>_xlfn.TEXTBEFORE(A831,"")</f>
        <v/>
      </c>
      <c r="L831" s="114"/>
      <c r="M831" s="119"/>
      <c r="N831" s="279"/>
      <c r="O831" s="118"/>
      <c r="P831" s="280" t="s">
        <v>831</v>
      </c>
      <c r="Q831" s="572" t="s">
        <v>805</v>
      </c>
      <c r="R831" s="706" t="s">
        <v>913</v>
      </c>
      <c r="S831" s="388" t="s">
        <v>25</v>
      </c>
      <c r="T831" s="115"/>
      <c r="U831" s="129"/>
      <c r="V831" s="114"/>
      <c r="W831" s="114"/>
      <c r="X831" s="114"/>
      <c r="Y831" s="114"/>
      <c r="Z831" s="338" t="s">
        <v>2917</v>
      </c>
      <c r="AA831" s="131" t="s">
        <v>102</v>
      </c>
      <c r="AB831" s="124"/>
      <c r="AC831" s="114"/>
      <c r="AD831" s="114"/>
      <c r="AE831" s="114"/>
      <c r="AF831" s="114"/>
      <c r="AH831" s="352"/>
      <c r="AI831" s="115"/>
      <c r="AJ831" s="115"/>
      <c r="AK831" s="115"/>
      <c r="AM831" s="643"/>
    </row>
    <row r="832" spans="1:39" ht="12.95" customHeight="1" x14ac:dyDescent="0.15">
      <c r="A832" s="307" t="s">
        <v>2603</v>
      </c>
      <c r="B832" s="527" t="str">
        <f>IF(COUNTIF($A$2:A832,A832)&gt;1,"Doublon","")</f>
        <v/>
      </c>
      <c r="C832" s="115"/>
      <c r="D832" s="127" t="s">
        <v>104</v>
      </c>
      <c r="E832" s="127"/>
      <c r="F832" s="676" t="str">
        <f>MID(A832,SEARCH("",A832)+1,99)</f>
        <v>arineGiebel</v>
      </c>
      <c r="G832" s="676"/>
      <c r="H832" s="814" t="str">
        <f>SUBSTITUTE(A832,CHAR(160),CHAR(32))</f>
        <v>KarineGiebel</v>
      </c>
      <c r="I832" s="814"/>
      <c r="J832" s="814" t="str">
        <f>TRIM(SUBSTITUTE(CLEAN(Tableau11[[#This Row],[Auteur]]),CHAR(160),CHAR(32)))</f>
        <v>KarineGiebel</v>
      </c>
      <c r="K832" s="801" t="str">
        <f>_xlfn.TEXTBEFORE(A832,"")</f>
        <v/>
      </c>
      <c r="L832" s="114"/>
      <c r="M832" s="119"/>
      <c r="N832" s="276" t="s">
        <v>22</v>
      </c>
      <c r="O832" s="282"/>
      <c r="P832" s="401" t="s">
        <v>2604</v>
      </c>
      <c r="Q832" s="572" t="s">
        <v>82</v>
      </c>
      <c r="R832" s="704" t="s">
        <v>2409</v>
      </c>
      <c r="S832" s="388" t="s">
        <v>25</v>
      </c>
      <c r="T832" s="115"/>
      <c r="U832" s="129"/>
      <c r="V832" s="114"/>
      <c r="W832" s="114"/>
      <c r="X832" s="114"/>
      <c r="Y832" s="114"/>
      <c r="Z832" s="114"/>
      <c r="AA832" s="127"/>
      <c r="AB832" s="124"/>
      <c r="AC832" s="114"/>
      <c r="AD832" s="114"/>
      <c r="AE832" s="114"/>
      <c r="AF832" s="114"/>
      <c r="AH832" s="352"/>
      <c r="AI832" s="115"/>
      <c r="AJ832" s="115"/>
      <c r="AK832" s="115"/>
      <c r="AM832" s="643"/>
    </row>
    <row r="833" spans="1:268" ht="12.95" customHeight="1" x14ac:dyDescent="0.15">
      <c r="A833" s="307" t="s">
        <v>2603</v>
      </c>
      <c r="B833" s="527" t="str">
        <f>IF(COUNTIF($A$2:A833,A833)&gt;1,"Doublon","")</f>
        <v>Doublon</v>
      </c>
      <c r="C833" s="115"/>
      <c r="D833" s="127" t="s">
        <v>104</v>
      </c>
      <c r="E833" s="127"/>
      <c r="F833" s="676" t="str">
        <f>MID(A833,SEARCH("",A833)+1,99)</f>
        <v>arineGiebel</v>
      </c>
      <c r="G833" s="676"/>
      <c r="H833" s="814" t="str">
        <f>SUBSTITUTE(A833,CHAR(160),CHAR(32))</f>
        <v>KarineGiebel</v>
      </c>
      <c r="I833" s="814"/>
      <c r="J833" s="814" t="str">
        <f>TRIM(SUBSTITUTE(CLEAN(Tableau11[[#This Row],[Auteur]]),CHAR(160),CHAR(32)))</f>
        <v>KarineGiebel</v>
      </c>
      <c r="K833" s="801" t="str">
        <f>_xlfn.TEXTBEFORE(A833,"")</f>
        <v/>
      </c>
      <c r="L833" s="114"/>
      <c r="M833" s="119"/>
      <c r="N833" s="276" t="s">
        <v>22</v>
      </c>
      <c r="O833" s="282"/>
      <c r="P833" s="401" t="s">
        <v>2605</v>
      </c>
      <c r="Q833" s="572" t="s">
        <v>82</v>
      </c>
      <c r="R833" s="704" t="s">
        <v>2409</v>
      </c>
      <c r="S833" s="388" t="s">
        <v>25</v>
      </c>
      <c r="T833" s="115"/>
      <c r="U833" s="129"/>
      <c r="V833" s="114"/>
      <c r="W833" s="114"/>
      <c r="X833" s="114"/>
      <c r="Y833" s="114"/>
      <c r="Z833" s="114"/>
      <c r="AA833" s="127"/>
      <c r="AB833" s="124"/>
      <c r="AC833" s="114"/>
      <c r="AD833" s="114"/>
      <c r="AE833" s="114"/>
      <c r="AF833" s="114"/>
      <c r="AH833" s="352"/>
      <c r="AI833" s="115"/>
      <c r="AJ833" s="115"/>
      <c r="AK833" s="115"/>
      <c r="AM833" s="643"/>
    </row>
    <row r="834" spans="1:268" ht="12.95" customHeight="1" x14ac:dyDescent="0.15">
      <c r="A834" s="307" t="s">
        <v>2603</v>
      </c>
      <c r="B834" s="527" t="str">
        <f>IF(COUNTIF($A$2:A834,A834)&gt;1,"Doublon","")</f>
        <v>Doublon</v>
      </c>
      <c r="C834" s="115"/>
      <c r="D834" s="127" t="s">
        <v>104</v>
      </c>
      <c r="E834" s="127"/>
      <c r="F834" s="676" t="str">
        <f>MID(A834,SEARCH("",A834)+1,99)</f>
        <v>arineGiebel</v>
      </c>
      <c r="G834" s="676"/>
      <c r="H834" s="814" t="str">
        <f>SUBSTITUTE(A834,CHAR(160),CHAR(32))</f>
        <v>KarineGiebel</v>
      </c>
      <c r="I834" s="814"/>
      <c r="J834" s="814" t="str">
        <f>TRIM(SUBSTITUTE(CLEAN(Tableau11[[#This Row],[Auteur]]),CHAR(160),CHAR(32)))</f>
        <v>KarineGiebel</v>
      </c>
      <c r="K834" s="801" t="str">
        <f>_xlfn.TEXTBEFORE(A834,"")</f>
        <v/>
      </c>
      <c r="L834" s="114"/>
      <c r="M834" s="119"/>
      <c r="N834" s="276" t="s">
        <v>22</v>
      </c>
      <c r="O834" s="282"/>
      <c r="P834" s="401" t="s">
        <v>2606</v>
      </c>
      <c r="Q834" s="572" t="s">
        <v>82</v>
      </c>
      <c r="R834" s="704" t="s">
        <v>2409</v>
      </c>
      <c r="S834" s="388" t="s">
        <v>25</v>
      </c>
      <c r="T834" s="115"/>
      <c r="U834" s="129"/>
      <c r="V834" s="114"/>
      <c r="W834" s="114"/>
      <c r="X834" s="114"/>
      <c r="Y834" s="114"/>
      <c r="Z834" s="114"/>
      <c r="AA834" s="127"/>
      <c r="AB834" s="124"/>
      <c r="AC834" s="114"/>
      <c r="AD834" s="114"/>
      <c r="AE834" s="114"/>
      <c r="AF834" s="114"/>
      <c r="AH834" s="352"/>
      <c r="AI834" s="115"/>
      <c r="AJ834" s="115"/>
      <c r="AK834" s="115"/>
      <c r="AM834" s="643"/>
    </row>
    <row r="835" spans="1:268" ht="12.95" customHeight="1" x14ac:dyDescent="0.15">
      <c r="A835" s="307" t="s">
        <v>2603</v>
      </c>
      <c r="B835" s="527" t="str">
        <f>IF(COUNTIF($A$2:A835,A835)&gt;1,"Doublon","")</f>
        <v>Doublon</v>
      </c>
      <c r="C835" s="115"/>
      <c r="D835" s="127" t="s">
        <v>104</v>
      </c>
      <c r="E835" s="127"/>
      <c r="F835" s="676" t="str">
        <f>MID(A835,SEARCH("",A835)+1,99)</f>
        <v>arineGiebel</v>
      </c>
      <c r="G835" s="676"/>
      <c r="H835" s="814" t="str">
        <f>SUBSTITUTE(A835,CHAR(160),CHAR(32))</f>
        <v>KarineGiebel</v>
      </c>
      <c r="I835" s="814"/>
      <c r="J835" s="814" t="str">
        <f>TRIM(SUBSTITUTE(CLEAN(Tableau11[[#This Row],[Auteur]]),CHAR(160),CHAR(32)))</f>
        <v>KarineGiebel</v>
      </c>
      <c r="K835" s="801" t="str">
        <f>_xlfn.TEXTBEFORE(A835,"")</f>
        <v/>
      </c>
      <c r="L835" s="114"/>
      <c r="M835" s="119"/>
      <c r="N835" s="276" t="s">
        <v>22</v>
      </c>
      <c r="O835" s="282"/>
      <c r="P835" s="401" t="s">
        <v>2607</v>
      </c>
      <c r="Q835" s="572" t="s">
        <v>82</v>
      </c>
      <c r="R835" s="704" t="s">
        <v>2409</v>
      </c>
      <c r="S835" s="388" t="s">
        <v>25</v>
      </c>
      <c r="T835" s="115"/>
      <c r="U835" s="129"/>
      <c r="V835" s="114"/>
      <c r="W835" s="114"/>
      <c r="X835" s="114"/>
      <c r="Y835" s="114"/>
      <c r="Z835" s="114"/>
      <c r="AA835" s="127"/>
      <c r="AB835" s="124"/>
      <c r="AC835" s="114"/>
      <c r="AD835" s="114"/>
      <c r="AE835" s="114"/>
      <c r="AF835" s="114"/>
      <c r="AH835" s="352"/>
      <c r="AI835" s="115"/>
      <c r="AJ835" s="115"/>
      <c r="AK835" s="115"/>
      <c r="AM835" s="643"/>
    </row>
    <row r="836" spans="1:268" ht="12.95" customHeight="1" x14ac:dyDescent="0.15">
      <c r="A836" s="307" t="s">
        <v>2603</v>
      </c>
      <c r="B836" s="527" t="str">
        <f>IF(COUNTIF($A$2:A836,A836)&gt;1,"Doublon","")</f>
        <v>Doublon</v>
      </c>
      <c r="C836" s="115"/>
      <c r="D836" s="127" t="s">
        <v>104</v>
      </c>
      <c r="E836" s="127"/>
      <c r="F836" s="676" t="str">
        <f>MID(A836,SEARCH("",A836)+1,99)</f>
        <v>arineGiebel</v>
      </c>
      <c r="G836" s="676"/>
      <c r="H836" s="814" t="str">
        <f>SUBSTITUTE(A836,CHAR(160),CHAR(32))</f>
        <v>KarineGiebel</v>
      </c>
      <c r="I836" s="814"/>
      <c r="J836" s="814" t="str">
        <f>TRIM(SUBSTITUTE(CLEAN(Tableau11[[#This Row],[Auteur]]),CHAR(160),CHAR(32)))</f>
        <v>KarineGiebel</v>
      </c>
      <c r="K836" s="801" t="str">
        <f>_xlfn.TEXTBEFORE(A836,"")</f>
        <v/>
      </c>
      <c r="L836" s="114"/>
      <c r="M836" s="119"/>
      <c r="N836" s="276" t="s">
        <v>22</v>
      </c>
      <c r="O836" s="282"/>
      <c r="P836" s="401" t="s">
        <v>2608</v>
      </c>
      <c r="Q836" s="572" t="s">
        <v>82</v>
      </c>
      <c r="R836" s="704" t="s">
        <v>2409</v>
      </c>
      <c r="S836" s="388" t="s">
        <v>25</v>
      </c>
      <c r="T836" s="115"/>
      <c r="U836" s="129"/>
      <c r="V836" s="114"/>
      <c r="W836" s="114"/>
      <c r="X836" s="114"/>
      <c r="Y836" s="114"/>
      <c r="Z836" s="114"/>
      <c r="AA836" s="127"/>
      <c r="AB836" s="124"/>
      <c r="AC836" s="114"/>
      <c r="AD836" s="114"/>
      <c r="AE836" s="114"/>
      <c r="AF836" s="114"/>
      <c r="AH836" s="352"/>
      <c r="AI836" s="115"/>
      <c r="AJ836" s="115"/>
      <c r="AK836" s="115"/>
      <c r="AM836" s="643"/>
    </row>
    <row r="837" spans="1:268" ht="12.95" customHeight="1" x14ac:dyDescent="0.15">
      <c r="A837" s="307" t="s">
        <v>2603</v>
      </c>
      <c r="B837" s="527" t="str">
        <f>IF(COUNTIF($A$2:A837,A837)&gt;1,"Doublon","")</f>
        <v>Doublon</v>
      </c>
      <c r="C837" s="115"/>
      <c r="D837" s="127" t="s">
        <v>104</v>
      </c>
      <c r="E837" s="127"/>
      <c r="F837" s="676" t="str">
        <f>MID(A837,SEARCH("",A837)+1,99)</f>
        <v>arineGiebel</v>
      </c>
      <c r="G837" s="676"/>
      <c r="H837" s="814" t="str">
        <f>SUBSTITUTE(A837,CHAR(160),CHAR(32))</f>
        <v>KarineGiebel</v>
      </c>
      <c r="I837" s="814"/>
      <c r="J837" s="814" t="str">
        <f>TRIM(SUBSTITUTE(CLEAN(Tableau11[[#This Row],[Auteur]]),CHAR(160),CHAR(32)))</f>
        <v>KarineGiebel</v>
      </c>
      <c r="K837" s="801" t="str">
        <f>_xlfn.TEXTBEFORE(A837,"")</f>
        <v/>
      </c>
      <c r="L837" s="114"/>
      <c r="M837" s="119"/>
      <c r="N837" s="276" t="s">
        <v>22</v>
      </c>
      <c r="O837" s="282"/>
      <c r="P837" s="401" t="s">
        <v>154</v>
      </c>
      <c r="Q837" s="572" t="s">
        <v>82</v>
      </c>
      <c r="R837" s="704" t="s">
        <v>2409</v>
      </c>
      <c r="S837" s="388" t="s">
        <v>25</v>
      </c>
      <c r="T837" s="115"/>
      <c r="U837" s="129"/>
      <c r="V837" s="114"/>
      <c r="W837" s="114"/>
      <c r="X837" s="114"/>
      <c r="Y837" s="114"/>
      <c r="Z837" s="114"/>
      <c r="AA837" s="127"/>
      <c r="AB837" s="124"/>
      <c r="AC837" s="114"/>
      <c r="AD837" s="114"/>
      <c r="AE837" s="114"/>
      <c r="AF837" s="114"/>
      <c r="AH837" s="352"/>
      <c r="AI837" s="115"/>
      <c r="AJ837" s="115"/>
      <c r="AK837" s="115"/>
      <c r="AM837" s="643"/>
    </row>
    <row r="838" spans="1:268" ht="12.95" customHeight="1" x14ac:dyDescent="0.15">
      <c r="A838" s="307" t="s">
        <v>2603</v>
      </c>
      <c r="B838" s="527" t="str">
        <f>IF(COUNTIF($A$2:A838,A838)&gt;1,"Doublon","")</f>
        <v>Doublon</v>
      </c>
      <c r="C838" s="115"/>
      <c r="D838" s="127" t="s">
        <v>104</v>
      </c>
      <c r="E838" s="127"/>
      <c r="F838" s="676" t="str">
        <f>MID(A838,SEARCH("",A838)+1,99)</f>
        <v>arineGiebel</v>
      </c>
      <c r="G838" s="676"/>
      <c r="H838" s="814" t="str">
        <f>SUBSTITUTE(A838,CHAR(160),CHAR(32))</f>
        <v>KarineGiebel</v>
      </c>
      <c r="I838" s="814"/>
      <c r="J838" s="814" t="str">
        <f>TRIM(SUBSTITUTE(CLEAN(Tableau11[[#This Row],[Auteur]]),CHAR(160),CHAR(32)))</f>
        <v>KarineGiebel</v>
      </c>
      <c r="K838" s="801" t="str">
        <f>_xlfn.TEXTBEFORE(A838,"")</f>
        <v/>
      </c>
      <c r="L838" s="114"/>
      <c r="M838" s="121" t="s">
        <v>26</v>
      </c>
      <c r="N838" s="276" t="s">
        <v>22</v>
      </c>
      <c r="O838" s="282"/>
      <c r="P838" s="401" t="s">
        <v>2609</v>
      </c>
      <c r="Q838" s="572" t="s">
        <v>82</v>
      </c>
      <c r="R838" s="704" t="s">
        <v>2409</v>
      </c>
      <c r="S838" s="388" t="s">
        <v>25</v>
      </c>
      <c r="T838" s="115"/>
      <c r="U838" s="129"/>
      <c r="V838" s="114"/>
      <c r="W838" s="114"/>
      <c r="X838" s="114"/>
      <c r="Y838" s="114"/>
      <c r="Z838" s="114"/>
      <c r="AA838" s="127"/>
      <c r="AB838" s="124"/>
      <c r="AC838" s="114"/>
      <c r="AD838" s="114"/>
      <c r="AE838" s="114"/>
      <c r="AF838" s="114"/>
      <c r="AH838" s="352"/>
      <c r="AI838" s="115"/>
      <c r="AJ838" s="115"/>
      <c r="AK838" s="115"/>
      <c r="AM838" s="643"/>
    </row>
    <row r="839" spans="1:268" ht="12.95" customHeight="1" x14ac:dyDescent="0.15">
      <c r="A839" s="307" t="s">
        <v>2603</v>
      </c>
      <c r="B839" s="527" t="str">
        <f>IF(COUNTIF($A$2:A839,A839)&gt;1,"Doublon","")</f>
        <v>Doublon</v>
      </c>
      <c r="C839" s="115"/>
      <c r="D839" s="127" t="s">
        <v>104</v>
      </c>
      <c r="E839" s="127"/>
      <c r="F839" s="676" t="str">
        <f>MID(A839,SEARCH("",A839)+1,99)</f>
        <v>arineGiebel</v>
      </c>
      <c r="G839" s="676"/>
      <c r="H839" s="814" t="str">
        <f>SUBSTITUTE(A839,CHAR(160),CHAR(32))</f>
        <v>KarineGiebel</v>
      </c>
      <c r="I839" s="814"/>
      <c r="J839" s="814" t="str">
        <f>TRIM(SUBSTITUTE(CLEAN(Tableau11[[#This Row],[Auteur]]),CHAR(160),CHAR(32)))</f>
        <v>KarineGiebel</v>
      </c>
      <c r="K839" s="801" t="str">
        <f>_xlfn.TEXTBEFORE(A839,"")</f>
        <v/>
      </c>
      <c r="L839" s="114"/>
      <c r="M839" s="121" t="s">
        <v>26</v>
      </c>
      <c r="N839" s="276" t="s">
        <v>22</v>
      </c>
      <c r="O839" s="282" t="s">
        <v>30</v>
      </c>
      <c r="P839" s="450" t="s">
        <v>2610</v>
      </c>
      <c r="Q839" s="572" t="s">
        <v>82</v>
      </c>
      <c r="R839" s="704" t="s">
        <v>2409</v>
      </c>
      <c r="S839" s="388" t="s">
        <v>25</v>
      </c>
      <c r="T839" s="115"/>
      <c r="U839" s="129"/>
      <c r="V839" s="114"/>
      <c r="W839" s="114"/>
      <c r="X839" s="114"/>
      <c r="Y839" s="114"/>
      <c r="Z839" s="114"/>
      <c r="AA839" s="127"/>
      <c r="AB839" s="124"/>
      <c r="AC839" s="114"/>
      <c r="AD839" s="114"/>
      <c r="AE839" s="114"/>
      <c r="AF839" s="114"/>
      <c r="AH839" s="352"/>
      <c r="AI839" s="115"/>
      <c r="AJ839" s="115"/>
      <c r="AK839" s="115"/>
      <c r="AM839" s="643"/>
    </row>
    <row r="840" spans="1:268" ht="12.95" customHeight="1" x14ac:dyDescent="0.15">
      <c r="A840" s="334" t="s">
        <v>2603</v>
      </c>
      <c r="B840" s="527" t="str">
        <f>IF(COUNTIF($A$2:A840,A840)&gt;1,"Doublon","")</f>
        <v>Doublon</v>
      </c>
      <c r="C840" s="115"/>
      <c r="D840" s="127" t="s">
        <v>104</v>
      </c>
      <c r="E840" s="127"/>
      <c r="F840" s="676" t="str">
        <f>MID(A840,SEARCH("",A840)+1,99)</f>
        <v>arineGiebel</v>
      </c>
      <c r="G840" s="676"/>
      <c r="H840" s="814" t="str">
        <f>SUBSTITUTE(A840,CHAR(160),CHAR(32))</f>
        <v>KarineGiebel</v>
      </c>
      <c r="I840" s="814"/>
      <c r="J840" s="814" t="str">
        <f>TRIM(SUBSTITUTE(CLEAN(Tableau11[[#This Row],[Auteur]]),CHAR(160),CHAR(32)))</f>
        <v>KarineGiebel</v>
      </c>
      <c r="K840" s="801" t="str">
        <f>_xlfn.TEXTBEFORE(A840,"")</f>
        <v/>
      </c>
      <c r="L840" s="114"/>
      <c r="M840" s="119"/>
      <c r="N840" s="276" t="s">
        <v>22</v>
      </c>
      <c r="O840" s="282" t="s">
        <v>30</v>
      </c>
      <c r="P840" s="449" t="s">
        <v>2611</v>
      </c>
      <c r="Q840" s="572" t="s">
        <v>82</v>
      </c>
      <c r="R840" s="704" t="s">
        <v>2409</v>
      </c>
      <c r="S840" s="388" t="s">
        <v>25</v>
      </c>
      <c r="T840" s="115"/>
      <c r="U840" s="129"/>
      <c r="V840" s="114"/>
      <c r="W840" s="114"/>
      <c r="X840" s="114"/>
      <c r="Y840" s="114"/>
      <c r="Z840" s="114"/>
      <c r="AA840" s="127"/>
      <c r="AB840" s="124"/>
      <c r="AC840" s="114"/>
      <c r="AD840" s="114"/>
      <c r="AE840" s="114"/>
      <c r="AF840" s="114"/>
      <c r="AH840" s="352"/>
      <c r="AI840" s="115"/>
      <c r="AJ840" s="115"/>
      <c r="AK840" s="115"/>
      <c r="AM840" s="643"/>
    </row>
    <row r="841" spans="1:268" ht="12.95" customHeight="1" x14ac:dyDescent="0.15">
      <c r="A841" s="334" t="s">
        <v>2603</v>
      </c>
      <c r="B841" s="527" t="str">
        <f>IF(COUNTIF($A$2:A841,A841)&gt;1,"Doublon","")</f>
        <v>Doublon</v>
      </c>
      <c r="C841" s="115"/>
      <c r="D841" s="127" t="s">
        <v>104</v>
      </c>
      <c r="E841" s="127"/>
      <c r="F841" s="676" t="str">
        <f>MID(A841,SEARCH("",A841)+1,99)</f>
        <v>arineGiebel</v>
      </c>
      <c r="G841" s="676"/>
      <c r="H841" s="814" t="str">
        <f>SUBSTITUTE(A841,CHAR(160),CHAR(32))</f>
        <v>KarineGiebel</v>
      </c>
      <c r="I841" s="814"/>
      <c r="J841" s="814" t="str">
        <f>TRIM(SUBSTITUTE(CLEAN(Tableau11[[#This Row],[Auteur]]),CHAR(160),CHAR(32)))</f>
        <v>KarineGiebel</v>
      </c>
      <c r="K841" s="801" t="str">
        <f>_xlfn.TEXTBEFORE(A841,"")</f>
        <v/>
      </c>
      <c r="L841" s="114"/>
      <c r="M841" s="119"/>
      <c r="N841" s="276" t="s">
        <v>22</v>
      </c>
      <c r="O841" s="282" t="s">
        <v>30</v>
      </c>
      <c r="P841" s="451" t="s">
        <v>2612</v>
      </c>
      <c r="Q841" s="572" t="s">
        <v>82</v>
      </c>
      <c r="R841" s="704" t="s">
        <v>2409</v>
      </c>
      <c r="S841" s="388" t="s">
        <v>25</v>
      </c>
      <c r="T841" s="115"/>
      <c r="U841" s="292" t="s">
        <v>20</v>
      </c>
      <c r="V841" s="114"/>
      <c r="W841" s="114"/>
      <c r="X841" s="114"/>
      <c r="Y841" s="114"/>
      <c r="Z841" s="114"/>
      <c r="AA841" s="127"/>
      <c r="AB841" s="124"/>
      <c r="AC841" s="114"/>
      <c r="AD841" s="114"/>
      <c r="AE841" s="114"/>
      <c r="AF841" s="114"/>
      <c r="AH841" s="352"/>
      <c r="AI841" s="115"/>
      <c r="AJ841" s="115"/>
      <c r="AK841" s="115"/>
      <c r="AM841" s="643"/>
    </row>
    <row r="842" spans="1:268" ht="12.95" customHeight="1" x14ac:dyDescent="0.15">
      <c r="A842" s="334" t="s">
        <v>2603</v>
      </c>
      <c r="B842" s="527" t="str">
        <f>IF(COUNTIF($A$2:A842,A842)&gt;1,"Doublon","")</f>
        <v>Doublon</v>
      </c>
      <c r="C842" s="115"/>
      <c r="D842" s="127" t="s">
        <v>104</v>
      </c>
      <c r="E842" s="127"/>
      <c r="F842" s="676" t="str">
        <f>MID(A842,SEARCH("",A842)+1,99)</f>
        <v>arineGiebel</v>
      </c>
      <c r="G842" s="676"/>
      <c r="H842" s="814" t="str">
        <f>SUBSTITUTE(A842,CHAR(160),CHAR(32))</f>
        <v>KarineGiebel</v>
      </c>
      <c r="I842" s="814"/>
      <c r="J842" s="814" t="str">
        <f>TRIM(SUBSTITUTE(CLEAN(Tableau11[[#This Row],[Auteur]]),CHAR(160),CHAR(32)))</f>
        <v>KarineGiebel</v>
      </c>
      <c r="K842" s="801" t="str">
        <f>_xlfn.TEXTBEFORE(A842,"")</f>
        <v/>
      </c>
      <c r="L842" s="114"/>
      <c r="M842" s="121" t="s">
        <v>26</v>
      </c>
      <c r="N842" s="276" t="s">
        <v>22</v>
      </c>
      <c r="O842" s="282" t="s">
        <v>30</v>
      </c>
      <c r="P842" s="449" t="s">
        <v>2613</v>
      </c>
      <c r="Q842" s="572" t="s">
        <v>82</v>
      </c>
      <c r="R842" s="704" t="s">
        <v>2409</v>
      </c>
      <c r="S842" s="388" t="s">
        <v>25</v>
      </c>
      <c r="T842" s="115"/>
      <c r="U842" s="129"/>
      <c r="V842" s="114"/>
      <c r="W842" s="114"/>
      <c r="X842" s="114"/>
      <c r="Y842" s="114"/>
      <c r="Z842" s="114"/>
      <c r="AA842" s="127"/>
      <c r="AB842" s="124"/>
      <c r="AC842" s="114"/>
      <c r="AD842" s="114"/>
      <c r="AE842" s="114"/>
      <c r="AF842" s="114"/>
      <c r="AH842" s="352"/>
      <c r="AI842" s="115"/>
      <c r="AJ842" s="115"/>
      <c r="AK842" s="115"/>
      <c r="AM842" s="643"/>
      <c r="AN842" s="162"/>
      <c r="AO842" s="162"/>
      <c r="AP842" s="162"/>
      <c r="AQ842" s="162"/>
      <c r="AR842" s="162"/>
      <c r="AS842" s="162"/>
      <c r="AT842" s="162"/>
      <c r="AU842" s="162"/>
      <c r="AV842" s="162"/>
      <c r="AW842" s="162"/>
      <c r="AX842" s="162"/>
      <c r="AY842" s="162"/>
      <c r="AZ842" s="162"/>
      <c r="BA842" s="162"/>
      <c r="BB842" s="162"/>
      <c r="BC842" s="162"/>
      <c r="BD842" s="162"/>
      <c r="BE842" s="162"/>
      <c r="BF842" s="162"/>
      <c r="BG842" s="162"/>
      <c r="BH842" s="162"/>
      <c r="BI842" s="162"/>
      <c r="BJ842" s="162"/>
      <c r="BK842" s="162"/>
      <c r="BL842" s="162"/>
      <c r="BM842" s="162"/>
      <c r="BN842" s="162"/>
      <c r="BO842" s="162"/>
      <c r="BP842" s="162"/>
      <c r="BQ842" s="162"/>
      <c r="BR842" s="162"/>
      <c r="BS842" s="162"/>
      <c r="BT842" s="162"/>
      <c r="BU842" s="162"/>
      <c r="BV842" s="162"/>
      <c r="BW842" s="162"/>
      <c r="BX842" s="162"/>
      <c r="BY842" s="162"/>
      <c r="BZ842" s="162"/>
      <c r="CA842" s="162"/>
      <c r="CB842" s="162"/>
      <c r="CC842" s="162"/>
      <c r="CD842" s="162"/>
      <c r="CE842" s="162"/>
      <c r="CF842" s="162"/>
      <c r="CG842" s="162"/>
      <c r="CH842" s="162"/>
      <c r="CI842" s="162"/>
      <c r="CJ842" s="162"/>
      <c r="CK842" s="162"/>
      <c r="CL842" s="162"/>
      <c r="CM842" s="162"/>
      <c r="CN842" s="162"/>
      <c r="CO842" s="162"/>
      <c r="CP842" s="162"/>
      <c r="CQ842" s="162"/>
      <c r="CR842" s="162"/>
      <c r="CS842" s="162"/>
      <c r="CT842" s="162"/>
      <c r="CU842" s="162"/>
      <c r="CV842" s="162"/>
      <c r="CW842" s="162"/>
      <c r="CX842" s="162"/>
      <c r="CY842" s="162"/>
      <c r="CZ842" s="162"/>
      <c r="DA842" s="162"/>
      <c r="DB842" s="162"/>
      <c r="DC842" s="162"/>
      <c r="DD842" s="162"/>
      <c r="DE842" s="162"/>
      <c r="DF842" s="162"/>
      <c r="DG842" s="162"/>
      <c r="DH842" s="162"/>
      <c r="DI842" s="162"/>
      <c r="DJ842" s="162"/>
      <c r="DK842" s="162"/>
      <c r="DL842" s="162"/>
      <c r="DM842" s="162"/>
      <c r="DN842" s="162"/>
      <c r="DO842" s="162"/>
      <c r="DP842" s="162"/>
      <c r="DQ842" s="162"/>
      <c r="DR842" s="162"/>
      <c r="DS842" s="162"/>
      <c r="DT842" s="162"/>
      <c r="DU842" s="162"/>
      <c r="DV842" s="162"/>
      <c r="DW842" s="162"/>
      <c r="DX842" s="162"/>
      <c r="DY842" s="162"/>
      <c r="DZ842" s="162"/>
      <c r="EA842" s="162"/>
      <c r="EB842" s="162"/>
      <c r="EC842" s="162"/>
      <c r="ED842" s="162"/>
      <c r="EE842" s="162"/>
      <c r="EF842" s="162"/>
      <c r="EG842" s="162"/>
      <c r="EH842" s="162"/>
      <c r="EI842" s="162"/>
      <c r="EJ842" s="162"/>
      <c r="EK842" s="162"/>
      <c r="EL842" s="162"/>
      <c r="EM842" s="162"/>
      <c r="EN842" s="162"/>
      <c r="EO842" s="162"/>
      <c r="EP842" s="162"/>
      <c r="EQ842" s="162"/>
      <c r="ER842" s="162"/>
      <c r="ES842" s="162"/>
      <c r="ET842" s="162"/>
      <c r="EU842" s="162"/>
      <c r="EV842" s="162"/>
      <c r="EW842" s="162"/>
      <c r="EX842" s="162"/>
      <c r="EY842" s="162"/>
      <c r="EZ842" s="162"/>
      <c r="FA842" s="162"/>
      <c r="FB842" s="162"/>
      <c r="FC842" s="162"/>
      <c r="FD842" s="162"/>
      <c r="FE842" s="162"/>
      <c r="FF842" s="162"/>
      <c r="FG842" s="162"/>
      <c r="FH842" s="162"/>
      <c r="FI842" s="162"/>
      <c r="FJ842" s="162"/>
      <c r="FK842" s="162"/>
      <c r="FL842" s="162"/>
      <c r="FM842" s="162"/>
      <c r="FN842" s="162"/>
      <c r="FO842" s="162"/>
      <c r="FP842" s="162"/>
      <c r="FQ842" s="162"/>
      <c r="FR842" s="162"/>
      <c r="FS842" s="162"/>
      <c r="FT842" s="162"/>
      <c r="FU842" s="162"/>
      <c r="FV842" s="162"/>
      <c r="FW842" s="162"/>
      <c r="FX842" s="162"/>
      <c r="FY842" s="162"/>
      <c r="FZ842" s="162"/>
      <c r="GA842" s="162"/>
      <c r="GB842" s="162"/>
      <c r="GC842" s="162"/>
      <c r="GD842" s="162"/>
      <c r="GE842" s="162"/>
      <c r="GF842" s="162"/>
      <c r="GG842" s="162"/>
      <c r="GH842" s="162"/>
      <c r="GI842" s="162"/>
      <c r="GJ842" s="162"/>
      <c r="GK842" s="162"/>
      <c r="GL842" s="162"/>
      <c r="GM842" s="162"/>
      <c r="GN842" s="162"/>
      <c r="GO842" s="162"/>
      <c r="GP842" s="162"/>
      <c r="GQ842" s="162"/>
      <c r="GR842" s="162"/>
      <c r="GS842" s="162"/>
      <c r="GT842" s="162"/>
      <c r="GU842" s="162"/>
      <c r="GV842" s="162"/>
      <c r="GW842" s="162"/>
      <c r="GX842" s="162"/>
      <c r="GY842" s="162"/>
      <c r="GZ842" s="162"/>
      <c r="HA842" s="162"/>
      <c r="HB842" s="162"/>
      <c r="HC842" s="162"/>
      <c r="HD842" s="162"/>
      <c r="HE842" s="162"/>
      <c r="HF842" s="162"/>
      <c r="HG842" s="162"/>
      <c r="HH842" s="162"/>
      <c r="HI842" s="162"/>
      <c r="HJ842" s="162"/>
      <c r="HK842" s="162"/>
      <c r="HL842" s="162"/>
      <c r="HM842" s="162"/>
      <c r="HN842" s="162"/>
      <c r="HO842" s="162"/>
      <c r="HP842" s="162"/>
      <c r="HQ842" s="162"/>
      <c r="HR842" s="162"/>
      <c r="HS842" s="162"/>
      <c r="HT842" s="162"/>
      <c r="HU842" s="162"/>
      <c r="HV842" s="162"/>
      <c r="HW842" s="162"/>
      <c r="HX842" s="162"/>
      <c r="HY842" s="162"/>
      <c r="HZ842" s="162"/>
      <c r="IA842" s="162"/>
      <c r="IB842" s="162"/>
      <c r="IC842" s="162"/>
      <c r="ID842" s="162"/>
      <c r="IE842" s="162"/>
      <c r="IF842" s="162"/>
      <c r="IG842" s="162"/>
      <c r="IH842" s="162"/>
      <c r="II842" s="162"/>
      <c r="IJ842" s="162"/>
      <c r="IK842" s="162"/>
      <c r="IL842" s="162"/>
      <c r="IM842" s="162"/>
      <c r="IN842" s="162"/>
      <c r="IO842" s="162"/>
      <c r="IP842" s="162"/>
      <c r="IQ842" s="162"/>
      <c r="IR842" s="162"/>
      <c r="IS842" s="162"/>
      <c r="IT842" s="162"/>
      <c r="IU842" s="162"/>
      <c r="IV842" s="162"/>
      <c r="IW842" s="162"/>
      <c r="IX842" s="162"/>
      <c r="IY842" s="162"/>
      <c r="IZ842" s="162"/>
      <c r="JA842" s="162"/>
      <c r="JB842" s="162"/>
      <c r="JC842" s="162"/>
      <c r="JD842" s="162"/>
      <c r="JE842" s="162"/>
      <c r="JF842" s="162"/>
      <c r="JG842" s="162"/>
      <c r="JH842" s="162"/>
    </row>
    <row r="843" spans="1:268" ht="12.95" customHeight="1" x14ac:dyDescent="0.15">
      <c r="A843" s="307" t="s">
        <v>2603</v>
      </c>
      <c r="B843" s="527" t="str">
        <f>IF(COUNTIF($A$2:A843,A843)&gt;1,"Doublon","")</f>
        <v>Doublon</v>
      </c>
      <c r="C843" s="115"/>
      <c r="D843" s="127" t="s">
        <v>104</v>
      </c>
      <c r="E843" s="127"/>
      <c r="F843" s="676" t="str">
        <f>MID(A843,SEARCH("",A843)+1,99)</f>
        <v>arineGiebel</v>
      </c>
      <c r="G843" s="676"/>
      <c r="H843" s="814" t="str">
        <f>SUBSTITUTE(A843,CHAR(160),CHAR(32))</f>
        <v>KarineGiebel</v>
      </c>
      <c r="I843" s="814"/>
      <c r="J843" s="814" t="str">
        <f>TRIM(SUBSTITUTE(CLEAN(Tableau11[[#This Row],[Auteur]]),CHAR(160),CHAR(32)))</f>
        <v>KarineGiebel</v>
      </c>
      <c r="K843" s="801" t="str">
        <f>_xlfn.TEXTBEFORE(A843,"")</f>
        <v/>
      </c>
      <c r="L843" s="114"/>
      <c r="M843" s="121" t="s">
        <v>26</v>
      </c>
      <c r="N843" s="276" t="s">
        <v>22</v>
      </c>
      <c r="O843" s="282" t="s">
        <v>30</v>
      </c>
      <c r="P843" s="450" t="s">
        <v>2614</v>
      </c>
      <c r="Q843" s="572" t="s">
        <v>82</v>
      </c>
      <c r="R843" s="704" t="s">
        <v>2409</v>
      </c>
      <c r="S843" s="388" t="s">
        <v>25</v>
      </c>
      <c r="T843" s="115"/>
      <c r="U843" s="129"/>
      <c r="V843" s="114"/>
      <c r="W843" s="114"/>
      <c r="X843" s="114"/>
      <c r="Y843" s="114"/>
      <c r="Z843" s="114"/>
      <c r="AA843" s="127"/>
      <c r="AB843" s="124"/>
      <c r="AC843" s="114"/>
      <c r="AD843" s="114"/>
      <c r="AE843" s="114"/>
      <c r="AF843" s="114"/>
      <c r="AH843" s="352"/>
      <c r="AI843" s="115"/>
      <c r="AJ843" s="115"/>
      <c r="AK843" s="115"/>
      <c r="AM843" s="643"/>
    </row>
    <row r="844" spans="1:268" ht="12.95" customHeight="1" x14ac:dyDescent="0.15">
      <c r="A844" s="334" t="s">
        <v>2603</v>
      </c>
      <c r="B844" s="527" t="str">
        <f>IF(COUNTIF($A$2:A844,A844)&gt;1,"Doublon","")</f>
        <v>Doublon</v>
      </c>
      <c r="C844" s="115"/>
      <c r="D844" s="127" t="s">
        <v>104</v>
      </c>
      <c r="E844" s="127"/>
      <c r="F844" s="676" t="str">
        <f>MID(A844,SEARCH("",A844)+1,99)</f>
        <v>arineGiebel</v>
      </c>
      <c r="G844" s="676"/>
      <c r="H844" s="814" t="str">
        <f>SUBSTITUTE(A844,CHAR(160),CHAR(32))</f>
        <v>KarineGiebel</v>
      </c>
      <c r="I844" s="814"/>
      <c r="J844" s="814" t="str">
        <f>TRIM(SUBSTITUTE(CLEAN(Tableau11[[#This Row],[Auteur]]),CHAR(160),CHAR(32)))</f>
        <v>KarineGiebel</v>
      </c>
      <c r="K844" s="801" t="str">
        <f>_xlfn.TEXTBEFORE(A844,"")</f>
        <v/>
      </c>
      <c r="L844" s="114"/>
      <c r="M844" s="119"/>
      <c r="N844" s="276" t="s">
        <v>22</v>
      </c>
      <c r="O844" s="282" t="s">
        <v>30</v>
      </c>
      <c r="P844" s="449" t="s">
        <v>2615</v>
      </c>
      <c r="Q844" s="572" t="s">
        <v>82</v>
      </c>
      <c r="R844" s="704" t="s">
        <v>2409</v>
      </c>
      <c r="S844" s="388" t="s">
        <v>25</v>
      </c>
      <c r="T844" s="115"/>
      <c r="U844" s="129"/>
      <c r="V844" s="114"/>
      <c r="W844" s="114"/>
      <c r="X844" s="114"/>
      <c r="Y844" s="114"/>
      <c r="Z844" s="114"/>
      <c r="AA844" s="127"/>
      <c r="AB844" s="124"/>
      <c r="AC844" s="114"/>
      <c r="AD844" s="114"/>
      <c r="AE844" s="114"/>
      <c r="AF844" s="114"/>
      <c r="AH844" s="352"/>
      <c r="AI844" s="115"/>
      <c r="AJ844" s="115"/>
      <c r="AK844" s="115"/>
      <c r="AM844" s="643"/>
    </row>
    <row r="845" spans="1:268" ht="12.95" customHeight="1" x14ac:dyDescent="0.15">
      <c r="A845" s="570" t="s">
        <v>2603</v>
      </c>
      <c r="B845" s="527" t="str">
        <f>IF(COUNTIF($A$2:A845,A845)&gt;1,"Doublon","")</f>
        <v>Doublon</v>
      </c>
      <c r="C845" s="122" t="s">
        <v>20</v>
      </c>
      <c r="D845" s="127" t="s">
        <v>104</v>
      </c>
      <c r="E845" s="127"/>
      <c r="F845" s="676" t="str">
        <f>MID(A845,SEARCH("",A845)+1,99)</f>
        <v>arineGiebel</v>
      </c>
      <c r="G845" s="676"/>
      <c r="H845" s="814" t="str">
        <f>SUBSTITUTE(A845,CHAR(160),CHAR(32))</f>
        <v>KarineGiebel</v>
      </c>
      <c r="I845" s="814"/>
      <c r="J845" s="814" t="str">
        <f>TRIM(SUBSTITUTE(CLEAN(Tableau11[[#This Row],[Auteur]]),CHAR(160),CHAR(32)))</f>
        <v>KarineGiebel</v>
      </c>
      <c r="K845" s="801" t="str">
        <f>_xlfn.TEXTBEFORE(A845,"")</f>
        <v/>
      </c>
      <c r="L845" s="114"/>
      <c r="M845" s="121" t="s">
        <v>26</v>
      </c>
      <c r="N845" s="276" t="s">
        <v>22</v>
      </c>
      <c r="O845" s="282" t="s">
        <v>30</v>
      </c>
      <c r="P845" s="449" t="s">
        <v>2825</v>
      </c>
      <c r="Q845" s="573" t="s">
        <v>38</v>
      </c>
      <c r="R845" s="704" t="s">
        <v>2409</v>
      </c>
      <c r="S845" s="388" t="s">
        <v>25</v>
      </c>
      <c r="T845" s="285"/>
      <c r="U845" s="129"/>
      <c r="V845" s="114"/>
      <c r="W845" s="114"/>
      <c r="X845" s="114"/>
      <c r="Y845" s="114"/>
      <c r="Z845" s="334" t="s">
        <v>2603</v>
      </c>
      <c r="AA845" s="131" t="s">
        <v>104</v>
      </c>
      <c r="AB845" s="124" t="s">
        <v>20</v>
      </c>
      <c r="AC845" s="114"/>
      <c r="AD845" s="114"/>
      <c r="AE845" s="114"/>
      <c r="AF845" s="114"/>
      <c r="AH845" s="352"/>
      <c r="AI845" s="115"/>
      <c r="AJ845" s="115"/>
      <c r="AK845" s="122" t="s">
        <v>22</v>
      </c>
      <c r="AL845" s="528" t="s">
        <v>20</v>
      </c>
      <c r="AM845" s="643"/>
    </row>
    <row r="846" spans="1:268" ht="12.95" customHeight="1" x14ac:dyDescent="0.15">
      <c r="A846" s="608" t="s">
        <v>1706</v>
      </c>
      <c r="B846" s="527" t="str">
        <f>IF(COUNTIF($A$2:A846,A846)&gt;1,"Doublon","")</f>
        <v/>
      </c>
      <c r="C846" s="122" t="s">
        <v>20</v>
      </c>
      <c r="D846" s="127" t="s">
        <v>158</v>
      </c>
      <c r="E846" s="127"/>
      <c r="F846" s="676" t="str">
        <f>MID(A846,SEARCH("",A846)+1,99)</f>
        <v>arinFossum</v>
      </c>
      <c r="G846" s="676"/>
      <c r="H846" s="814" t="str">
        <f>SUBSTITUTE(A846,CHAR(160),CHAR(32))</f>
        <v>KarinFossum</v>
      </c>
      <c r="I846" s="814"/>
      <c r="J846" s="814" t="str">
        <f>TRIM(SUBSTITUTE(CLEAN(Tableau11[[#This Row],[Auteur]]),CHAR(160),CHAR(32)))</f>
        <v>KarinFossum</v>
      </c>
      <c r="K846" s="801" t="str">
        <f>_xlfn.TEXTBEFORE(A846,"")</f>
        <v/>
      </c>
      <c r="L846" s="114"/>
      <c r="M846" s="119"/>
      <c r="N846" s="276" t="s">
        <v>30</v>
      </c>
      <c r="O846" s="118"/>
      <c r="P846" s="294"/>
      <c r="Q846" s="572" t="s">
        <v>42</v>
      </c>
      <c r="R846" s="704" t="s">
        <v>1266</v>
      </c>
      <c r="S846" s="388" t="s">
        <v>25</v>
      </c>
      <c r="T846" s="118"/>
      <c r="U846" s="129"/>
      <c r="V846" s="114"/>
      <c r="W846" s="114"/>
      <c r="X846" s="114"/>
      <c r="Y846" s="114"/>
      <c r="Z846" s="303" t="s">
        <v>1707</v>
      </c>
      <c r="AA846" s="131" t="s">
        <v>158</v>
      </c>
      <c r="AB846" s="124"/>
      <c r="AC846" s="114"/>
      <c r="AD846" s="114"/>
      <c r="AE846" s="114"/>
      <c r="AF846" s="114"/>
      <c r="AH846" s="352"/>
      <c r="AI846" s="115"/>
      <c r="AJ846" s="115"/>
      <c r="AK846" s="115"/>
      <c r="AM846" s="643" t="s">
        <v>26</v>
      </c>
    </row>
    <row r="847" spans="1:268" ht="12.95" customHeight="1" x14ac:dyDescent="0.15">
      <c r="A847" s="350" t="s">
        <v>2334</v>
      </c>
      <c r="B847" s="527" t="str">
        <f>IF(COUNTIF($A$2:A847,A847)&gt;1,"Doublon","")</f>
        <v/>
      </c>
      <c r="C847" s="122" t="s">
        <v>20</v>
      </c>
      <c r="D847" s="125" t="s">
        <v>794</v>
      </c>
      <c r="F847" s="676" t="str">
        <f>MID(A847,SEARCH("",A847)+1,99)</f>
        <v>ateSedley</v>
      </c>
      <c r="G847" s="676"/>
      <c r="H847" s="814" t="str">
        <f>SUBSTITUTE(A847,CHAR(160),CHAR(32))</f>
        <v>KateSedley</v>
      </c>
      <c r="I847" s="814"/>
      <c r="J847" s="814" t="str">
        <f>TRIM(SUBSTITUTE(CLEAN(Tableau11[[#This Row],[Auteur]]),CHAR(160),CHAR(32)))</f>
        <v>KateSedley</v>
      </c>
      <c r="K847" s="125" t="str">
        <f>_xlfn.TEXTBEFORE(A847,"")</f>
        <v/>
      </c>
      <c r="L847" s="162" t="s">
        <v>26</v>
      </c>
      <c r="M847" s="119"/>
      <c r="N847" s="162" t="s">
        <v>22</v>
      </c>
      <c r="O847" s="118"/>
      <c r="P847" s="162" t="s">
        <v>2335</v>
      </c>
      <c r="Q847" s="127" t="s">
        <v>28</v>
      </c>
      <c r="R847" s="706" t="s">
        <v>2113</v>
      </c>
      <c r="S847" s="390" t="s">
        <v>25</v>
      </c>
      <c r="T847" s="299"/>
      <c r="U847" s="291"/>
      <c r="Z847" s="350" t="s">
        <v>2334</v>
      </c>
      <c r="AA847" s="287" t="s">
        <v>794</v>
      </c>
      <c r="AB847" s="124"/>
      <c r="AC847" s="125" t="s">
        <v>26</v>
      </c>
      <c r="AF847" s="116" t="s">
        <v>26</v>
      </c>
      <c r="AH847" s="352"/>
      <c r="AM847" s="643" t="s">
        <v>26</v>
      </c>
    </row>
    <row r="848" spans="1:268" ht="12.95" customHeight="1" x14ac:dyDescent="0.15">
      <c r="A848" s="730" t="s">
        <v>1775</v>
      </c>
      <c r="C848" s="115" t="s">
        <v>20</v>
      </c>
      <c r="F848" s="676" t="str">
        <f>MID(A848,SEARCH("",A848)+1,99)</f>
        <v>elleyArmstrongwCanada</v>
      </c>
      <c r="G848" s="676"/>
      <c r="H848" s="814" t="str">
        <f>SUBSTITUTE(A848,CHAR(160),CHAR(32))</f>
        <v>KelleyArmstrongwCanada</v>
      </c>
      <c r="I848" s="814"/>
      <c r="J848" s="814" t="str">
        <f>TRIM(SUBSTITUTE(CLEAN(Tableau11[[#This Row],[Auteur]]),CHAR(160),CHAR(32)))</f>
        <v>KelleyArmstrongwCanada</v>
      </c>
      <c r="K848" s="125" t="str">
        <f>_xlfn.TEXTBEFORE(A848,"")</f>
        <v/>
      </c>
      <c r="Q848" s="125" t="s">
        <v>426</v>
      </c>
      <c r="R848" s="705" t="s">
        <v>1266</v>
      </c>
      <c r="S848" s="398" t="s">
        <v>189</v>
      </c>
      <c r="AM848" s="643"/>
    </row>
    <row r="849" spans="1:39" ht="12.95" customHeight="1" x14ac:dyDescent="0.15">
      <c r="A849" s="289" t="s">
        <v>2184</v>
      </c>
      <c r="B849" s="527" t="str">
        <f>IF(COUNTIF($A$2:A849,A849)&gt;1,"Doublon","")</f>
        <v/>
      </c>
      <c r="C849" s="122" t="s">
        <v>20</v>
      </c>
      <c r="D849" s="127" t="s">
        <v>525</v>
      </c>
      <c r="E849" s="127"/>
      <c r="F849" s="676" t="str">
        <f>MID(A849,SEARCH("",A849)+1,99)</f>
        <v>enFollet</v>
      </c>
      <c r="G849" s="676"/>
      <c r="H849" s="814" t="str">
        <f>SUBSTITUTE(A849,CHAR(160),CHAR(32))</f>
        <v>KenFollet</v>
      </c>
      <c r="I849" s="814"/>
      <c r="J849" s="814" t="str">
        <f>TRIM(SUBSTITUTE(CLEAN(Tableau11[[#This Row],[Auteur]]),CHAR(160),CHAR(32)))</f>
        <v>KenFollet</v>
      </c>
      <c r="K849" s="801" t="str">
        <f>_xlfn.TEXTBEFORE(A849,"")</f>
        <v/>
      </c>
      <c r="L849" s="116" t="s">
        <v>20</v>
      </c>
      <c r="M849" s="119"/>
      <c r="N849" s="276" t="s">
        <v>22</v>
      </c>
      <c r="O849" s="118"/>
      <c r="P849" s="133" t="s">
        <v>2185</v>
      </c>
      <c r="Q849" s="572" t="s">
        <v>24</v>
      </c>
      <c r="R849" s="706" t="s">
        <v>2113</v>
      </c>
      <c r="S849" s="389" t="s">
        <v>189</v>
      </c>
      <c r="T849" s="285"/>
      <c r="U849" s="129"/>
      <c r="V849" s="114"/>
      <c r="W849" s="114"/>
      <c r="X849" s="114"/>
      <c r="Y849" s="114"/>
      <c r="Z849" s="125" t="s">
        <v>1708</v>
      </c>
      <c r="AA849" s="131" t="s">
        <v>525</v>
      </c>
      <c r="AB849" s="124"/>
      <c r="AC849" s="114"/>
      <c r="AD849" s="114"/>
      <c r="AE849" s="114"/>
      <c r="AF849" s="114" t="s">
        <v>26</v>
      </c>
      <c r="AG849" s="125" t="s">
        <v>20</v>
      </c>
      <c r="AH849" s="352"/>
      <c r="AI849" s="115"/>
      <c r="AJ849" s="115"/>
      <c r="AK849" s="122" t="s">
        <v>22</v>
      </c>
      <c r="AL849" s="528" t="s">
        <v>20</v>
      </c>
      <c r="AM849" s="643"/>
    </row>
    <row r="850" spans="1:39" ht="12.95" customHeight="1" x14ac:dyDescent="0.15">
      <c r="A850" s="296" t="s">
        <v>2184</v>
      </c>
      <c r="B850" s="527" t="str">
        <f>IF(COUNTIF($A$2:A850,A850)&gt;1,"Doublon","")</f>
        <v>Doublon</v>
      </c>
      <c r="C850" s="115"/>
      <c r="D850" s="127" t="s">
        <v>525</v>
      </c>
      <c r="E850" s="127"/>
      <c r="F850" s="676" t="str">
        <f>MID(A850,SEARCH("",A850)+1,99)</f>
        <v>enFollet</v>
      </c>
      <c r="G850" s="676"/>
      <c r="H850" s="814" t="str">
        <f>SUBSTITUTE(A850,CHAR(160),CHAR(32))</f>
        <v>KenFollet</v>
      </c>
      <c r="I850" s="814"/>
      <c r="J850" s="814" t="str">
        <f>TRIM(SUBSTITUTE(CLEAN(Tableau11[[#This Row],[Auteur]]),CHAR(160),CHAR(32)))</f>
        <v>KenFollet</v>
      </c>
      <c r="K850" s="801" t="str">
        <f>_xlfn.TEXTBEFORE(A850,"")</f>
        <v/>
      </c>
      <c r="L850" s="114"/>
      <c r="M850" s="119"/>
      <c r="N850" s="276" t="s">
        <v>22</v>
      </c>
      <c r="O850" s="118" t="s">
        <v>30</v>
      </c>
      <c r="P850" s="133" t="s">
        <v>2201</v>
      </c>
      <c r="Q850" s="572" t="s">
        <v>24</v>
      </c>
      <c r="R850" s="706" t="s">
        <v>2113</v>
      </c>
      <c r="S850" s="389" t="s">
        <v>189</v>
      </c>
      <c r="T850" s="115"/>
      <c r="U850" s="129"/>
      <c r="V850" s="114"/>
      <c r="W850" s="114"/>
      <c r="X850" s="114"/>
      <c r="Y850" s="114"/>
      <c r="Z850" s="114"/>
      <c r="AA850" s="127"/>
      <c r="AB850" s="124"/>
      <c r="AC850" s="114"/>
      <c r="AD850" s="114"/>
      <c r="AE850" s="114"/>
      <c r="AF850" s="114"/>
      <c r="AH850" s="352"/>
      <c r="AI850" s="115"/>
      <c r="AJ850" s="115"/>
      <c r="AK850" s="115"/>
      <c r="AM850" s="643"/>
    </row>
    <row r="851" spans="1:39" ht="12.95" customHeight="1" x14ac:dyDescent="0.15">
      <c r="A851" s="296" t="s">
        <v>2184</v>
      </c>
      <c r="B851" s="527" t="str">
        <f>IF(COUNTIF($A$2:A851,A851)&gt;1,"Doublon","")</f>
        <v>Doublon</v>
      </c>
      <c r="C851" s="115"/>
      <c r="D851" s="127" t="s">
        <v>525</v>
      </c>
      <c r="E851" s="127"/>
      <c r="F851" s="676" t="str">
        <f>MID(A851,SEARCH("",A851)+1,99)</f>
        <v>enFollet</v>
      </c>
      <c r="G851" s="676"/>
      <c r="H851" s="814" t="str">
        <f>SUBSTITUTE(A851,CHAR(160),CHAR(32))</f>
        <v>KenFollet</v>
      </c>
      <c r="I851" s="814"/>
      <c r="J851" s="814" t="str">
        <f>TRIM(SUBSTITUTE(CLEAN(Tableau11[[#This Row],[Auteur]]),CHAR(160),CHAR(32)))</f>
        <v>KenFollet</v>
      </c>
      <c r="K851" s="801" t="str">
        <f>_xlfn.TEXTBEFORE(A851,"")</f>
        <v/>
      </c>
      <c r="L851" s="116"/>
      <c r="M851" s="119"/>
      <c r="N851" s="276" t="s">
        <v>22</v>
      </c>
      <c r="O851" s="282" t="s">
        <v>30</v>
      </c>
      <c r="P851" s="499" t="s">
        <v>2202</v>
      </c>
      <c r="Q851" s="572" t="s">
        <v>31</v>
      </c>
      <c r="R851" s="706" t="s">
        <v>2113</v>
      </c>
      <c r="S851" s="389" t="s">
        <v>189</v>
      </c>
      <c r="T851" s="115"/>
      <c r="U851" s="129"/>
      <c r="V851" s="114"/>
      <c r="W851" s="114"/>
      <c r="X851" s="114"/>
      <c r="Y851" s="114"/>
      <c r="Z851" s="114"/>
      <c r="AA851" s="127"/>
      <c r="AB851" s="124"/>
      <c r="AC851" s="114"/>
      <c r="AD851" s="114"/>
      <c r="AE851" s="114"/>
      <c r="AF851" s="114"/>
      <c r="AH851" s="352"/>
      <c r="AI851" s="115"/>
      <c r="AJ851" s="115"/>
      <c r="AK851" s="115"/>
      <c r="AM851" s="643"/>
    </row>
    <row r="852" spans="1:39" ht="12.95" customHeight="1" x14ac:dyDescent="0.15">
      <c r="A852" s="296" t="s">
        <v>2184</v>
      </c>
      <c r="B852" s="527" t="str">
        <f>IF(COUNTIF($A$2:A852,A852)&gt;1,"Doublon","")</f>
        <v>Doublon</v>
      </c>
      <c r="C852" s="115"/>
      <c r="D852" s="127" t="s">
        <v>525</v>
      </c>
      <c r="E852" s="127"/>
      <c r="F852" s="676" t="str">
        <f>MID(A852,SEARCH("",A852)+1,99)</f>
        <v>enFollet</v>
      </c>
      <c r="G852" s="676"/>
      <c r="H852" s="814" t="str">
        <f>SUBSTITUTE(A852,CHAR(160),CHAR(32))</f>
        <v>KenFollet</v>
      </c>
      <c r="I852" s="814"/>
      <c r="J852" s="814" t="str">
        <f>TRIM(SUBSTITUTE(CLEAN(Tableau11[[#This Row],[Auteur]]),CHAR(160),CHAR(32)))</f>
        <v>KenFollet</v>
      </c>
      <c r="K852" s="801" t="str">
        <f>_xlfn.TEXTBEFORE(A852,"")</f>
        <v/>
      </c>
      <c r="L852" s="114"/>
      <c r="M852" s="300" t="s">
        <v>26</v>
      </c>
      <c r="N852" s="279"/>
      <c r="O852" s="282" t="s">
        <v>30</v>
      </c>
      <c r="P852" s="498" t="s">
        <v>2203</v>
      </c>
      <c r="Q852" s="572" t="s">
        <v>31</v>
      </c>
      <c r="R852" s="706" t="s">
        <v>2113</v>
      </c>
      <c r="S852" s="389" t="s">
        <v>189</v>
      </c>
      <c r="T852" s="115"/>
      <c r="U852" s="291"/>
      <c r="V852" s="114"/>
      <c r="W852" s="115"/>
      <c r="X852" s="114"/>
      <c r="Y852" s="114"/>
      <c r="Z852" s="114"/>
      <c r="AA852" s="127"/>
      <c r="AB852" s="124"/>
      <c r="AC852" s="114"/>
      <c r="AD852" s="114"/>
      <c r="AE852" s="114"/>
      <c r="AF852" s="114"/>
      <c r="AH852" s="352"/>
      <c r="AI852" s="115"/>
      <c r="AJ852" s="115"/>
      <c r="AK852" s="115"/>
      <c r="AM852" s="643"/>
    </row>
    <row r="853" spans="1:39" ht="12.95" customHeight="1" x14ac:dyDescent="0.15">
      <c r="A853" s="296" t="s">
        <v>2184</v>
      </c>
      <c r="B853" s="527" t="str">
        <f>IF(COUNTIF($A$2:A853,A853)&gt;1,"Doublon","")</f>
        <v>Doublon</v>
      </c>
      <c r="C853" s="115"/>
      <c r="D853" s="127" t="s">
        <v>525</v>
      </c>
      <c r="E853" s="127"/>
      <c r="F853" s="676" t="str">
        <f>MID(A853,SEARCH("",A853)+1,99)</f>
        <v>enFollet</v>
      </c>
      <c r="G853" s="676"/>
      <c r="H853" s="814" t="str">
        <f>SUBSTITUTE(A853,CHAR(160),CHAR(32))</f>
        <v>KenFollet</v>
      </c>
      <c r="I853" s="814"/>
      <c r="J853" s="814" t="str">
        <f>TRIM(SUBSTITUTE(CLEAN(Tableau11[[#This Row],[Auteur]]),CHAR(160),CHAR(32)))</f>
        <v>KenFollet</v>
      </c>
      <c r="K853" s="801" t="str">
        <f>_xlfn.TEXTBEFORE(A853,"")</f>
        <v/>
      </c>
      <c r="L853" s="114"/>
      <c r="M853" s="119"/>
      <c r="N853" s="279"/>
      <c r="O853" s="118"/>
      <c r="P853" s="133" t="s">
        <v>2204</v>
      </c>
      <c r="Q853" s="572" t="s">
        <v>31</v>
      </c>
      <c r="R853" s="706" t="s">
        <v>2113</v>
      </c>
      <c r="S853" s="389" t="s">
        <v>189</v>
      </c>
      <c r="T853" s="115"/>
      <c r="U853" s="129"/>
      <c r="V853" s="114"/>
      <c r="W853" s="114"/>
      <c r="X853" s="114"/>
      <c r="Y853" s="114"/>
      <c r="Z853" s="114"/>
      <c r="AA853" s="127"/>
      <c r="AB853" s="124"/>
      <c r="AC853" s="114"/>
      <c r="AD853" s="114"/>
      <c r="AE853" s="114"/>
      <c r="AF853" s="114"/>
      <c r="AH853" s="352"/>
      <c r="AI853" s="115"/>
      <c r="AJ853" s="115"/>
      <c r="AK853" s="115"/>
      <c r="AM853" s="643"/>
    </row>
    <row r="854" spans="1:39" ht="12.95" customHeight="1" x14ac:dyDescent="0.15">
      <c r="A854" s="296" t="s">
        <v>2184</v>
      </c>
      <c r="B854" s="527" t="str">
        <f>IF(COUNTIF($A$2:A854,A854)&gt;1,"Doublon","")</f>
        <v>Doublon</v>
      </c>
      <c r="C854" s="115"/>
      <c r="D854" s="127" t="s">
        <v>525</v>
      </c>
      <c r="E854" s="127"/>
      <c r="F854" s="676" t="str">
        <f>MID(A854,SEARCH("",A854)+1,99)</f>
        <v>enFollet</v>
      </c>
      <c r="G854" s="676"/>
      <c r="H854" s="814" t="str">
        <f>SUBSTITUTE(A854,CHAR(160),CHAR(32))</f>
        <v>KenFollet</v>
      </c>
      <c r="I854" s="814"/>
      <c r="J854" s="814" t="str">
        <f>TRIM(SUBSTITUTE(CLEAN(Tableau11[[#This Row],[Auteur]]),CHAR(160),CHAR(32)))</f>
        <v>KenFollet</v>
      </c>
      <c r="K854" s="801" t="str">
        <f>_xlfn.TEXTBEFORE(A854,"")</f>
        <v/>
      </c>
      <c r="L854" s="114"/>
      <c r="M854" s="119"/>
      <c r="N854" s="279"/>
      <c r="O854" s="118"/>
      <c r="P854" s="133" t="s">
        <v>2205</v>
      </c>
      <c r="Q854" s="572" t="s">
        <v>31</v>
      </c>
      <c r="R854" s="706" t="s">
        <v>2113</v>
      </c>
      <c r="S854" s="389" t="s">
        <v>189</v>
      </c>
      <c r="T854" s="115"/>
      <c r="U854" s="129"/>
      <c r="V854" s="114"/>
      <c r="W854" s="114"/>
      <c r="X854" s="114"/>
      <c r="Y854" s="114"/>
      <c r="Z854" s="114"/>
      <c r="AA854" s="127"/>
      <c r="AB854" s="124"/>
      <c r="AC854" s="114"/>
      <c r="AD854" s="114"/>
      <c r="AE854" s="114"/>
      <c r="AF854" s="114"/>
      <c r="AH854" s="352"/>
      <c r="AI854" s="115"/>
      <c r="AJ854" s="115"/>
      <c r="AK854" s="115"/>
      <c r="AM854" s="643"/>
    </row>
    <row r="855" spans="1:39" ht="12.95" customHeight="1" x14ac:dyDescent="0.15">
      <c r="A855" s="296" t="s">
        <v>2184</v>
      </c>
      <c r="B855" s="527" t="str">
        <f>IF(COUNTIF($A$2:A855,A855)&gt;1,"Doublon","")</f>
        <v>Doublon</v>
      </c>
      <c r="C855" s="115"/>
      <c r="D855" s="127" t="s">
        <v>525</v>
      </c>
      <c r="E855" s="127"/>
      <c r="F855" s="676" t="str">
        <f>MID(A855,SEARCH("",A855)+1,99)</f>
        <v>enFollet</v>
      </c>
      <c r="G855" s="676"/>
      <c r="H855" s="814" t="str">
        <f>SUBSTITUTE(A855,CHAR(160),CHAR(32))</f>
        <v>KenFollet</v>
      </c>
      <c r="I855" s="814"/>
      <c r="J855" s="814" t="str">
        <f>TRIM(SUBSTITUTE(CLEAN(Tableau11[[#This Row],[Auteur]]),CHAR(160),CHAR(32)))</f>
        <v>KenFollet</v>
      </c>
      <c r="K855" s="801" t="str">
        <f>_xlfn.TEXTBEFORE(A855,"")</f>
        <v/>
      </c>
      <c r="L855" s="114"/>
      <c r="M855" s="119"/>
      <c r="N855" s="279"/>
      <c r="O855" s="118"/>
      <c r="P855" s="133" t="s">
        <v>2206</v>
      </c>
      <c r="Q855" s="572" t="s">
        <v>31</v>
      </c>
      <c r="R855" s="706" t="s">
        <v>2113</v>
      </c>
      <c r="S855" s="389" t="s">
        <v>189</v>
      </c>
      <c r="T855" s="115"/>
      <c r="U855" s="129"/>
      <c r="V855" s="114"/>
      <c r="W855" s="114"/>
      <c r="X855" s="114"/>
      <c r="Y855" s="114"/>
      <c r="Z855" s="114"/>
      <c r="AA855" s="127"/>
      <c r="AB855" s="124"/>
      <c r="AC855" s="114"/>
      <c r="AD855" s="114"/>
      <c r="AE855" s="114"/>
      <c r="AF855" s="114"/>
      <c r="AH855" s="352"/>
      <c r="AI855" s="115"/>
      <c r="AJ855" s="115"/>
      <c r="AK855" s="115"/>
      <c r="AM855" s="643"/>
    </row>
    <row r="856" spans="1:39" ht="12.95" customHeight="1" x14ac:dyDescent="0.15">
      <c r="A856" s="296" t="s">
        <v>2184</v>
      </c>
      <c r="B856" s="527" t="str">
        <f>IF(COUNTIF($A$2:A856,A856)&gt;1,"Doublon","")</f>
        <v>Doublon</v>
      </c>
      <c r="C856" s="115"/>
      <c r="D856" s="127" t="s">
        <v>525</v>
      </c>
      <c r="E856" s="127"/>
      <c r="F856" s="676" t="str">
        <f>MID(A856,SEARCH("",A856)+1,99)</f>
        <v>enFollet</v>
      </c>
      <c r="G856" s="676"/>
      <c r="H856" s="814" t="str">
        <f>SUBSTITUTE(A856,CHAR(160),CHAR(32))</f>
        <v>KenFollet</v>
      </c>
      <c r="I856" s="814"/>
      <c r="J856" s="814" t="str">
        <f>TRIM(SUBSTITUTE(CLEAN(Tableau11[[#This Row],[Auteur]]),CHAR(160),CHAR(32)))</f>
        <v>KenFollet</v>
      </c>
      <c r="K856" s="801" t="str">
        <f>_xlfn.TEXTBEFORE(A856,"")</f>
        <v/>
      </c>
      <c r="L856" s="114"/>
      <c r="M856" s="119"/>
      <c r="N856" s="279"/>
      <c r="O856" s="118"/>
      <c r="P856" s="133" t="s">
        <v>2207</v>
      </c>
      <c r="Q856" s="572" t="s">
        <v>31</v>
      </c>
      <c r="R856" s="706" t="s">
        <v>2113</v>
      </c>
      <c r="S856" s="389" t="s">
        <v>189</v>
      </c>
      <c r="T856" s="115"/>
      <c r="U856" s="129"/>
      <c r="V856" s="114"/>
      <c r="W856" s="114"/>
      <c r="X856" s="114"/>
      <c r="Y856" s="114"/>
      <c r="Z856" s="114"/>
      <c r="AA856" s="127"/>
      <c r="AB856" s="124"/>
      <c r="AC856" s="114"/>
      <c r="AD856" s="114"/>
      <c r="AE856" s="114"/>
      <c r="AF856" s="114"/>
      <c r="AH856" s="352"/>
      <c r="AI856" s="115"/>
      <c r="AJ856" s="115"/>
      <c r="AK856" s="115"/>
      <c r="AM856" s="643"/>
    </row>
    <row r="857" spans="1:39" ht="12.95" customHeight="1" x14ac:dyDescent="0.15">
      <c r="A857" s="333" t="s">
        <v>1349</v>
      </c>
      <c r="B857" s="527" t="str">
        <f>IF(COUNTIF($A$2:A857,A857)&gt;1,"Doublon","")</f>
        <v/>
      </c>
      <c r="C857" s="122" t="s">
        <v>20</v>
      </c>
      <c r="D857" s="127" t="s">
        <v>528</v>
      </c>
      <c r="E857" s="127"/>
      <c r="F857" s="676" t="str">
        <f>MID(A857,SEARCH("",A857)+1,99)</f>
        <v>enGrimwood</v>
      </c>
      <c r="G857" s="676"/>
      <c r="H857" s="814" t="str">
        <f>SUBSTITUTE(A857,CHAR(160),CHAR(32))</f>
        <v>KenGrimwood</v>
      </c>
      <c r="I857" s="814"/>
      <c r="J857" s="814" t="str">
        <f>TRIM(SUBSTITUTE(CLEAN(Tableau11[[#This Row],[Auteur]]),CHAR(160),CHAR(32)))</f>
        <v>KenGrimwood</v>
      </c>
      <c r="K857" s="801" t="str">
        <f>_xlfn.TEXTBEFORE(A857,"")</f>
        <v/>
      </c>
      <c r="L857" s="114"/>
      <c r="M857" s="119"/>
      <c r="N857" s="276" t="s">
        <v>22</v>
      </c>
      <c r="O857" s="118"/>
      <c r="P857" s="421" t="s">
        <v>529</v>
      </c>
      <c r="Q857" s="572" t="s">
        <v>85</v>
      </c>
      <c r="R857" s="704" t="s">
        <v>1266</v>
      </c>
      <c r="S857" s="389" t="s">
        <v>189</v>
      </c>
      <c r="T857" s="302" t="s">
        <v>20</v>
      </c>
      <c r="U857" s="422"/>
      <c r="V857" s="114"/>
      <c r="W857" s="114"/>
      <c r="X857" s="114"/>
      <c r="Y857" s="114"/>
      <c r="Z857" s="125" t="s">
        <v>1350</v>
      </c>
      <c r="AA857" s="131" t="s">
        <v>528</v>
      </c>
      <c r="AB857" s="124"/>
      <c r="AC857" s="114"/>
      <c r="AD857" s="114"/>
      <c r="AE857" s="114"/>
      <c r="AF857" s="114"/>
      <c r="AH857" s="352"/>
      <c r="AI857" s="115"/>
      <c r="AJ857" s="115"/>
      <c r="AK857" s="115"/>
      <c r="AM857" s="643"/>
    </row>
    <row r="858" spans="1:39" ht="12.95" customHeight="1" x14ac:dyDescent="0.15">
      <c r="A858" s="125" t="s">
        <v>2933</v>
      </c>
      <c r="B858" s="527" t="str">
        <f>IF(COUNTIF($A$2:A858,A858)&gt;1,"Doublon","")</f>
        <v/>
      </c>
      <c r="C858" s="122" t="s">
        <v>20</v>
      </c>
      <c r="F858" s="676" t="str">
        <f>MID(A858,SEARCH("",A858)+1,99)</f>
        <v>ennethCook</v>
      </c>
      <c r="G858" s="676"/>
      <c r="H858" s="814" t="str">
        <f>SUBSTITUTE(A858,CHAR(160),CHAR(32))</f>
        <v>KennethCook</v>
      </c>
      <c r="I858" s="814"/>
      <c r="J858" s="814" t="str">
        <f>TRIM(SUBSTITUTE(CLEAN(Tableau11[[#This Row],[Auteur]]),CHAR(160),CHAR(32)))</f>
        <v>KennethCook</v>
      </c>
      <c r="K858" s="125" t="str">
        <f>_xlfn.TEXTBEFORE(A858,"")</f>
        <v/>
      </c>
      <c r="M858" s="119"/>
      <c r="O858" s="118"/>
      <c r="Q858" s="125" t="s">
        <v>2923</v>
      </c>
      <c r="R858" s="705" t="s">
        <v>917</v>
      </c>
      <c r="S858" s="389" t="s">
        <v>189</v>
      </c>
      <c r="T858" s="118"/>
      <c r="U858" s="129"/>
      <c r="AM858" s="643"/>
    </row>
    <row r="859" spans="1:39" ht="12.95" customHeight="1" x14ac:dyDescent="0.15">
      <c r="A859" s="125" t="s">
        <v>2934</v>
      </c>
      <c r="B859" s="527" t="str">
        <f>IF(COUNTIF($A$2:A859,A859)&gt;1,"Doublon","")</f>
        <v/>
      </c>
      <c r="C859" s="122" t="s">
        <v>20</v>
      </c>
      <c r="F859" s="676" t="str">
        <f>MID(A859,SEARCH("",A859)+1,99)</f>
        <v>erryGreenwood</v>
      </c>
      <c r="G859" s="676"/>
      <c r="H859" s="814" t="str">
        <f>SUBSTITUTE(A859,CHAR(160),CHAR(32))</f>
        <v>KerryGreenwood</v>
      </c>
      <c r="I859" s="814"/>
      <c r="J859" s="814" t="str">
        <f>TRIM(SUBSTITUTE(CLEAN(Tableau11[[#This Row],[Auteur]]),CHAR(160),CHAR(32)))</f>
        <v>KerryGreenwood</v>
      </c>
      <c r="K859" s="125" t="str">
        <f>_xlfn.TEXTBEFORE(A859,"")</f>
        <v/>
      </c>
      <c r="M859" s="119"/>
      <c r="O859" s="118"/>
      <c r="Q859" s="125" t="s">
        <v>2923</v>
      </c>
      <c r="R859" s="705" t="s">
        <v>917</v>
      </c>
      <c r="S859" s="389" t="s">
        <v>189</v>
      </c>
      <c r="T859" s="118"/>
      <c r="U859" s="129"/>
      <c r="AM859" s="643"/>
    </row>
    <row r="860" spans="1:39" ht="12.95" customHeight="1" x14ac:dyDescent="0.15">
      <c r="A860" s="652" t="s">
        <v>1932</v>
      </c>
      <c r="C860" s="122" t="s">
        <v>20</v>
      </c>
      <c r="D860" s="675" t="s">
        <v>1151</v>
      </c>
      <c r="E860" s="676" t="s">
        <v>1151</v>
      </c>
      <c r="F860" s="676" t="str">
        <f>MID(A860,SEARCH("",A860)+1,99)</f>
        <v>﻿KlesterCAVALCANTI</v>
      </c>
      <c r="G860" s="676"/>
      <c r="H860" s="814" t="str">
        <f>SUBSTITUTE(A860,CHAR(160),CHAR(32))</f>
        <v>﻿﻿KlesterCAVALCANTI</v>
      </c>
      <c r="I860" s="814"/>
      <c r="J860" s="814" t="str">
        <f>TRIM(SUBSTITUTE(CLEAN(Tableau11[[#This Row],[Auteur]]),CHAR(160),CHAR(32)))</f>
        <v>﻿﻿KlesterCAVALCANTI</v>
      </c>
      <c r="K860" s="676" t="str">
        <f>_xlfn.TEXTBEFORE(A860,"")</f>
        <v/>
      </c>
      <c r="M860" s="119"/>
      <c r="O860" s="118"/>
      <c r="Q860" s="125" t="s">
        <v>860</v>
      </c>
      <c r="R860" s="705" t="s">
        <v>1843</v>
      </c>
      <c r="S860" s="389" t="s">
        <v>189</v>
      </c>
      <c r="AM860" s="643"/>
    </row>
    <row r="861" spans="1:39" ht="12.95" customHeight="1" x14ac:dyDescent="0.15">
      <c r="A861" s="730" t="s">
        <v>1776</v>
      </c>
      <c r="C861" s="115" t="s">
        <v>20</v>
      </c>
      <c r="F861" s="676" t="str">
        <f>MID(A861,SEARCH("",A861)+1,99)</f>
        <v>risBertin</v>
      </c>
      <c r="G861" s="676"/>
      <c r="H861" s="814" t="str">
        <f>SUBSTITUTE(A861,CHAR(160),CHAR(32))</f>
        <v>KrisBertin</v>
      </c>
      <c r="I861" s="814"/>
      <c r="J861" s="814" t="str">
        <f>TRIM(SUBSTITUTE(CLEAN(Tableau11[[#This Row],[Auteur]]),CHAR(160),CHAR(32)))</f>
        <v>KrisBertin</v>
      </c>
      <c r="K861" s="125" t="str">
        <f>_xlfn.TEXTBEFORE(A861,"")</f>
        <v/>
      </c>
      <c r="Q861" s="125" t="s">
        <v>426</v>
      </c>
      <c r="R861" s="705" t="s">
        <v>1266</v>
      </c>
      <c r="S861" s="398" t="s">
        <v>189</v>
      </c>
      <c r="AM861" s="643"/>
    </row>
    <row r="862" spans="1:39" ht="12.95" customHeight="1" x14ac:dyDescent="0.15">
      <c r="A862" s="359" t="s">
        <v>2813</v>
      </c>
      <c r="B862" s="527" t="str">
        <f>IF(COUNTIF($A$2:A862,A862)&gt;1,"Doublon","")</f>
        <v/>
      </c>
      <c r="C862" s="162" t="s">
        <v>20</v>
      </c>
      <c r="D862" s="162" t="s">
        <v>701</v>
      </c>
      <c r="E862" s="162"/>
      <c r="F862" s="676" t="str">
        <f>MID(A862,SEARCH("",A862)+1,99)</f>
        <v>aetitiaBourgeois</v>
      </c>
      <c r="G862" s="676"/>
      <c r="H862" s="814" t="str">
        <f>SUBSTITUTE(A862,CHAR(160),CHAR(32))</f>
        <v>LaetitiaBourgeois</v>
      </c>
      <c r="I862" s="814"/>
      <c r="J862" s="814" t="str">
        <f>TRIM(SUBSTITUTE(CLEAN(Tableau11[[#This Row],[Auteur]]),CHAR(160),CHAR(32)))</f>
        <v>LaetitiaBourgeois</v>
      </c>
      <c r="K862" s="162" t="str">
        <f>_xlfn.TEXTBEFORE(A862,"")</f>
        <v/>
      </c>
      <c r="L862" s="162" t="s">
        <v>26</v>
      </c>
      <c r="M862" s="361"/>
      <c r="N862" s="162" t="s">
        <v>22</v>
      </c>
      <c r="O862" s="299"/>
      <c r="P862" s="162" t="s">
        <v>2814</v>
      </c>
      <c r="Q862" s="125" t="s">
        <v>38</v>
      </c>
      <c r="R862" s="704" t="s">
        <v>2409</v>
      </c>
      <c r="S862" s="390" t="s">
        <v>25</v>
      </c>
      <c r="T862" s="299"/>
      <c r="U862" s="129"/>
      <c r="V862" s="162"/>
      <c r="W862" s="162"/>
      <c r="X862" s="162"/>
      <c r="Y862" s="162"/>
      <c r="Z862" s="359" t="s">
        <v>2813</v>
      </c>
      <c r="AA862" s="287" t="s">
        <v>701</v>
      </c>
      <c r="AB862" s="162"/>
      <c r="AC862" s="116" t="s">
        <v>26</v>
      </c>
      <c r="AD862" s="116"/>
      <c r="AE862" s="116"/>
      <c r="AF862" s="116" t="s">
        <v>26</v>
      </c>
      <c r="AG862" s="162"/>
      <c r="AH862" s="525"/>
      <c r="AI862" s="162"/>
      <c r="AJ862" s="162"/>
      <c r="AK862" s="162"/>
      <c r="AL862" s="162"/>
      <c r="AM862" s="685"/>
    </row>
    <row r="863" spans="1:39" ht="12.95" customHeight="1" x14ac:dyDescent="0.15">
      <c r="A863" s="614" t="s">
        <v>2617</v>
      </c>
      <c r="B863" s="527" t="str">
        <f>IF(COUNTIF($A$2:A863,A863)&gt;1,"Doublon","")</f>
        <v/>
      </c>
      <c r="C863" s="122" t="s">
        <v>20</v>
      </c>
      <c r="D863" s="127" t="s">
        <v>295</v>
      </c>
      <c r="E863" s="127"/>
      <c r="F863" s="676" t="str">
        <f>MID(A863,SEARCH("",A863)+1,99)</f>
        <v>aimeCollverwChili</v>
      </c>
      <c r="G863" s="676"/>
      <c r="H863" s="814" t="str">
        <f>SUBSTITUTE(A863,CHAR(160),CHAR(32))</f>
        <v>laimeCollverwChili</v>
      </c>
      <c r="I863" s="814"/>
      <c r="J863" s="814" t="str">
        <f>TRIM(SUBSTITUTE(CLEAN(Tableau11[[#This Row],[Auteur]]),CHAR(160),CHAR(32)))</f>
        <v>laimeCollverwChili</v>
      </c>
      <c r="K863" s="801" t="str">
        <f>_xlfn.TEXTBEFORE(A863,"")</f>
        <v/>
      </c>
      <c r="L863" s="114"/>
      <c r="M863" s="119"/>
      <c r="N863" s="279"/>
      <c r="O863" s="118"/>
      <c r="P863" s="294"/>
      <c r="Q863" s="572" t="s">
        <v>47</v>
      </c>
      <c r="R863" s="704" t="s">
        <v>2409</v>
      </c>
      <c r="S863" s="389" t="s">
        <v>189</v>
      </c>
      <c r="T863" s="115"/>
      <c r="U863" s="129"/>
      <c r="V863" s="114"/>
      <c r="W863" s="114"/>
      <c r="X863" s="114"/>
      <c r="Y863" s="114"/>
      <c r="Z863" s="288" t="s">
        <v>2618</v>
      </c>
      <c r="AA863" s="131" t="s">
        <v>295</v>
      </c>
      <c r="AB863" s="124"/>
      <c r="AC863" s="114"/>
      <c r="AD863" s="114"/>
      <c r="AE863" s="114"/>
      <c r="AF863" s="114"/>
      <c r="AH863" s="352"/>
      <c r="AI863" s="115"/>
      <c r="AJ863" s="115"/>
      <c r="AK863" s="115"/>
      <c r="AM863" s="643"/>
    </row>
    <row r="864" spans="1:39" ht="12.95" customHeight="1" x14ac:dyDescent="0.2">
      <c r="A864" s="620" t="s">
        <v>2876</v>
      </c>
      <c r="D864" s="624" t="str">
        <f>RIGHT(A864,LEN(A864)-SEARCH("",A864))</f>
        <v>ajosFarkas</v>
      </c>
      <c r="E864" s="624"/>
      <c r="F864" s="676" t="str">
        <f>MID(A864,SEARCH("",A864)+1,99)</f>
        <v>ajosFarkas</v>
      </c>
      <c r="G864" s="676"/>
      <c r="H864" s="814" t="str">
        <f>SUBSTITUTE(A864,CHAR(160),CHAR(32))</f>
        <v>LajosFarkas</v>
      </c>
      <c r="I864" s="814"/>
      <c r="J864" s="814" t="str">
        <f>TRIM(SUBSTITUTE(CLEAN(Tableau11[[#This Row],[Auteur]]),CHAR(160),CHAR(32)))</f>
        <v>LajosFarkas</v>
      </c>
      <c r="K864" s="624" t="str">
        <f>_xlfn.TEXTBEFORE(A864,"")</f>
        <v/>
      </c>
      <c r="M864" s="119"/>
      <c r="O864" s="118"/>
      <c r="Q864" s="720" t="s">
        <v>1090</v>
      </c>
      <c r="R864" s="707" t="s">
        <v>996</v>
      </c>
      <c r="S864" s="389" t="s">
        <v>189</v>
      </c>
      <c r="Z864" s="629"/>
      <c r="AM864" s="643"/>
    </row>
    <row r="865" spans="1:39" ht="12.95" customHeight="1" x14ac:dyDescent="0.15">
      <c r="A865" s="608" t="s">
        <v>1708</v>
      </c>
      <c r="B865" s="527" t="str">
        <f>IF(COUNTIF($A$2:A865,A865)&gt;1,"Doublon","")</f>
        <v/>
      </c>
      <c r="C865" s="122" t="s">
        <v>20</v>
      </c>
      <c r="D865" s="127" t="s">
        <v>569</v>
      </c>
      <c r="E865" s="127"/>
      <c r="F865" s="676" t="str">
        <f>MID(A865,SEARCH("",A865)+1,99)</f>
        <v>alieWalker</v>
      </c>
      <c r="G865" s="676"/>
      <c r="H865" s="814" t="str">
        <f>SUBSTITUTE(A865,CHAR(160),CHAR(32))</f>
        <v>LalieWalker</v>
      </c>
      <c r="I865" s="814"/>
      <c r="J865" s="814" t="str">
        <f>TRIM(SUBSTITUTE(CLEAN(Tableau11[[#This Row],[Auteur]]),CHAR(160),CHAR(32)))</f>
        <v>LalieWalker</v>
      </c>
      <c r="K865" s="801" t="str">
        <f>_xlfn.TEXTBEFORE(A865,"")</f>
        <v/>
      </c>
      <c r="L865" s="114"/>
      <c r="M865" s="119"/>
      <c r="N865" s="279"/>
      <c r="O865" s="118"/>
      <c r="P865" s="294"/>
      <c r="Q865" s="572" t="s">
        <v>42</v>
      </c>
      <c r="R865" s="704" t="s">
        <v>1266</v>
      </c>
      <c r="S865" s="745" t="s">
        <v>25</v>
      </c>
      <c r="T865" s="115"/>
      <c r="U865" s="129"/>
      <c r="V865" s="114"/>
      <c r="W865" s="114"/>
      <c r="X865" s="114"/>
      <c r="Y865" s="114"/>
      <c r="Z865" s="284" t="s">
        <v>1709</v>
      </c>
      <c r="AA865" s="131" t="s">
        <v>569</v>
      </c>
      <c r="AB865" s="124"/>
      <c r="AC865" s="114"/>
      <c r="AD865" s="114"/>
      <c r="AE865" s="114"/>
      <c r="AF865" s="114"/>
      <c r="AH865" s="352"/>
      <c r="AI865" s="115"/>
      <c r="AJ865" s="115"/>
      <c r="AK865" s="115"/>
      <c r="AM865" s="643"/>
    </row>
    <row r="866" spans="1:39" ht="12.95" customHeight="1" x14ac:dyDescent="0.15">
      <c r="A866" s="663" t="s">
        <v>1350</v>
      </c>
      <c r="B866" s="527" t="str">
        <f>IF(COUNTIF($A$2:A866,A866)&gt;1,"Doublon","")</f>
        <v/>
      </c>
      <c r="C866" s="122" t="s">
        <v>20</v>
      </c>
      <c r="D866" s="125" t="s">
        <v>102</v>
      </c>
      <c r="F866" s="676" t="str">
        <f>MID(A866,SEARCH("",A866)+1,99)</f>
        <v>arinAlvtegen</v>
      </c>
      <c r="G866" s="676"/>
      <c r="H866" s="814" t="str">
        <f>SUBSTITUTE(A866,CHAR(160),CHAR(32))</f>
        <v>LarinAlvtegen</v>
      </c>
      <c r="I866" s="814"/>
      <c r="J866" s="814" t="str">
        <f>TRIM(SUBSTITUTE(CLEAN(Tableau11[[#This Row],[Auteur]]),CHAR(160),CHAR(32)))</f>
        <v>LarinAlvtegen</v>
      </c>
      <c r="K866" s="125" t="str">
        <f>_xlfn.TEXTBEFORE(A866,"")</f>
        <v/>
      </c>
      <c r="M866" s="119"/>
      <c r="O866" s="118"/>
      <c r="Q866" s="572" t="s">
        <v>805</v>
      </c>
      <c r="R866" s="706" t="s">
        <v>913</v>
      </c>
      <c r="S866" s="388" t="s">
        <v>25</v>
      </c>
      <c r="T866" s="299"/>
      <c r="U866" s="129"/>
      <c r="Z866" s="125" t="s">
        <v>1350</v>
      </c>
      <c r="AA866" s="125" t="s">
        <v>102</v>
      </c>
      <c r="AB866" s="124"/>
      <c r="AM866" s="643" t="s">
        <v>26</v>
      </c>
    </row>
    <row r="867" spans="1:39" ht="12.95" customHeight="1" x14ac:dyDescent="0.15">
      <c r="A867" s="423" t="s">
        <v>1710</v>
      </c>
      <c r="B867" s="527" t="str">
        <f>IF(COUNTIF($A$2:A867,A867)&gt;1,"Doublon","")</f>
        <v/>
      </c>
      <c r="C867" s="122" t="s">
        <v>20</v>
      </c>
      <c r="D867" s="127" t="s">
        <v>747</v>
      </c>
      <c r="E867" s="127"/>
      <c r="F867" s="676" t="str">
        <f>MID(A867,SEARCH("",A867)+1,99)</f>
        <v>auraKasischke</v>
      </c>
      <c r="G867" s="676"/>
      <c r="H867" s="814" t="str">
        <f>SUBSTITUTE(A867,CHAR(160),CHAR(32))</f>
        <v>LauraKasischke</v>
      </c>
      <c r="I867" s="814"/>
      <c r="J867" s="814" t="str">
        <f>TRIM(SUBSTITUTE(CLEAN(Tableau11[[#This Row],[Auteur]]),CHAR(160),CHAR(32)))</f>
        <v>LauraKasischke</v>
      </c>
      <c r="K867" s="801" t="str">
        <f>_xlfn.TEXTBEFORE(A867,"")</f>
        <v/>
      </c>
      <c r="L867" s="114" t="s">
        <v>26</v>
      </c>
      <c r="M867" s="119"/>
      <c r="N867" s="383" t="s">
        <v>22</v>
      </c>
      <c r="O867" s="118"/>
      <c r="P867" s="133" t="s">
        <v>1711</v>
      </c>
      <c r="Q867" s="572" t="s">
        <v>42</v>
      </c>
      <c r="R867" s="704" t="s">
        <v>1266</v>
      </c>
      <c r="S867" s="424" t="s">
        <v>25</v>
      </c>
      <c r="T867" s="302" t="s">
        <v>20</v>
      </c>
      <c r="U867" s="129"/>
      <c r="V867" s="114"/>
      <c r="W867" s="114"/>
      <c r="X867" s="114"/>
      <c r="Y867" s="114"/>
      <c r="Z867" s="423" t="s">
        <v>1710</v>
      </c>
      <c r="AA867" s="131" t="s">
        <v>818</v>
      </c>
      <c r="AB867" s="124"/>
      <c r="AC867" s="114"/>
      <c r="AD867" s="114"/>
      <c r="AE867" s="114"/>
      <c r="AF867" s="114"/>
      <c r="AH867" s="352"/>
      <c r="AI867" s="115"/>
      <c r="AJ867" s="115"/>
      <c r="AK867" s="115"/>
      <c r="AM867" s="643"/>
    </row>
    <row r="868" spans="1:39" ht="12.95" customHeight="1" x14ac:dyDescent="0.15">
      <c r="A868" s="297" t="s">
        <v>1712</v>
      </c>
      <c r="B868" s="527" t="str">
        <f>IF(COUNTIF($A$2:A868,A868)&gt;1,"Doublon","")</f>
        <v/>
      </c>
      <c r="C868" s="115"/>
      <c r="D868" s="127" t="s">
        <v>112</v>
      </c>
      <c r="E868" s="127"/>
      <c r="F868" s="676" t="str">
        <f>MID(A868,SEARCH("",A868)+1,99)</f>
        <v>auraLippmann</v>
      </c>
      <c r="G868" s="676"/>
      <c r="H868" s="814" t="str">
        <f>SUBSTITUTE(A868,CHAR(160),CHAR(32))</f>
        <v>LauraLippmann</v>
      </c>
      <c r="I868" s="814"/>
      <c r="J868" s="814" t="str">
        <f>TRIM(SUBSTITUTE(CLEAN(Tableau11[[#This Row],[Auteur]]),CHAR(160),CHAR(32)))</f>
        <v>LauraLippmann</v>
      </c>
      <c r="K868" s="801" t="str">
        <f>_xlfn.TEXTBEFORE(A868,"")</f>
        <v/>
      </c>
      <c r="L868" s="114"/>
      <c r="M868" s="119"/>
      <c r="N868" s="279"/>
      <c r="O868" s="118"/>
      <c r="P868" s="133" t="s">
        <v>1713</v>
      </c>
      <c r="Q868" s="572" t="s">
        <v>42</v>
      </c>
      <c r="R868" s="704" t="s">
        <v>1266</v>
      </c>
      <c r="S868" s="388" t="s">
        <v>25</v>
      </c>
      <c r="T868" s="115"/>
      <c r="U868" s="129"/>
      <c r="V868" s="114"/>
      <c r="W868" s="114"/>
      <c r="X868" s="114"/>
      <c r="Y868" s="114"/>
      <c r="Z868" s="114"/>
      <c r="AA868" s="127"/>
      <c r="AB868" s="124"/>
      <c r="AC868" s="114"/>
      <c r="AD868" s="114"/>
      <c r="AE868" s="114"/>
      <c r="AF868" s="114"/>
      <c r="AH868" s="352"/>
      <c r="AI868" s="115"/>
      <c r="AJ868" s="115"/>
      <c r="AK868" s="115"/>
      <c r="AM868" s="643"/>
    </row>
    <row r="869" spans="1:39" ht="12.95" customHeight="1" x14ac:dyDescent="0.15">
      <c r="A869" s="297" t="s">
        <v>1712</v>
      </c>
      <c r="B869" s="527" t="str">
        <f>IF(COUNTIF($A$2:A869,A869)&gt;1,"Doublon","")</f>
        <v>Doublon</v>
      </c>
      <c r="C869" s="115"/>
      <c r="D869" s="127" t="s">
        <v>112</v>
      </c>
      <c r="E869" s="127"/>
      <c r="F869" s="676" t="str">
        <f>MID(A869,SEARCH("",A869)+1,99)</f>
        <v>auraLippmann</v>
      </c>
      <c r="G869" s="676"/>
      <c r="H869" s="814" t="str">
        <f>SUBSTITUTE(A869,CHAR(160),CHAR(32))</f>
        <v>LauraLippmann</v>
      </c>
      <c r="I869" s="814"/>
      <c r="J869" s="814" t="str">
        <f>TRIM(SUBSTITUTE(CLEAN(Tableau11[[#This Row],[Auteur]]),CHAR(160),CHAR(32)))</f>
        <v>LauraLippmann</v>
      </c>
      <c r="K869" s="801" t="str">
        <f>_xlfn.TEXTBEFORE(A869,"")</f>
        <v/>
      </c>
      <c r="L869" s="114"/>
      <c r="M869" s="119"/>
      <c r="N869" s="279"/>
      <c r="O869" s="118"/>
      <c r="P869" s="133" t="s">
        <v>1714</v>
      </c>
      <c r="Q869" s="572" t="s">
        <v>42</v>
      </c>
      <c r="R869" s="704" t="s">
        <v>1266</v>
      </c>
      <c r="S869" s="388" t="s">
        <v>25</v>
      </c>
      <c r="T869" s="115"/>
      <c r="U869" s="129"/>
      <c r="V869" s="114"/>
      <c r="W869" s="114"/>
      <c r="X869" s="114"/>
      <c r="Y869" s="114"/>
      <c r="Z869" s="114"/>
      <c r="AA869" s="127"/>
      <c r="AB869" s="124"/>
      <c r="AC869" s="114"/>
      <c r="AD869" s="114"/>
      <c r="AE869" s="114"/>
      <c r="AF869" s="114"/>
      <c r="AH869" s="352"/>
      <c r="AI869" s="115"/>
      <c r="AJ869" s="115"/>
      <c r="AK869" s="115"/>
      <c r="AM869" s="643"/>
    </row>
    <row r="870" spans="1:39" ht="14.65" customHeight="1" x14ac:dyDescent="0.15">
      <c r="A870" s="297" t="s">
        <v>1712</v>
      </c>
      <c r="B870" s="527" t="str">
        <f>IF(COUNTIF($A$2:A870,A870)&gt;1,"Doublon","")</f>
        <v>Doublon</v>
      </c>
      <c r="C870" s="115"/>
      <c r="D870" s="127" t="s">
        <v>112</v>
      </c>
      <c r="E870" s="127"/>
      <c r="F870" s="676" t="str">
        <f>MID(A870,SEARCH("",A870)+1,99)</f>
        <v>auraLippmann</v>
      </c>
      <c r="G870" s="676"/>
      <c r="H870" s="814" t="str">
        <f>SUBSTITUTE(A870,CHAR(160),CHAR(32))</f>
        <v>LauraLippmann</v>
      </c>
      <c r="I870" s="814"/>
      <c r="J870" s="814" t="str">
        <f>TRIM(SUBSTITUTE(CLEAN(Tableau11[[#This Row],[Auteur]]),CHAR(160),CHAR(32)))</f>
        <v>LauraLippmann</v>
      </c>
      <c r="K870" s="801" t="str">
        <f>_xlfn.TEXTBEFORE(A870,"")</f>
        <v/>
      </c>
      <c r="L870" s="114"/>
      <c r="M870" s="119"/>
      <c r="N870" s="279"/>
      <c r="O870" s="118"/>
      <c r="P870" s="133" t="s">
        <v>1715</v>
      </c>
      <c r="Q870" s="572" t="s">
        <v>42</v>
      </c>
      <c r="R870" s="704" t="s">
        <v>1266</v>
      </c>
      <c r="S870" s="388" t="s">
        <v>25</v>
      </c>
      <c r="T870" s="115"/>
      <c r="U870" s="129"/>
      <c r="V870" s="114"/>
      <c r="W870" s="114"/>
      <c r="X870" s="114"/>
      <c r="Y870" s="114"/>
      <c r="Z870" s="114"/>
      <c r="AA870" s="127"/>
      <c r="AB870" s="124"/>
      <c r="AC870" s="114"/>
      <c r="AD870" s="114"/>
      <c r="AE870" s="114"/>
      <c r="AF870" s="114"/>
      <c r="AH870" s="352"/>
      <c r="AI870" s="115"/>
      <c r="AJ870" s="115"/>
      <c r="AK870" s="115"/>
      <c r="AM870" s="643"/>
    </row>
    <row r="871" spans="1:39" ht="12.95" customHeight="1" x14ac:dyDescent="0.15">
      <c r="A871" s="297" t="s">
        <v>1712</v>
      </c>
      <c r="B871" s="527" t="str">
        <f>IF(COUNTIF($A$2:A871,A871)&gt;1,"Doublon","")</f>
        <v>Doublon</v>
      </c>
      <c r="C871" s="115"/>
      <c r="D871" s="127" t="s">
        <v>112</v>
      </c>
      <c r="E871" s="127"/>
      <c r="F871" s="676" t="str">
        <f>MID(A871,SEARCH("",A871)+1,99)</f>
        <v>auraLippmann</v>
      </c>
      <c r="G871" s="676"/>
      <c r="H871" s="814" t="str">
        <f>SUBSTITUTE(A871,CHAR(160),CHAR(32))</f>
        <v>LauraLippmann</v>
      </c>
      <c r="I871" s="814"/>
      <c r="J871" s="814" t="str">
        <f>TRIM(SUBSTITUTE(CLEAN(Tableau11[[#This Row],[Auteur]]),CHAR(160),CHAR(32)))</f>
        <v>LauraLippmann</v>
      </c>
      <c r="K871" s="801" t="str">
        <f>_xlfn.TEXTBEFORE(A871,"")</f>
        <v/>
      </c>
      <c r="L871" s="114"/>
      <c r="M871" s="119"/>
      <c r="N871" s="279"/>
      <c r="O871" s="118"/>
      <c r="P871" s="133" t="s">
        <v>1716</v>
      </c>
      <c r="Q871" s="572" t="s">
        <v>42</v>
      </c>
      <c r="R871" s="704" t="s">
        <v>1266</v>
      </c>
      <c r="S871" s="388" t="s">
        <v>25</v>
      </c>
      <c r="T871" s="115"/>
      <c r="U871" s="129"/>
      <c r="V871" s="114"/>
      <c r="W871" s="114"/>
      <c r="X871" s="114"/>
      <c r="Y871" s="114"/>
      <c r="Z871" s="114"/>
      <c r="AA871" s="127"/>
      <c r="AB871" s="124"/>
      <c r="AC871" s="114"/>
      <c r="AD871" s="114"/>
      <c r="AE871" s="114"/>
      <c r="AF871" s="114"/>
      <c r="AH871" s="352"/>
      <c r="AI871" s="115"/>
      <c r="AJ871" s="115"/>
      <c r="AK871" s="115"/>
      <c r="AM871" s="643"/>
    </row>
    <row r="872" spans="1:39" ht="12.95" customHeight="1" x14ac:dyDescent="0.15">
      <c r="A872" s="297" t="s">
        <v>1712</v>
      </c>
      <c r="B872" s="527" t="str">
        <f>IF(COUNTIF($A$2:A872,A872)&gt;1,"Doublon","")</f>
        <v>Doublon</v>
      </c>
      <c r="C872" s="122" t="s">
        <v>20</v>
      </c>
      <c r="D872" s="127" t="s">
        <v>112</v>
      </c>
      <c r="E872" s="127"/>
      <c r="F872" s="676" t="str">
        <f>MID(A872,SEARCH("",A872)+1,99)</f>
        <v>auraLippmann</v>
      </c>
      <c r="G872" s="676"/>
      <c r="H872" s="814" t="str">
        <f>SUBSTITUTE(A872,CHAR(160),CHAR(32))</f>
        <v>LauraLippmann</v>
      </c>
      <c r="I872" s="814"/>
      <c r="J872" s="814" t="str">
        <f>TRIM(SUBSTITUTE(CLEAN(Tableau11[[#This Row],[Auteur]]),CHAR(160),CHAR(32)))</f>
        <v>LauraLippmann</v>
      </c>
      <c r="K872" s="801" t="str">
        <f>_xlfn.TEXTBEFORE(A872,"")</f>
        <v/>
      </c>
      <c r="L872" s="114"/>
      <c r="M872" s="119"/>
      <c r="N872" s="276" t="s">
        <v>30</v>
      </c>
      <c r="O872" s="118"/>
      <c r="P872" s="133" t="s">
        <v>1717</v>
      </c>
      <c r="Q872" s="572" t="s">
        <v>42</v>
      </c>
      <c r="R872" s="704" t="s">
        <v>1266</v>
      </c>
      <c r="S872" s="388" t="s">
        <v>25</v>
      </c>
      <c r="T872" s="115"/>
      <c r="U872" s="129"/>
      <c r="V872" s="114"/>
      <c r="W872" s="114"/>
      <c r="X872" s="114"/>
      <c r="Y872" s="114"/>
      <c r="Z872" s="297" t="s">
        <v>1712</v>
      </c>
      <c r="AA872" s="131" t="s">
        <v>112</v>
      </c>
      <c r="AB872" s="124"/>
      <c r="AC872" s="114"/>
      <c r="AD872" s="114"/>
      <c r="AE872" s="114"/>
      <c r="AF872" s="114"/>
      <c r="AH872" s="352"/>
      <c r="AI872" s="115"/>
      <c r="AJ872" s="115"/>
      <c r="AK872" s="115"/>
      <c r="AM872" s="643"/>
    </row>
    <row r="873" spans="1:39" ht="12.95" customHeight="1" x14ac:dyDescent="0.15">
      <c r="A873" s="743" t="s">
        <v>1679</v>
      </c>
      <c r="B873" s="527"/>
      <c r="C873" s="115"/>
      <c r="D873" s="127"/>
      <c r="E873" s="127"/>
      <c r="F873" s="676" t="str">
        <f>MID(A873,SEARCH("",A873)+1,99)</f>
        <v>auraSheperdRobinson</v>
      </c>
      <c r="G873" s="676"/>
      <c r="H873" s="814" t="str">
        <f>SUBSTITUTE(A873,CHAR(160),CHAR(32))</f>
        <v>LauraSheperdRobinson</v>
      </c>
      <c r="I873" s="814"/>
      <c r="J873" s="814" t="str">
        <f>TRIM(SUBSTITUTE(CLEAN(Tableau11[[#This Row],[Auteur]]),CHAR(160),CHAR(32)))</f>
        <v>LauraSheperdRobinson</v>
      </c>
      <c r="K873" s="801" t="str">
        <f>_xlfn.TEXTBEFORE(A873,"")</f>
        <v/>
      </c>
      <c r="L873" s="114"/>
      <c r="M873" s="119"/>
      <c r="N873" s="279"/>
      <c r="O873" s="118"/>
      <c r="P873" s="248" t="s">
        <v>1680</v>
      </c>
      <c r="Q873" s="572" t="s">
        <v>42</v>
      </c>
      <c r="R873" s="704" t="s">
        <v>1266</v>
      </c>
      <c r="S873" s="388" t="s">
        <v>25</v>
      </c>
      <c r="T873" s="115"/>
      <c r="U873" s="129"/>
      <c r="V873" s="114"/>
      <c r="W873" s="114"/>
      <c r="X873" s="114"/>
      <c r="Y873" s="114"/>
      <c r="Z873" s="114"/>
      <c r="AA873" s="127"/>
      <c r="AB873" s="124"/>
      <c r="AC873" s="114"/>
      <c r="AD873" s="114"/>
      <c r="AE873" s="114"/>
      <c r="AF873" s="114"/>
      <c r="AH873" s="352"/>
      <c r="AI873" s="115"/>
      <c r="AJ873" s="115"/>
      <c r="AK873" s="115"/>
      <c r="AM873" s="643"/>
    </row>
    <row r="874" spans="1:39" ht="12.95" customHeight="1" x14ac:dyDescent="0.15">
      <c r="A874" s="125" t="s">
        <v>2324</v>
      </c>
      <c r="B874" s="527" t="str">
        <f>IF(COUNTIF($A$2:A874,A874)&gt;1,"Doublon","")</f>
        <v/>
      </c>
      <c r="C874" s="122" t="s">
        <v>20</v>
      </c>
      <c r="D874" s="125" t="s">
        <v>885</v>
      </c>
      <c r="F874" s="676" t="str">
        <f>MID(A874,SEARCH("",A874)+1,99)</f>
        <v>auraWilson</v>
      </c>
      <c r="G874" s="676"/>
      <c r="H874" s="814" t="str">
        <f>SUBSTITUTE(A874,CHAR(160),CHAR(32))</f>
        <v>LauraWilson</v>
      </c>
      <c r="I874" s="814"/>
      <c r="J874" s="814" t="str">
        <f>TRIM(SUBSTITUTE(CLEAN(Tableau11[[#This Row],[Auteur]]),CHAR(160),CHAR(32)))</f>
        <v>LauraWilson</v>
      </c>
      <c r="K874" s="125" t="str">
        <f>_xlfn.TEXTBEFORE(A874,"")</f>
        <v/>
      </c>
      <c r="M874" s="119"/>
      <c r="O874" s="118"/>
      <c r="Q874" s="777" t="s">
        <v>55</v>
      </c>
      <c r="R874" s="704" t="s">
        <v>2409</v>
      </c>
      <c r="S874" s="388" t="s">
        <v>25</v>
      </c>
      <c r="T874" s="299"/>
      <c r="U874" s="129"/>
      <c r="Z874" s="125" t="s">
        <v>2412</v>
      </c>
      <c r="AA874" s="125" t="s">
        <v>885</v>
      </c>
      <c r="AB874" s="124"/>
      <c r="AM874" s="643" t="s">
        <v>26</v>
      </c>
    </row>
    <row r="875" spans="1:39" ht="12.95" customHeight="1" x14ac:dyDescent="0.15">
      <c r="A875" s="283" t="s">
        <v>2619</v>
      </c>
      <c r="B875" s="527" t="str">
        <f>IF(COUNTIF($A$2:A875,A875)&gt;1,"Doublon","")</f>
        <v/>
      </c>
      <c r="C875" s="122" t="s">
        <v>20</v>
      </c>
      <c r="D875" s="127" t="s">
        <v>219</v>
      </c>
      <c r="E875" s="127"/>
      <c r="F875" s="676" t="str">
        <f>MID(A875,SEARCH("",A875)+1,99)</f>
        <v>aurentBotti</v>
      </c>
      <c r="G875" s="676"/>
      <c r="H875" s="814" t="str">
        <f>SUBSTITUTE(A875,CHAR(160),CHAR(32))</f>
        <v>LaurentBotti</v>
      </c>
      <c r="I875" s="814"/>
      <c r="J875" s="814" t="str">
        <f>TRIM(SUBSTITUTE(CLEAN(Tableau11[[#This Row],[Auteur]]),CHAR(160),CHAR(32)))</f>
        <v>LaurentBotti</v>
      </c>
      <c r="K875" s="801" t="str">
        <f>_xlfn.TEXTBEFORE(A875,"")</f>
        <v/>
      </c>
      <c r="L875" s="116" t="s">
        <v>26</v>
      </c>
      <c r="M875" s="341"/>
      <c r="N875" s="425" t="s">
        <v>22</v>
      </c>
      <c r="O875" s="286"/>
      <c r="P875" s="237" t="s">
        <v>2620</v>
      </c>
      <c r="Q875" s="573" t="s">
        <v>82</v>
      </c>
      <c r="R875" s="704" t="s">
        <v>2409</v>
      </c>
      <c r="S875" s="389" t="s">
        <v>189</v>
      </c>
      <c r="T875" s="295" t="s">
        <v>26</v>
      </c>
      <c r="U875" s="291"/>
      <c r="V875" s="271"/>
      <c r="W875" s="271"/>
      <c r="X875" s="271"/>
      <c r="Y875" s="271"/>
      <c r="Z875" s="125" t="s">
        <v>1754</v>
      </c>
      <c r="AA875" s="131" t="s">
        <v>219</v>
      </c>
      <c r="AB875" s="271"/>
      <c r="AC875" s="271"/>
      <c r="AD875" s="271"/>
      <c r="AE875" s="271"/>
      <c r="AF875" s="271"/>
      <c r="AH875" s="524"/>
      <c r="AI875" s="271"/>
      <c r="AJ875" s="271"/>
      <c r="AK875" s="271"/>
      <c r="AM875" s="643"/>
    </row>
    <row r="876" spans="1:39" ht="12.95" customHeight="1" x14ac:dyDescent="0.15">
      <c r="A876" s="381" t="s">
        <v>2621</v>
      </c>
      <c r="B876" s="527" t="str">
        <f>IF(COUNTIF($A$2:A876,A876)&gt;1,"Doublon","")</f>
        <v/>
      </c>
      <c r="C876" s="122" t="s">
        <v>20</v>
      </c>
      <c r="D876" s="127" t="s">
        <v>531</v>
      </c>
      <c r="E876" s="127"/>
      <c r="F876" s="676" t="str">
        <f>MID(A876,SEARCH("",A876)+1,99)</f>
        <v>aurentScalese</v>
      </c>
      <c r="G876" s="676"/>
      <c r="H876" s="814" t="str">
        <f>SUBSTITUTE(A876,CHAR(160),CHAR(32))</f>
        <v>LaurentScalese</v>
      </c>
      <c r="I876" s="814"/>
      <c r="J876" s="814" t="str">
        <f>TRIM(SUBSTITUTE(CLEAN(Tableau11[[#This Row],[Auteur]]),CHAR(160),CHAR(32)))</f>
        <v>LaurentScalese</v>
      </c>
      <c r="K876" s="801" t="str">
        <f>_xlfn.TEXTBEFORE(A876,"")</f>
        <v/>
      </c>
      <c r="L876" s="116" t="s">
        <v>20</v>
      </c>
      <c r="M876" s="300" t="s">
        <v>26</v>
      </c>
      <c r="N876" s="276" t="s">
        <v>22</v>
      </c>
      <c r="O876" s="118" t="s">
        <v>30</v>
      </c>
      <c r="P876" s="133" t="s">
        <v>2622</v>
      </c>
      <c r="Q876" s="572" t="s">
        <v>82</v>
      </c>
      <c r="R876" s="704" t="s">
        <v>2409</v>
      </c>
      <c r="S876" s="389" t="s">
        <v>189</v>
      </c>
      <c r="T876" s="115"/>
      <c r="U876" s="129"/>
      <c r="V876" s="114"/>
      <c r="W876" s="114"/>
      <c r="X876" s="114"/>
      <c r="Y876" s="114"/>
      <c r="Z876" s="125" t="s">
        <v>1724</v>
      </c>
      <c r="AA876" s="131" t="s">
        <v>531</v>
      </c>
      <c r="AB876" s="124"/>
      <c r="AC876" s="114"/>
      <c r="AD876" s="114"/>
      <c r="AE876" s="114"/>
      <c r="AF876" s="114"/>
      <c r="AH876" s="352"/>
      <c r="AI876" s="115"/>
      <c r="AJ876" s="115"/>
      <c r="AK876" s="115"/>
      <c r="AM876" s="643"/>
    </row>
    <row r="877" spans="1:39" ht="12.95" customHeight="1" x14ac:dyDescent="0.15">
      <c r="A877" s="381" t="s">
        <v>2621</v>
      </c>
      <c r="B877" s="527" t="str">
        <f>IF(COUNTIF($A$2:A877,A877)&gt;1,"Doublon","")</f>
        <v>Doublon</v>
      </c>
      <c r="C877" s="115"/>
      <c r="D877" s="127" t="s">
        <v>531</v>
      </c>
      <c r="E877" s="127"/>
      <c r="F877" s="676" t="str">
        <f>MID(A877,SEARCH("",A877)+1,99)</f>
        <v>aurentScalese</v>
      </c>
      <c r="G877" s="676"/>
      <c r="H877" s="814" t="str">
        <f>SUBSTITUTE(A877,CHAR(160),CHAR(32))</f>
        <v>LaurentScalese</v>
      </c>
      <c r="I877" s="814"/>
      <c r="J877" s="814" t="str">
        <f>TRIM(SUBSTITUTE(CLEAN(Tableau11[[#This Row],[Auteur]]),CHAR(160),CHAR(32)))</f>
        <v>LaurentScalese</v>
      </c>
      <c r="K877" s="801" t="str">
        <f>_xlfn.TEXTBEFORE(A877,"")</f>
        <v/>
      </c>
      <c r="L877" s="116" t="s">
        <v>20</v>
      </c>
      <c r="M877" s="119"/>
      <c r="N877" s="276" t="s">
        <v>22</v>
      </c>
      <c r="O877" s="118"/>
      <c r="P877" s="133" t="s">
        <v>2623</v>
      </c>
      <c r="Q877" s="572" t="s">
        <v>82</v>
      </c>
      <c r="R877" s="704" t="s">
        <v>2409</v>
      </c>
      <c r="S877" s="389" t="s">
        <v>189</v>
      </c>
      <c r="T877" s="115"/>
      <c r="U877" s="129"/>
      <c r="V877" s="114"/>
      <c r="W877" s="114"/>
      <c r="X877" s="114"/>
      <c r="Y877" s="114"/>
      <c r="Z877" s="114"/>
      <c r="AA877" s="127"/>
      <c r="AB877" s="124"/>
      <c r="AC877" s="114"/>
      <c r="AD877" s="114"/>
      <c r="AE877" s="114"/>
      <c r="AF877" s="114"/>
      <c r="AH877" s="352"/>
      <c r="AI877" s="115"/>
      <c r="AJ877" s="115"/>
      <c r="AK877" s="115"/>
      <c r="AM877" s="643"/>
    </row>
    <row r="878" spans="1:39" ht="12.95" customHeight="1" x14ac:dyDescent="0.15">
      <c r="A878" s="381" t="s">
        <v>2621</v>
      </c>
      <c r="B878" s="527" t="str">
        <f>IF(COUNTIF($A$2:A878,A878)&gt;1,"Doublon","")</f>
        <v>Doublon</v>
      </c>
      <c r="C878" s="115"/>
      <c r="D878" s="127" t="s">
        <v>531</v>
      </c>
      <c r="E878" s="127"/>
      <c r="F878" s="676" t="str">
        <f>MID(A878,SEARCH("",A878)+1,99)</f>
        <v>aurentScalese</v>
      </c>
      <c r="G878" s="676"/>
      <c r="H878" s="814" t="str">
        <f>SUBSTITUTE(A878,CHAR(160),CHAR(32))</f>
        <v>LaurentScalese</v>
      </c>
      <c r="I878" s="814"/>
      <c r="J878" s="814" t="str">
        <f>TRIM(SUBSTITUTE(CLEAN(Tableau11[[#This Row],[Auteur]]),CHAR(160),CHAR(32)))</f>
        <v>LaurentScalese</v>
      </c>
      <c r="K878" s="801" t="str">
        <f>_xlfn.TEXTBEFORE(A878,"")</f>
        <v/>
      </c>
      <c r="L878" s="116" t="s">
        <v>20</v>
      </c>
      <c r="M878" s="119"/>
      <c r="N878" s="276" t="s">
        <v>22</v>
      </c>
      <c r="O878" s="118"/>
      <c r="P878" s="133" t="s">
        <v>2624</v>
      </c>
      <c r="Q878" s="572" t="s">
        <v>82</v>
      </c>
      <c r="R878" s="704" t="s">
        <v>2409</v>
      </c>
      <c r="S878" s="389" t="s">
        <v>189</v>
      </c>
      <c r="T878" s="115"/>
      <c r="U878" s="129"/>
      <c r="V878" s="114"/>
      <c r="W878" s="114"/>
      <c r="X878" s="114"/>
      <c r="Y878" s="114"/>
      <c r="Z878" s="114"/>
      <c r="AA878" s="127"/>
      <c r="AB878" s="124"/>
      <c r="AC878" s="114"/>
      <c r="AD878" s="114"/>
      <c r="AE878" s="114"/>
      <c r="AF878" s="114"/>
      <c r="AH878" s="352"/>
      <c r="AI878" s="115"/>
      <c r="AJ878" s="115"/>
      <c r="AK878" s="115"/>
      <c r="AM878" s="643"/>
    </row>
    <row r="879" spans="1:39" ht="12.95" customHeight="1" x14ac:dyDescent="0.15">
      <c r="A879" s="687" t="s">
        <v>1880</v>
      </c>
      <c r="C879" s="122" t="s">
        <v>20</v>
      </c>
      <c r="F879" s="676" t="str">
        <f>MID(A879,SEARCH("",A879)+1,99)</f>
        <v>éandroÁvalosBlacha</v>
      </c>
      <c r="G879" s="676"/>
      <c r="H879" s="814" t="str">
        <f>SUBSTITUTE(A879,CHAR(160),CHAR(32))</f>
        <v>LéandroÁvalosBlacha</v>
      </c>
      <c r="I879" s="814"/>
      <c r="J879" s="814" t="str">
        <f>TRIM(SUBSTITUTE(CLEAN(Tableau11[[#This Row],[Auteur]]),CHAR(160),CHAR(32)))</f>
        <v>LéandroÁvalosBlacha</v>
      </c>
      <c r="K879" s="125" t="str">
        <f>_xlfn.TEXTBEFORE(A879,"")</f>
        <v/>
      </c>
      <c r="M879" s="119"/>
      <c r="O879" s="118"/>
      <c r="Q879" s="634" t="s">
        <v>275</v>
      </c>
      <c r="R879" s="705" t="s">
        <v>1843</v>
      </c>
      <c r="S879" s="389" t="s">
        <v>189</v>
      </c>
      <c r="AM879" s="643"/>
    </row>
    <row r="880" spans="1:39" ht="12.95" customHeight="1" x14ac:dyDescent="0.2">
      <c r="A880" s="615" t="s">
        <v>1880</v>
      </c>
      <c r="C880" s="122" t="s">
        <v>20</v>
      </c>
      <c r="D880" s="624" t="str">
        <f>RIGHT(A880,LEN(A880)-SEARCH("",A880))</f>
        <v>éandroÁvalosBlacha</v>
      </c>
      <c r="E880" s="624"/>
      <c r="F880" s="676" t="str">
        <f>MID(A880,SEARCH("",A880)+1,99)</f>
        <v>éandroÁvalosBlacha</v>
      </c>
      <c r="G880" s="676"/>
      <c r="H880" s="814" t="str">
        <f>SUBSTITUTE(A880,CHAR(160),CHAR(32))</f>
        <v>LéandroÁvalosBlacha</v>
      </c>
      <c r="I880" s="814"/>
      <c r="J880" s="814" t="str">
        <f>TRIM(SUBSTITUTE(CLEAN(Tableau11[[#This Row],[Auteur]]),CHAR(160),CHAR(32)))</f>
        <v>LéandroÁvalosBlacha</v>
      </c>
      <c r="K880" s="624" t="str">
        <f>_xlfn.TEXTBEFORE(A880,"")</f>
        <v/>
      </c>
      <c r="M880" s="119"/>
      <c r="O880" s="118"/>
      <c r="Q880" s="125" t="s">
        <v>860</v>
      </c>
      <c r="R880" s="705" t="s">
        <v>1843</v>
      </c>
      <c r="S880" s="389" t="s">
        <v>189</v>
      </c>
      <c r="Z880" s="598"/>
      <c r="AM880" s="643"/>
    </row>
    <row r="881" spans="1:39" ht="12.95" customHeight="1" x14ac:dyDescent="0.15">
      <c r="A881" s="652" t="s">
        <v>1933</v>
      </c>
      <c r="D881" s="675" t="s">
        <v>1152</v>
      </c>
      <c r="E881" s="676" t="s">
        <v>1152</v>
      </c>
      <c r="F881" s="676" t="str">
        <f>MID(A881,SEARCH("",A881)+1,99)</f>
        <v>﻿LeandroMÜLLER</v>
      </c>
      <c r="G881" s="676"/>
      <c r="H881" s="814" t="str">
        <f>SUBSTITUTE(A881,CHAR(160),CHAR(32))</f>
        <v>﻿﻿LeandroMÜLLER</v>
      </c>
      <c r="I881" s="814"/>
      <c r="J881" s="814" t="str">
        <f>TRIM(SUBSTITUTE(CLEAN(Tableau11[[#This Row],[Auteur]]),CHAR(160),CHAR(32)))</f>
        <v>﻿﻿LeandroMÜLLER</v>
      </c>
      <c r="K881" s="676" t="str">
        <f>_xlfn.TEXTBEFORE(A881,"")</f>
        <v/>
      </c>
      <c r="M881" s="119"/>
      <c r="O881" s="118"/>
      <c r="Q881" s="125" t="s">
        <v>860</v>
      </c>
      <c r="R881" s="705" t="s">
        <v>1843</v>
      </c>
      <c r="S881" s="389" t="s">
        <v>189</v>
      </c>
      <c r="AM881" s="643"/>
    </row>
    <row r="882" spans="1:39" ht="12.95" customHeight="1" x14ac:dyDescent="0.2">
      <c r="A882" s="283" t="s">
        <v>2056</v>
      </c>
      <c r="C882" s="125" t="s">
        <v>20</v>
      </c>
      <c r="D882" s="624" t="str">
        <f>RIGHT(A882,LEN(A882)-SEARCH("",A882))</f>
        <v>eeChild</v>
      </c>
      <c r="E882" s="624"/>
      <c r="F882" s="676" t="str">
        <f>MID(A882,SEARCH("",A882)+1,99)</f>
        <v>eeChild</v>
      </c>
      <c r="G882" s="676"/>
      <c r="H882" s="814" t="str">
        <f>SUBSTITUTE(A882,CHAR(160),CHAR(32))</f>
        <v>LeeChild</v>
      </c>
      <c r="I882" s="814"/>
      <c r="J882" s="814" t="str">
        <f>TRIM(SUBSTITUTE(CLEAN(Tableau11[[#This Row],[Auteur]]),CHAR(160),CHAR(32)))</f>
        <v>LeeChild</v>
      </c>
      <c r="K882" s="624" t="str">
        <f>_xlfn.TEXTBEFORE(A882,"")</f>
        <v/>
      </c>
      <c r="M882" s="119"/>
      <c r="O882" s="118"/>
      <c r="Q882" s="659" t="s">
        <v>1089</v>
      </c>
      <c r="R882" s="707" t="s">
        <v>1060</v>
      </c>
      <c r="S882" s="389" t="s">
        <v>189</v>
      </c>
      <c r="Z882" s="281" t="s">
        <v>1060</v>
      </c>
      <c r="AM882" s="643"/>
    </row>
    <row r="883" spans="1:39" ht="12.95" customHeight="1" x14ac:dyDescent="0.2">
      <c r="A883" s="287" t="s">
        <v>2056</v>
      </c>
      <c r="D883" s="624" t="str">
        <f>RIGHT(A883,LEN(A883)-SEARCH("",A883))</f>
        <v>eeChild</v>
      </c>
      <c r="E883" s="624"/>
      <c r="F883" s="676" t="str">
        <f>MID(A883,SEARCH("",A883)+1,99)</f>
        <v>eeChild</v>
      </c>
      <c r="G883" s="676"/>
      <c r="H883" s="814" t="str">
        <f>SUBSTITUTE(A883,CHAR(160),CHAR(32))</f>
        <v>LeeChild</v>
      </c>
      <c r="I883" s="814"/>
      <c r="J883" s="814" t="str">
        <f>TRIM(SUBSTITUTE(CLEAN(Tableau11[[#This Row],[Auteur]]),CHAR(160),CHAR(32)))</f>
        <v>LeeChild</v>
      </c>
      <c r="K883" s="624" t="str">
        <f>_xlfn.TEXTBEFORE(A883,"")</f>
        <v/>
      </c>
      <c r="M883" s="119"/>
      <c r="O883" s="118"/>
      <c r="Q883" s="659" t="s">
        <v>1089</v>
      </c>
      <c r="R883" s="707" t="s">
        <v>1060</v>
      </c>
      <c r="S883" s="389" t="s">
        <v>189</v>
      </c>
      <c r="Z883" s="281" t="s">
        <v>1060</v>
      </c>
      <c r="AM883" s="643"/>
    </row>
    <row r="884" spans="1:39" ht="12.95" customHeight="1" x14ac:dyDescent="0.15">
      <c r="A884" s="608" t="s">
        <v>1718</v>
      </c>
      <c r="B884" s="527" t="str">
        <f>IF(COUNTIF($A$2:A884,A884)&gt;1,"Doublon","")</f>
        <v/>
      </c>
      <c r="C884" s="122"/>
      <c r="D884" s="127" t="s">
        <v>407</v>
      </c>
      <c r="E884" s="127"/>
      <c r="F884" s="676" t="str">
        <f>MID(A884,SEARCH("",A884)+1,99)</f>
        <v>eenaLehtolaien</v>
      </c>
      <c r="G884" s="676"/>
      <c r="H884" s="814" t="str">
        <f>SUBSTITUTE(A884,CHAR(160),CHAR(32))</f>
        <v>LeenaLehtolaien</v>
      </c>
      <c r="I884" s="814"/>
      <c r="J884" s="814" t="str">
        <f>TRIM(SUBSTITUTE(CLEAN(Tableau11[[#This Row],[Auteur]]),CHAR(160),CHAR(32)))</f>
        <v>LeenaLehtolaien</v>
      </c>
      <c r="K884" s="801" t="str">
        <f>_xlfn.TEXTBEFORE(A884,"")</f>
        <v/>
      </c>
      <c r="L884" s="116"/>
      <c r="M884" s="119"/>
      <c r="N884" s="276"/>
      <c r="O884" s="118"/>
      <c r="P884" s="248"/>
      <c r="Q884" s="572" t="s">
        <v>42</v>
      </c>
      <c r="R884" s="704" t="s">
        <v>1266</v>
      </c>
      <c r="S884" s="388" t="s">
        <v>25</v>
      </c>
      <c r="T884" s="115"/>
      <c r="U884" s="129"/>
      <c r="V884" s="114"/>
      <c r="W884" s="114"/>
      <c r="X884" s="114"/>
      <c r="Y884" s="114"/>
      <c r="Z884" s="283" t="s">
        <v>1314</v>
      </c>
      <c r="AA884" s="131" t="s">
        <v>407</v>
      </c>
      <c r="AB884" s="124"/>
      <c r="AC884" s="114"/>
      <c r="AD884" s="114"/>
      <c r="AE884" s="114"/>
      <c r="AF884" s="114"/>
      <c r="AH884" s="352"/>
      <c r="AI884" s="115"/>
      <c r="AJ884" s="115"/>
      <c r="AK884" s="115"/>
      <c r="AM884" s="643"/>
    </row>
    <row r="885" spans="1:39" ht="12.95" customHeight="1" x14ac:dyDescent="0.2">
      <c r="A885" s="652" t="s">
        <v>1881</v>
      </c>
      <c r="C885" s="122" t="s">
        <v>20</v>
      </c>
      <c r="D885" s="624" t="s">
        <v>1107</v>
      </c>
      <c r="E885" s="624"/>
      <c r="F885" s="676" t="str">
        <f>MID(A885,SEARCH("",A885)+1,99)</f>
        <v>﻿LeonardoOYOLA</v>
      </c>
      <c r="G885" s="676"/>
      <c r="H885" s="814" t="str">
        <f>SUBSTITUTE(A885,CHAR(160),CHAR(32))</f>
        <v>﻿﻿LeonardoOYOLA</v>
      </c>
      <c r="I885" s="814"/>
      <c r="J885" s="814" t="str">
        <f>TRIM(SUBSTITUTE(CLEAN(Tableau11[[#This Row],[Auteur]]),CHAR(160),CHAR(32)))</f>
        <v>﻿﻿LeonardoOYOLA</v>
      </c>
      <c r="K885" s="624" t="str">
        <f>_xlfn.TEXTBEFORE(A885,"")</f>
        <v/>
      </c>
      <c r="M885" s="119"/>
      <c r="O885" s="118"/>
      <c r="Q885" s="634" t="s">
        <v>275</v>
      </c>
      <c r="R885" s="705" t="s">
        <v>1843</v>
      </c>
      <c r="S885" s="389" t="s">
        <v>189</v>
      </c>
      <c r="AM885" s="643"/>
    </row>
    <row r="886" spans="1:39" ht="12.95" customHeight="1" x14ac:dyDescent="0.15">
      <c r="A886" s="652" t="s">
        <v>1972</v>
      </c>
      <c r="C886" s="122" t="s">
        <v>20</v>
      </c>
      <c r="D886" s="675" t="s">
        <v>1153</v>
      </c>
      <c r="E886" s="676" t="s">
        <v>1153</v>
      </c>
      <c r="F886" s="676" t="str">
        <f>MID(A886,SEARCH("",A886)+1,99)</f>
        <v>﻿LeonardoPADURA</v>
      </c>
      <c r="G886" s="676"/>
      <c r="H886" s="814" t="str">
        <f>SUBSTITUTE(A886,CHAR(160),CHAR(32))</f>
        <v>﻿﻿LeonardoPADURA</v>
      </c>
      <c r="I886" s="814"/>
      <c r="J886" s="814" t="str">
        <f>TRIM(SUBSTITUTE(CLEAN(Tableau11[[#This Row],[Auteur]]),CHAR(160),CHAR(32)))</f>
        <v>﻿﻿LeonardoPADURA</v>
      </c>
      <c r="K886" s="676" t="str">
        <f>_xlfn.TEXTBEFORE(A886,"")</f>
        <v/>
      </c>
      <c r="Q886" s="667" t="s">
        <v>1118</v>
      </c>
      <c r="R886" s="705" t="s">
        <v>1843</v>
      </c>
      <c r="S886" s="389" t="s">
        <v>189</v>
      </c>
      <c r="AM886" s="643"/>
    </row>
    <row r="887" spans="1:39" ht="12.95" customHeight="1" x14ac:dyDescent="0.2">
      <c r="A887" s="232" t="s">
        <v>2968</v>
      </c>
      <c r="C887" s="122" t="s">
        <v>20</v>
      </c>
      <c r="F887" s="676" t="str">
        <f>MID(A887,SEARCH("",A887)+1,99)</f>
        <v>eonardRosen</v>
      </c>
      <c r="G887" s="676"/>
      <c r="H887" s="814" t="str">
        <f>SUBSTITUTE(A887,CHAR(160),CHAR(32))</f>
        <v>LeonardRosen</v>
      </c>
      <c r="I887" s="814"/>
      <c r="J887" s="814" t="str">
        <f>TRIM(SUBSTITUTE(CLEAN(Tableau11[[#This Row],[Auteur]]),CHAR(160),CHAR(32)))</f>
        <v>LeonardRosen</v>
      </c>
      <c r="K887" s="125" t="str">
        <f>_xlfn.TEXTBEFORE(A887,"")</f>
        <v/>
      </c>
      <c r="M887" s="119"/>
      <c r="O887" s="118"/>
      <c r="P887" s="652" t="s">
        <v>2969</v>
      </c>
      <c r="Q887" s="127" t="s">
        <v>67</v>
      </c>
      <c r="S887" s="389" t="s">
        <v>189</v>
      </c>
      <c r="U887" s="291"/>
      <c r="AA887" s="655" t="str">
        <f>RIGHT(A887,LEN(A887)-SEARCH("",A887))</f>
        <v>eonardRosen</v>
      </c>
      <c r="AM887" s="643"/>
    </row>
    <row r="888" spans="1:39" ht="12.95" customHeight="1" x14ac:dyDescent="0.15">
      <c r="A888" s="284" t="s">
        <v>1539</v>
      </c>
      <c r="B888" s="527" t="str">
        <f>IF(COUNTIF($A$2:A888,A888)&gt;1,"Doublon","")</f>
        <v/>
      </c>
      <c r="C888" s="122" t="s">
        <v>20</v>
      </c>
      <c r="D888" s="127" t="s">
        <v>535</v>
      </c>
      <c r="E888" s="127"/>
      <c r="F888" s="676" t="str">
        <f>MID(A888,SEARCH("",A888)+1,99)</f>
        <v>eonardSGoldberg</v>
      </c>
      <c r="G888" s="676"/>
      <c r="H888" s="814" t="str">
        <f>SUBSTITUTE(A888,CHAR(160),CHAR(32))</f>
        <v>LeonardSGoldberg</v>
      </c>
      <c r="I888" s="814"/>
      <c r="J888" s="814" t="str">
        <f>TRIM(SUBSTITUTE(CLEAN(Tableau11[[#This Row],[Auteur]]),CHAR(160),CHAR(32)))</f>
        <v>LeonardSGoldberg</v>
      </c>
      <c r="K888" s="801" t="str">
        <f>_xlfn.TEXTBEFORE(A888,"")</f>
        <v/>
      </c>
      <c r="L888" s="114"/>
      <c r="M888" s="119"/>
      <c r="N888" s="279"/>
      <c r="O888" s="118"/>
      <c r="P888" s="133" t="s">
        <v>1540</v>
      </c>
      <c r="Q888" s="572" t="s">
        <v>74</v>
      </c>
      <c r="R888" s="704" t="s">
        <v>1266</v>
      </c>
      <c r="S888" s="389" t="s">
        <v>189</v>
      </c>
      <c r="T888" s="115"/>
      <c r="U888" s="129"/>
      <c r="V888" s="114"/>
      <c r="W888" s="114"/>
      <c r="X888" s="114"/>
      <c r="Y888" s="116" t="s">
        <v>30</v>
      </c>
      <c r="Z888" s="125" t="s">
        <v>1261</v>
      </c>
      <c r="AA888" s="131" t="s">
        <v>535</v>
      </c>
      <c r="AB888" s="124"/>
      <c r="AC888" s="114"/>
      <c r="AD888" s="114"/>
      <c r="AE888" s="114"/>
      <c r="AF888" s="114"/>
      <c r="AH888" s="352"/>
      <c r="AI888" s="115"/>
      <c r="AJ888" s="115"/>
      <c r="AK888" s="115"/>
      <c r="AM888" s="643"/>
    </row>
    <row r="889" spans="1:39" ht="12.95" customHeight="1" x14ac:dyDescent="0.2">
      <c r="A889" s="349" t="s">
        <v>1677</v>
      </c>
      <c r="D889" s="624" t="str">
        <f>RIGHT(A889,LEN(A889)-SEARCH("",A889))</f>
        <v>indaFairstein</v>
      </c>
      <c r="E889" s="624"/>
      <c r="F889" s="676" t="str">
        <f>MID(A889,SEARCH("",A889)+1,99)</f>
        <v>indaFairstein</v>
      </c>
      <c r="G889" s="676"/>
      <c r="H889" s="814" t="str">
        <f>SUBSTITUTE(A889,CHAR(160),CHAR(32))</f>
        <v>LindaFairstein</v>
      </c>
      <c r="I889" s="814"/>
      <c r="J889" s="814" t="str">
        <f>TRIM(SUBSTITUTE(CLEAN(Tableau11[[#This Row],[Auteur]]),CHAR(160),CHAR(32)))</f>
        <v>LindaFairstein</v>
      </c>
      <c r="K889" s="624" t="str">
        <f>_xlfn.TEXTBEFORE(A889,"")</f>
        <v/>
      </c>
      <c r="M889" s="119"/>
      <c r="O889" s="118"/>
      <c r="Q889" s="658" t="s">
        <v>92</v>
      </c>
      <c r="R889" s="705" t="s">
        <v>1266</v>
      </c>
      <c r="S889" s="388" t="s">
        <v>25</v>
      </c>
      <c r="Z889" s="627"/>
      <c r="AM889" s="643"/>
    </row>
    <row r="890" spans="1:39" ht="12.95" customHeight="1" x14ac:dyDescent="0.15">
      <c r="A890" s="561" t="s">
        <v>1719</v>
      </c>
      <c r="B890" s="527" t="str">
        <f>IF(COUNTIF($A$2:A890,A890)&gt;1,"Doublon","")</f>
        <v/>
      </c>
      <c r="C890" s="125" t="s">
        <v>26</v>
      </c>
      <c r="D890" s="125" t="s">
        <v>847</v>
      </c>
      <c r="F890" s="676" t="str">
        <f>MID(A890,SEARCH("",A890)+1,99)</f>
        <v>indsayFaye</v>
      </c>
      <c r="G890" s="676"/>
      <c r="H890" s="814" t="str">
        <f>SUBSTITUTE(A890,CHAR(160),CHAR(32))</f>
        <v>LindsayFaye</v>
      </c>
      <c r="I890" s="928" t="str">
        <f>SUBSTITUTE(A890,CHAR(160),"")</f>
        <v>LindsayFaye</v>
      </c>
      <c r="J890" s="929" t="str">
        <f>TRIM(SUBSTITUTE(CLEAN(Tableau11[[#This Row],[Auteur]]),CHAR(160),CHAR(32)))</f>
        <v>LindsayFaye</v>
      </c>
      <c r="K890" s="125" t="str">
        <f>_xlfn.TEXTBEFORE(A890,"")</f>
        <v/>
      </c>
      <c r="M890" s="119"/>
      <c r="O890" s="118"/>
      <c r="P890" s="348" t="s">
        <v>1720</v>
      </c>
      <c r="Q890" s="125" t="s">
        <v>42</v>
      </c>
      <c r="R890" s="704" t="s">
        <v>1266</v>
      </c>
      <c r="S890" s="390" t="s">
        <v>25</v>
      </c>
      <c r="T890" s="302" t="s">
        <v>20</v>
      </c>
      <c r="U890" s="291"/>
      <c r="Z890" s="287" t="s">
        <v>1719</v>
      </c>
      <c r="AA890" s="556" t="s">
        <v>847</v>
      </c>
      <c r="AB890" s="124" t="s">
        <v>26</v>
      </c>
      <c r="AE890" s="125" t="s">
        <v>26</v>
      </c>
      <c r="AF890" s="125" t="s">
        <v>26</v>
      </c>
      <c r="AK890" s="555" t="s">
        <v>1447</v>
      </c>
      <c r="AM890" s="643"/>
    </row>
    <row r="891" spans="1:39" ht="12.95" customHeight="1" x14ac:dyDescent="0.15">
      <c r="A891" s="570" t="s">
        <v>1769</v>
      </c>
      <c r="B891" s="527" t="str">
        <f>IF(COUNTIF($A$2:A891,A891)&gt;1,"Doublon","")</f>
        <v/>
      </c>
      <c r="C891" s="122"/>
      <c r="D891" s="127" t="s">
        <v>536</v>
      </c>
      <c r="E891" s="127"/>
      <c r="F891" s="676" t="str">
        <f>MID(A891,SEARCH("",A891)+1,99)</f>
        <v>inwoodBarclay</v>
      </c>
      <c r="G891" s="676"/>
      <c r="H891" s="814" t="str">
        <f>SUBSTITUTE(A891,CHAR(160),CHAR(32))</f>
        <v>LinwoodBarclay</v>
      </c>
      <c r="I891" s="814"/>
      <c r="J891" s="814" t="str">
        <f>TRIM(SUBSTITUTE(CLEAN(Tableau11[[#This Row],[Auteur]]),CHAR(160),CHAR(32)))</f>
        <v>LinwoodBarclay</v>
      </c>
      <c r="K891" s="801" t="str">
        <f>_xlfn.TEXTBEFORE(A891,"")</f>
        <v/>
      </c>
      <c r="L891" s="114"/>
      <c r="M891" s="300" t="s">
        <v>26</v>
      </c>
      <c r="N891" s="276" t="s">
        <v>30</v>
      </c>
      <c r="O891" s="282" t="s">
        <v>30</v>
      </c>
      <c r="P891" s="122" t="s">
        <v>1770</v>
      </c>
      <c r="Q891" s="572" t="s">
        <v>426</v>
      </c>
      <c r="R891" s="704" t="s">
        <v>1266</v>
      </c>
      <c r="S891" s="389" t="s">
        <v>189</v>
      </c>
      <c r="T891" s="285"/>
      <c r="U891" s="129"/>
      <c r="V891" s="114"/>
      <c r="W891" s="114"/>
      <c r="X891" s="114"/>
      <c r="Y891" s="114"/>
      <c r="Z891" s="305" t="s">
        <v>1769</v>
      </c>
      <c r="AA891" s="131" t="s">
        <v>536</v>
      </c>
      <c r="AB891" s="124" t="s">
        <v>20</v>
      </c>
      <c r="AC891" s="114"/>
      <c r="AD891" s="114"/>
      <c r="AE891" s="114"/>
      <c r="AF891" s="114"/>
      <c r="AH891" s="352"/>
      <c r="AI891" s="115"/>
      <c r="AJ891" s="115"/>
      <c r="AK891" s="122" t="s">
        <v>22</v>
      </c>
      <c r="AL891" s="528" t="s">
        <v>20</v>
      </c>
      <c r="AM891" s="643"/>
    </row>
    <row r="892" spans="1:39" ht="12.95" customHeight="1" x14ac:dyDescent="0.15">
      <c r="A892" s="305" t="s">
        <v>1769</v>
      </c>
      <c r="B892" s="527"/>
      <c r="C892" s="115"/>
      <c r="D892" s="127"/>
      <c r="E892" s="127"/>
      <c r="F892" s="676" t="str">
        <f>MID(A892,SEARCH("",A892)+1,99)</f>
        <v>inwoodBarclay</v>
      </c>
      <c r="G892" s="676"/>
      <c r="H892" s="814" t="str">
        <f>SUBSTITUTE(A892,CHAR(160),CHAR(32))</f>
        <v>LinwoodBarclay</v>
      </c>
      <c r="I892" s="814"/>
      <c r="J892" s="814" t="str">
        <f>TRIM(SUBSTITUTE(CLEAN(Tableau11[[#This Row],[Auteur]]),CHAR(160),CHAR(32)))</f>
        <v>LinwoodBarclay</v>
      </c>
      <c r="K892" s="801" t="str">
        <f>_xlfn.TEXTBEFORE(A892,"")</f>
        <v/>
      </c>
      <c r="L892" s="122"/>
      <c r="M892" s="300" t="s">
        <v>26</v>
      </c>
      <c r="N892" s="276" t="s">
        <v>22</v>
      </c>
      <c r="O892" s="282" t="s">
        <v>30</v>
      </c>
      <c r="P892" s="243" t="s">
        <v>1777</v>
      </c>
      <c r="Q892" s="572" t="s">
        <v>426</v>
      </c>
      <c r="R892" s="704" t="s">
        <v>1266</v>
      </c>
      <c r="S892" s="389" t="s">
        <v>189</v>
      </c>
      <c r="T892" s="302" t="s">
        <v>20</v>
      </c>
      <c r="U892" s="292"/>
      <c r="V892" s="114"/>
      <c r="W892" s="114"/>
      <c r="X892" s="114"/>
      <c r="Y892" s="114"/>
      <c r="Z892" s="114"/>
      <c r="AA892" s="127"/>
      <c r="AB892" s="124"/>
      <c r="AC892" s="114"/>
      <c r="AD892" s="114"/>
      <c r="AE892" s="114"/>
      <c r="AF892" s="114"/>
      <c r="AH892" s="352"/>
      <c r="AI892" s="115"/>
      <c r="AJ892" s="115"/>
      <c r="AK892" s="115"/>
      <c r="AM892" s="643"/>
    </row>
    <row r="893" spans="1:39" ht="12.95" customHeight="1" x14ac:dyDescent="0.15">
      <c r="A893" s="305" t="s">
        <v>1769</v>
      </c>
      <c r="B893" s="527" t="str">
        <f>IF(COUNTIF($A$2:A893,A893)&gt;1,"Doublon","")</f>
        <v>Doublon</v>
      </c>
      <c r="C893" s="115"/>
      <c r="D893" s="127" t="s">
        <v>536</v>
      </c>
      <c r="E893" s="127"/>
      <c r="F893" s="676" t="str">
        <f>MID(A893,SEARCH("",A893)+1,99)</f>
        <v>inwoodBarclay</v>
      </c>
      <c r="G893" s="676"/>
      <c r="H893" s="814" t="str">
        <f>SUBSTITUTE(A893,CHAR(160),CHAR(32))</f>
        <v>LinwoodBarclay</v>
      </c>
      <c r="I893" s="814"/>
      <c r="J893" s="814" t="str">
        <f>TRIM(SUBSTITUTE(CLEAN(Tableau11[[#This Row],[Auteur]]),CHAR(160),CHAR(32)))</f>
        <v>LinwoodBarclay</v>
      </c>
      <c r="K893" s="801" t="str">
        <f>_xlfn.TEXTBEFORE(A893,"")</f>
        <v/>
      </c>
      <c r="L893" s="122" t="s">
        <v>26</v>
      </c>
      <c r="M893" s="121" t="s">
        <v>26</v>
      </c>
      <c r="N893" s="383" t="s">
        <v>30</v>
      </c>
      <c r="O893" s="342" t="s">
        <v>30</v>
      </c>
      <c r="P893" s="547" t="s">
        <v>1778</v>
      </c>
      <c r="Q893" s="572" t="s">
        <v>426</v>
      </c>
      <c r="R893" s="704" t="s">
        <v>1266</v>
      </c>
      <c r="S893" s="389" t="s">
        <v>189</v>
      </c>
      <c r="T893" s="302"/>
      <c r="U893" s="291"/>
      <c r="V893" s="114"/>
      <c r="W893" s="114"/>
      <c r="X893" s="114"/>
      <c r="Y893" s="114"/>
      <c r="Z893" s="114"/>
      <c r="AA893" s="127"/>
      <c r="AB893" s="124"/>
      <c r="AC893" s="114"/>
      <c r="AD893" s="114"/>
      <c r="AE893" s="114"/>
      <c r="AF893" s="114"/>
      <c r="AH893" s="352"/>
      <c r="AI893" s="115"/>
      <c r="AJ893" s="115"/>
      <c r="AK893" s="115"/>
      <c r="AM893" s="643"/>
    </row>
    <row r="894" spans="1:39" ht="12.95" customHeight="1" x14ac:dyDescent="0.15">
      <c r="A894" s="305" t="s">
        <v>1769</v>
      </c>
      <c r="B894" s="527" t="str">
        <f>IF(COUNTIF($A$2:A894,A894)&gt;1,"Doublon","")</f>
        <v>Doublon</v>
      </c>
      <c r="C894" s="115"/>
      <c r="D894" s="127" t="s">
        <v>536</v>
      </c>
      <c r="E894" s="127"/>
      <c r="F894" s="676" t="str">
        <f>MID(A894,SEARCH("",A894)+1,99)</f>
        <v>inwoodBarclay</v>
      </c>
      <c r="G894" s="676"/>
      <c r="H894" s="814" t="str">
        <f>SUBSTITUTE(A894,CHAR(160),CHAR(32))</f>
        <v>LinwoodBarclay</v>
      </c>
      <c r="I894" s="814"/>
      <c r="J894" s="814" t="str">
        <f>TRIM(SUBSTITUTE(CLEAN(Tableau11[[#This Row],[Auteur]]),CHAR(160),CHAR(32)))</f>
        <v>LinwoodBarclay</v>
      </c>
      <c r="K894" s="801" t="str">
        <f>_xlfn.TEXTBEFORE(A894,"")</f>
        <v/>
      </c>
      <c r="L894" s="114"/>
      <c r="M894" s="121" t="s">
        <v>26</v>
      </c>
      <c r="N894" s="276" t="s">
        <v>30</v>
      </c>
      <c r="O894" s="282" t="s">
        <v>30</v>
      </c>
      <c r="P894" s="500" t="s">
        <v>1779</v>
      </c>
      <c r="Q894" s="572" t="s">
        <v>426</v>
      </c>
      <c r="R894" s="704" t="s">
        <v>1266</v>
      </c>
      <c r="S894" s="389" t="s">
        <v>189</v>
      </c>
      <c r="T894" s="115"/>
      <c r="U894" s="129"/>
      <c r="V894" s="114"/>
      <c r="W894" s="114"/>
      <c r="X894" s="114"/>
      <c r="Y894" s="114"/>
      <c r="Z894" s="114"/>
      <c r="AA894" s="127"/>
      <c r="AB894" s="124"/>
      <c r="AC894" s="114"/>
      <c r="AD894" s="114"/>
      <c r="AE894" s="114"/>
      <c r="AF894" s="114"/>
      <c r="AH894" s="352"/>
      <c r="AI894" s="115"/>
      <c r="AJ894" s="115"/>
      <c r="AK894" s="115"/>
      <c r="AM894" s="643"/>
    </row>
    <row r="895" spans="1:39" ht="12.95" customHeight="1" x14ac:dyDescent="0.15">
      <c r="A895" s="305" t="s">
        <v>1769</v>
      </c>
      <c r="B895" s="527" t="str">
        <f>IF(COUNTIF($A$2:A895,A895)&gt;1,"Doublon","")</f>
        <v>Doublon</v>
      </c>
      <c r="C895" s="115"/>
      <c r="D895" s="127" t="s">
        <v>536</v>
      </c>
      <c r="E895" s="127"/>
      <c r="F895" s="676" t="str">
        <f>MID(A895,SEARCH("",A895)+1,99)</f>
        <v>inwoodBarclay</v>
      </c>
      <c r="G895" s="676"/>
      <c r="H895" s="814" t="str">
        <f>SUBSTITUTE(A895,CHAR(160),CHAR(32))</f>
        <v>LinwoodBarclay</v>
      </c>
      <c r="I895" s="814"/>
      <c r="J895" s="814" t="str">
        <f>TRIM(SUBSTITUTE(CLEAN(Tableau11[[#This Row],[Auteur]]),CHAR(160),CHAR(32)))</f>
        <v>LinwoodBarclay</v>
      </c>
      <c r="K895" s="801" t="str">
        <f>_xlfn.TEXTBEFORE(A895,"")</f>
        <v/>
      </c>
      <c r="L895" s="114"/>
      <c r="M895" s="300" t="s">
        <v>26</v>
      </c>
      <c r="N895" s="276" t="s">
        <v>30</v>
      </c>
      <c r="O895" s="282" t="s">
        <v>30</v>
      </c>
      <c r="P895" s="122" t="s">
        <v>1780</v>
      </c>
      <c r="Q895" s="572" t="s">
        <v>426</v>
      </c>
      <c r="R895" s="704" t="s">
        <v>1266</v>
      </c>
      <c r="S895" s="389" t="s">
        <v>189</v>
      </c>
      <c r="T895" s="115"/>
      <c r="U895" s="129"/>
      <c r="V895" s="114"/>
      <c r="W895" s="114"/>
      <c r="X895" s="114"/>
      <c r="Y895" s="114"/>
      <c r="Z895" s="114"/>
      <c r="AA895" s="127"/>
      <c r="AB895" s="124"/>
      <c r="AC895" s="114"/>
      <c r="AD895" s="114"/>
      <c r="AE895" s="114"/>
      <c r="AF895" s="114"/>
      <c r="AH895" s="352"/>
      <c r="AI895" s="115"/>
      <c r="AJ895" s="115"/>
      <c r="AK895" s="115"/>
      <c r="AM895" s="643"/>
    </row>
    <row r="896" spans="1:39" ht="12.95" customHeight="1" x14ac:dyDescent="0.15">
      <c r="A896" s="305" t="s">
        <v>1769</v>
      </c>
      <c r="B896" s="527" t="str">
        <f>IF(COUNTIF($A$2:A896,A896)&gt;1,"Doublon","")</f>
        <v>Doublon</v>
      </c>
      <c r="C896" s="115"/>
      <c r="D896" s="127" t="s">
        <v>536</v>
      </c>
      <c r="E896" s="127"/>
      <c r="F896" s="676" t="str">
        <f>MID(A896,SEARCH("",A896)+1,99)</f>
        <v>inwoodBarclay</v>
      </c>
      <c r="G896" s="676"/>
      <c r="H896" s="814" t="str">
        <f>SUBSTITUTE(A896,CHAR(160),CHAR(32))</f>
        <v>LinwoodBarclay</v>
      </c>
      <c r="I896" s="814"/>
      <c r="J896" s="814" t="str">
        <f>TRIM(SUBSTITUTE(CLEAN(Tableau11[[#This Row],[Auteur]]),CHAR(160),CHAR(32)))</f>
        <v>LinwoodBarclay</v>
      </c>
      <c r="K896" s="801" t="str">
        <f>_xlfn.TEXTBEFORE(A896,"")</f>
        <v/>
      </c>
      <c r="L896" s="114"/>
      <c r="M896" s="300" t="s">
        <v>26</v>
      </c>
      <c r="N896" s="276" t="s">
        <v>22</v>
      </c>
      <c r="O896" s="282" t="s">
        <v>30</v>
      </c>
      <c r="P896" s="122" t="s">
        <v>1781</v>
      </c>
      <c r="Q896" s="572" t="s">
        <v>426</v>
      </c>
      <c r="R896" s="704" t="s">
        <v>1266</v>
      </c>
      <c r="S896" s="389" t="s">
        <v>189</v>
      </c>
      <c r="T896" s="115"/>
      <c r="U896" s="129"/>
      <c r="V896" s="114"/>
      <c r="W896" s="114"/>
      <c r="X896" s="114"/>
      <c r="Y896" s="114"/>
      <c r="Z896" s="114"/>
      <c r="AA896" s="127"/>
      <c r="AB896" s="124"/>
      <c r="AC896" s="114"/>
      <c r="AD896" s="114"/>
      <c r="AE896" s="114"/>
      <c r="AF896" s="114"/>
      <c r="AH896" s="352"/>
      <c r="AI896" s="115"/>
      <c r="AJ896" s="115"/>
      <c r="AK896" s="115"/>
      <c r="AM896" s="643"/>
    </row>
    <row r="897" spans="1:39" ht="12.95" customHeight="1" x14ac:dyDescent="0.15">
      <c r="A897" s="305" t="s">
        <v>1769</v>
      </c>
      <c r="B897" s="527" t="str">
        <f>IF(COUNTIF($A$2:A897,A897)&gt;1,"Doublon","")</f>
        <v>Doublon</v>
      </c>
      <c r="C897" s="115"/>
      <c r="D897" s="127" t="s">
        <v>536</v>
      </c>
      <c r="E897" s="127"/>
      <c r="F897" s="676" t="str">
        <f>MID(A897,SEARCH("",A897)+1,99)</f>
        <v>inwoodBarclay</v>
      </c>
      <c r="G897" s="676"/>
      <c r="H897" s="814" t="str">
        <f>SUBSTITUTE(A897,CHAR(160),CHAR(32))</f>
        <v>LinwoodBarclay</v>
      </c>
      <c r="I897" s="814"/>
      <c r="J897" s="814" t="str">
        <f>TRIM(SUBSTITUTE(CLEAN(Tableau11[[#This Row],[Auteur]]),CHAR(160),CHAR(32)))</f>
        <v>LinwoodBarclay</v>
      </c>
      <c r="K897" s="801" t="str">
        <f>_xlfn.TEXTBEFORE(A897,"")</f>
        <v/>
      </c>
      <c r="L897" s="114"/>
      <c r="M897" s="313"/>
      <c r="N897" s="276" t="s">
        <v>22</v>
      </c>
      <c r="O897" s="282" t="s">
        <v>30</v>
      </c>
      <c r="P897" s="122" t="s">
        <v>1782</v>
      </c>
      <c r="Q897" s="572" t="s">
        <v>426</v>
      </c>
      <c r="R897" s="704" t="s">
        <v>1266</v>
      </c>
      <c r="S897" s="389" t="s">
        <v>189</v>
      </c>
      <c r="T897" s="115"/>
      <c r="U897" s="129"/>
      <c r="V897" s="114"/>
      <c r="W897" s="114"/>
      <c r="X897" s="114"/>
      <c r="Y897" s="114"/>
      <c r="Z897" s="114"/>
      <c r="AA897" s="127"/>
      <c r="AB897" s="124"/>
      <c r="AC897" s="114"/>
      <c r="AD897" s="114"/>
      <c r="AE897" s="114"/>
      <c r="AF897" s="114"/>
      <c r="AH897" s="352"/>
      <c r="AI897" s="115"/>
      <c r="AJ897" s="115"/>
      <c r="AK897" s="115"/>
      <c r="AM897" s="643"/>
    </row>
    <row r="898" spans="1:39" ht="14.1" customHeight="1" x14ac:dyDescent="0.15">
      <c r="A898" s="305" t="s">
        <v>1769</v>
      </c>
      <c r="B898" s="527" t="str">
        <f>IF(COUNTIF($A$2:A898,A898)&gt;1,"Doublon","")</f>
        <v>Doublon</v>
      </c>
      <c r="C898" s="115"/>
      <c r="D898" s="127" t="s">
        <v>536</v>
      </c>
      <c r="E898" s="127"/>
      <c r="F898" s="676" t="str">
        <f>MID(A898,SEARCH("",A898)+1,99)</f>
        <v>inwoodBarclay</v>
      </c>
      <c r="G898" s="676"/>
      <c r="H898" s="814" t="str">
        <f>SUBSTITUTE(A898,CHAR(160),CHAR(32))</f>
        <v>LinwoodBarclay</v>
      </c>
      <c r="I898" s="814"/>
      <c r="J898" s="814" t="str">
        <f>TRIM(SUBSTITUTE(CLEAN(Tableau11[[#This Row],[Auteur]]),CHAR(160),CHAR(32)))</f>
        <v>LinwoodBarclay</v>
      </c>
      <c r="K898" s="801" t="str">
        <f>_xlfn.TEXTBEFORE(A898,"")</f>
        <v/>
      </c>
      <c r="L898" s="114"/>
      <c r="M898" s="300" t="s">
        <v>26</v>
      </c>
      <c r="N898" s="276" t="s">
        <v>30</v>
      </c>
      <c r="O898" s="282" t="s">
        <v>30</v>
      </c>
      <c r="P898" s="243" t="s">
        <v>1783</v>
      </c>
      <c r="Q898" s="572" t="s">
        <v>426</v>
      </c>
      <c r="R898" s="704" t="s">
        <v>1266</v>
      </c>
      <c r="S898" s="389" t="s">
        <v>189</v>
      </c>
      <c r="T898" s="115"/>
      <c r="U898" s="292" t="s">
        <v>20</v>
      </c>
      <c r="V898" s="114"/>
      <c r="W898" s="114"/>
      <c r="X898" s="114"/>
      <c r="Y898" s="114"/>
      <c r="Z898" s="114"/>
      <c r="AA898" s="127"/>
      <c r="AB898" s="124"/>
      <c r="AC898" s="114"/>
      <c r="AD898" s="114"/>
      <c r="AE898" s="114"/>
      <c r="AF898" s="114"/>
      <c r="AH898" s="352"/>
      <c r="AI898" s="115"/>
      <c r="AJ898" s="115"/>
      <c r="AK898" s="115"/>
      <c r="AM898" s="643"/>
    </row>
    <row r="899" spans="1:39" ht="12.95" customHeight="1" x14ac:dyDescent="0.15">
      <c r="A899" s="305" t="s">
        <v>1769</v>
      </c>
      <c r="B899" s="527" t="str">
        <f>IF(COUNTIF($A$2:A899,A899)&gt;1,"Doublon","")</f>
        <v>Doublon</v>
      </c>
      <c r="C899" s="115"/>
      <c r="D899" s="127" t="s">
        <v>536</v>
      </c>
      <c r="E899" s="127"/>
      <c r="F899" s="676" t="str">
        <f>MID(A899,SEARCH("",A899)+1,99)</f>
        <v>inwoodBarclay</v>
      </c>
      <c r="G899" s="676"/>
      <c r="H899" s="814" t="str">
        <f>SUBSTITUTE(A899,CHAR(160),CHAR(32))</f>
        <v>LinwoodBarclay</v>
      </c>
      <c r="I899" s="814"/>
      <c r="J899" s="814" t="str">
        <f>TRIM(SUBSTITUTE(CLEAN(Tableau11[[#This Row],[Auteur]]),CHAR(160),CHAR(32)))</f>
        <v>LinwoodBarclay</v>
      </c>
      <c r="K899" s="801" t="str">
        <f>_xlfn.TEXTBEFORE(A899,"")</f>
        <v/>
      </c>
      <c r="L899" s="114"/>
      <c r="M899" s="313"/>
      <c r="N899" s="276" t="s">
        <v>30</v>
      </c>
      <c r="O899" s="282" t="s">
        <v>30</v>
      </c>
      <c r="P899" s="122" t="s">
        <v>1784</v>
      </c>
      <c r="Q899" s="572" t="s">
        <v>426</v>
      </c>
      <c r="R899" s="704" t="s">
        <v>1266</v>
      </c>
      <c r="S899" s="389" t="s">
        <v>189</v>
      </c>
      <c r="T899" s="115"/>
      <c r="U899" s="129"/>
      <c r="V899" s="114"/>
      <c r="W899" s="114"/>
      <c r="X899" s="114"/>
      <c r="Y899" s="114"/>
      <c r="Z899" s="114"/>
      <c r="AA899" s="127"/>
      <c r="AB899" s="124"/>
      <c r="AC899" s="114"/>
      <c r="AD899" s="114"/>
      <c r="AE899" s="114"/>
      <c r="AF899" s="114"/>
      <c r="AH899" s="352"/>
      <c r="AI899" s="115"/>
      <c r="AJ899" s="115"/>
      <c r="AK899" s="115"/>
      <c r="AM899" s="643"/>
    </row>
    <row r="900" spans="1:39" ht="12.95" customHeight="1" x14ac:dyDescent="0.15">
      <c r="A900" s="305" t="s">
        <v>1769</v>
      </c>
      <c r="B900" s="527" t="str">
        <f>IF(COUNTIF($A$2:A900,A900)&gt;1,"Doublon","")</f>
        <v>Doublon</v>
      </c>
      <c r="C900" s="115"/>
      <c r="D900" s="127" t="s">
        <v>536</v>
      </c>
      <c r="E900" s="127"/>
      <c r="F900" s="676" t="str">
        <f>MID(A900,SEARCH("",A900)+1,99)</f>
        <v>inwoodBarclay</v>
      </c>
      <c r="G900" s="676"/>
      <c r="H900" s="814" t="str">
        <f>SUBSTITUTE(A900,CHAR(160),CHAR(32))</f>
        <v>LinwoodBarclay</v>
      </c>
      <c r="I900" s="814"/>
      <c r="J900" s="814" t="str">
        <f>TRIM(SUBSTITUTE(CLEAN(Tableau11[[#This Row],[Auteur]]),CHAR(160),CHAR(32)))</f>
        <v>LinwoodBarclay</v>
      </c>
      <c r="K900" s="801" t="str">
        <f>_xlfn.TEXTBEFORE(A900,"")</f>
        <v/>
      </c>
      <c r="L900" s="114"/>
      <c r="M900" s="300" t="s">
        <v>26</v>
      </c>
      <c r="N900" s="276" t="s">
        <v>30</v>
      </c>
      <c r="O900" s="282" t="s">
        <v>30</v>
      </c>
      <c r="P900" s="122" t="s">
        <v>1785</v>
      </c>
      <c r="Q900" s="572" t="s">
        <v>426</v>
      </c>
      <c r="R900" s="704" t="s">
        <v>1266</v>
      </c>
      <c r="S900" s="389" t="s">
        <v>189</v>
      </c>
      <c r="T900" s="115"/>
      <c r="U900" s="129"/>
      <c r="V900" s="114"/>
      <c r="W900" s="114"/>
      <c r="X900" s="114"/>
      <c r="Y900" s="114"/>
      <c r="Z900" s="114"/>
      <c r="AA900" s="127"/>
      <c r="AB900" s="124"/>
      <c r="AC900" s="114"/>
      <c r="AD900" s="114"/>
      <c r="AE900" s="114"/>
      <c r="AF900" s="114"/>
      <c r="AH900" s="352"/>
      <c r="AI900" s="115"/>
      <c r="AJ900" s="115"/>
      <c r="AK900" s="115"/>
      <c r="AM900" s="643"/>
    </row>
    <row r="901" spans="1:39" ht="12.95" customHeight="1" x14ac:dyDescent="0.15">
      <c r="A901" s="305" t="s">
        <v>1769</v>
      </c>
      <c r="B901" s="527" t="str">
        <f>IF(COUNTIF($A$2:A901,A901)&gt;1,"Doublon","")</f>
        <v>Doublon</v>
      </c>
      <c r="C901" s="115"/>
      <c r="D901" s="127" t="s">
        <v>536</v>
      </c>
      <c r="E901" s="127"/>
      <c r="F901" s="676" t="str">
        <f>MID(A901,SEARCH("",A901)+1,99)</f>
        <v>inwoodBarclay</v>
      </c>
      <c r="G901" s="676"/>
      <c r="H901" s="814" t="str">
        <f>SUBSTITUTE(A901,CHAR(160),CHAR(32))</f>
        <v>LinwoodBarclay</v>
      </c>
      <c r="I901" s="814"/>
      <c r="J901" s="814" t="str">
        <f>TRIM(SUBSTITUTE(CLEAN(Tableau11[[#This Row],[Auteur]]),CHAR(160),CHAR(32)))</f>
        <v>LinwoodBarclay</v>
      </c>
      <c r="K901" s="801" t="str">
        <f>_xlfn.TEXTBEFORE(A901,"")</f>
        <v/>
      </c>
      <c r="L901" s="114"/>
      <c r="M901" s="121" t="s">
        <v>26</v>
      </c>
      <c r="N901" s="276" t="s">
        <v>30</v>
      </c>
      <c r="O901" s="282" t="s">
        <v>30</v>
      </c>
      <c r="P901" s="122" t="s">
        <v>1786</v>
      </c>
      <c r="Q901" s="572" t="s">
        <v>426</v>
      </c>
      <c r="R901" s="704" t="s">
        <v>1266</v>
      </c>
      <c r="S901" s="389" t="s">
        <v>189</v>
      </c>
      <c r="T901" s="115"/>
      <c r="U901" s="129"/>
      <c r="V901" s="114"/>
      <c r="W901" s="114"/>
      <c r="X901" s="114"/>
      <c r="Y901" s="114"/>
      <c r="Z901" s="114"/>
      <c r="AA901" s="127"/>
      <c r="AB901" s="124"/>
      <c r="AC901" s="114"/>
      <c r="AD901" s="114"/>
      <c r="AE901" s="114"/>
      <c r="AF901" s="114"/>
      <c r="AH901" s="352"/>
      <c r="AI901" s="115"/>
      <c r="AJ901" s="115"/>
      <c r="AK901" s="115"/>
      <c r="AM901" s="643"/>
    </row>
    <row r="902" spans="1:39" ht="12.95" customHeight="1" x14ac:dyDescent="0.15">
      <c r="A902" s="305" t="s">
        <v>1769</v>
      </c>
      <c r="B902" s="527" t="str">
        <f>IF(COUNTIF($A$2:A902,A902)&gt;1,"Doublon","")</f>
        <v>Doublon</v>
      </c>
      <c r="C902" s="115"/>
      <c r="D902" s="127" t="s">
        <v>536</v>
      </c>
      <c r="E902" s="127"/>
      <c r="F902" s="676" t="str">
        <f>MID(A902,SEARCH("",A902)+1,99)</f>
        <v>inwoodBarclay</v>
      </c>
      <c r="G902" s="676"/>
      <c r="H902" s="814" t="str">
        <f>SUBSTITUTE(A902,CHAR(160),CHAR(32))</f>
        <v>LinwoodBarclay</v>
      </c>
      <c r="I902" s="814"/>
      <c r="J902" s="814" t="str">
        <f>TRIM(SUBSTITUTE(CLEAN(Tableau11[[#This Row],[Auteur]]),CHAR(160),CHAR(32)))</f>
        <v>LinwoodBarclay</v>
      </c>
      <c r="K902" s="801" t="str">
        <f>_xlfn.TEXTBEFORE(A902,"")</f>
        <v/>
      </c>
      <c r="L902" s="114"/>
      <c r="M902" s="313"/>
      <c r="N902" s="276" t="s">
        <v>30</v>
      </c>
      <c r="O902" s="282" t="s">
        <v>30</v>
      </c>
      <c r="P902" s="122" t="s">
        <v>1787</v>
      </c>
      <c r="Q902" s="572" t="s">
        <v>426</v>
      </c>
      <c r="R902" s="704" t="s">
        <v>1266</v>
      </c>
      <c r="S902" s="389" t="s">
        <v>189</v>
      </c>
      <c r="T902" s="115"/>
      <c r="U902" s="129"/>
      <c r="V902" s="114"/>
      <c r="W902" s="114"/>
      <c r="X902" s="114"/>
      <c r="Y902" s="114"/>
      <c r="Z902" s="114"/>
      <c r="AA902" s="127"/>
      <c r="AB902" s="124"/>
      <c r="AC902" s="114"/>
      <c r="AD902" s="114"/>
      <c r="AE902" s="114"/>
      <c r="AF902" s="114"/>
      <c r="AH902" s="352"/>
      <c r="AI902" s="115"/>
      <c r="AJ902" s="115"/>
      <c r="AK902" s="115"/>
      <c r="AM902" s="643"/>
    </row>
    <row r="903" spans="1:39" ht="12.95" customHeight="1" x14ac:dyDescent="0.15">
      <c r="A903" s="305" t="s">
        <v>1769</v>
      </c>
      <c r="B903" s="527" t="str">
        <f>IF(COUNTIF($A$2:A903,A903)&gt;1,"Doublon","")</f>
        <v>Doublon</v>
      </c>
      <c r="C903" s="115"/>
      <c r="D903" s="127" t="s">
        <v>536</v>
      </c>
      <c r="E903" s="127"/>
      <c r="F903" s="676" t="str">
        <f>MID(A903,SEARCH("",A903)+1,99)</f>
        <v>inwoodBarclay</v>
      </c>
      <c r="G903" s="676"/>
      <c r="H903" s="814" t="str">
        <f>SUBSTITUTE(A903,CHAR(160),CHAR(32))</f>
        <v>LinwoodBarclay</v>
      </c>
      <c r="I903" s="814"/>
      <c r="J903" s="814" t="str">
        <f>TRIM(SUBSTITUTE(CLEAN(Tableau11[[#This Row],[Auteur]]),CHAR(160),CHAR(32)))</f>
        <v>LinwoodBarclay</v>
      </c>
      <c r="K903" s="801" t="str">
        <f>_xlfn.TEXTBEFORE(A903,"")</f>
        <v/>
      </c>
      <c r="L903" s="114"/>
      <c r="M903" s="313"/>
      <c r="N903" s="276" t="s">
        <v>30</v>
      </c>
      <c r="O903" s="282" t="s">
        <v>30</v>
      </c>
      <c r="P903" s="243" t="s">
        <v>1788</v>
      </c>
      <c r="Q903" s="572" t="s">
        <v>426</v>
      </c>
      <c r="R903" s="704" t="s">
        <v>1266</v>
      </c>
      <c r="S903" s="389" t="s">
        <v>189</v>
      </c>
      <c r="T903" s="115"/>
      <c r="U903" s="292" t="s">
        <v>20</v>
      </c>
      <c r="V903" s="114"/>
      <c r="W903" s="114"/>
      <c r="X903" s="114"/>
      <c r="Y903" s="114"/>
      <c r="Z903" s="114"/>
      <c r="AA903" s="127"/>
      <c r="AB903" s="124"/>
      <c r="AC903" s="114"/>
      <c r="AD903" s="114"/>
      <c r="AE903" s="114"/>
      <c r="AF903" s="114"/>
      <c r="AH903" s="352"/>
      <c r="AI903" s="115"/>
      <c r="AJ903" s="115"/>
      <c r="AK903" s="115"/>
      <c r="AM903" s="643"/>
    </row>
    <row r="904" spans="1:39" ht="12.95" customHeight="1" x14ac:dyDescent="0.15">
      <c r="A904" s="305" t="s">
        <v>1769</v>
      </c>
      <c r="B904" s="527"/>
      <c r="F904" s="676" t="str">
        <f>MID(A904,SEARCH("",A904)+1,99)</f>
        <v>inwoodBarclay</v>
      </c>
      <c r="G904" s="676"/>
      <c r="H904" s="814" t="str">
        <f>SUBSTITUTE(A904,CHAR(160),CHAR(32))</f>
        <v>LinwoodBarclay</v>
      </c>
      <c r="I904" s="814"/>
      <c r="J904" s="814" t="str">
        <f>TRIM(SUBSTITUTE(CLEAN(Tableau11[[#This Row],[Auteur]]),CHAR(160),CHAR(32)))</f>
        <v>LinwoodBarclay</v>
      </c>
      <c r="K904" s="125" t="str">
        <f>_xlfn.TEXTBEFORE(A904,"")</f>
        <v/>
      </c>
      <c r="M904" s="119"/>
      <c r="N904" s="276" t="s">
        <v>22</v>
      </c>
      <c r="O904" s="118"/>
      <c r="P904" s="326" t="s">
        <v>1789</v>
      </c>
      <c r="Q904" s="557" t="s">
        <v>426</v>
      </c>
      <c r="R904" s="704" t="s">
        <v>1266</v>
      </c>
      <c r="S904" s="389" t="s">
        <v>189</v>
      </c>
      <c r="T904" s="302" t="s">
        <v>20</v>
      </c>
      <c r="U904" s="291"/>
      <c r="Z904" s="287"/>
      <c r="AA904" s="556"/>
      <c r="AB904" s="124"/>
      <c r="AK904" s="555"/>
      <c r="AM904" s="643"/>
    </row>
    <row r="905" spans="1:39" ht="12.95" customHeight="1" x14ac:dyDescent="0.15">
      <c r="A905" s="305" t="s">
        <v>1769</v>
      </c>
      <c r="B905" s="527" t="str">
        <f>IF(COUNTIF($A$2:A905,A905)&gt;1,"Doublon","")</f>
        <v>Doublon</v>
      </c>
      <c r="C905" s="115"/>
      <c r="D905" s="127" t="s">
        <v>536</v>
      </c>
      <c r="E905" s="127"/>
      <c r="F905" s="676" t="str">
        <f>MID(A905,SEARCH("",A905)+1,99)</f>
        <v>inwoodBarclay</v>
      </c>
      <c r="G905" s="676"/>
      <c r="H905" s="814" t="str">
        <f>SUBSTITUTE(A905,CHAR(160),CHAR(32))</f>
        <v>LinwoodBarclay</v>
      </c>
      <c r="I905" s="814"/>
      <c r="J905" s="814" t="str">
        <f>TRIM(SUBSTITUTE(CLEAN(Tableau11[[#This Row],[Auteur]]),CHAR(160),CHAR(32)))</f>
        <v>LinwoodBarclay</v>
      </c>
      <c r="K905" s="801" t="str">
        <f>_xlfn.TEXTBEFORE(A905,"")</f>
        <v/>
      </c>
      <c r="L905" s="122" t="s">
        <v>26</v>
      </c>
      <c r="M905" s="313"/>
      <c r="N905" s="276" t="s">
        <v>30</v>
      </c>
      <c r="O905" s="282"/>
      <c r="P905" s="326" t="s">
        <v>1790</v>
      </c>
      <c r="Q905" s="572" t="s">
        <v>426</v>
      </c>
      <c r="R905" s="704" t="s">
        <v>1266</v>
      </c>
      <c r="S905" s="389" t="s">
        <v>189</v>
      </c>
      <c r="T905" s="302" t="s">
        <v>20</v>
      </c>
      <c r="U905" s="292"/>
      <c r="V905" s="114"/>
      <c r="W905" s="114"/>
      <c r="X905" s="114"/>
      <c r="Y905" s="114"/>
      <c r="Z905" s="114"/>
      <c r="AA905" s="127"/>
      <c r="AB905" s="124"/>
      <c r="AC905" s="114"/>
      <c r="AD905" s="114"/>
      <c r="AE905" s="114"/>
      <c r="AF905" s="114"/>
      <c r="AH905" s="352"/>
      <c r="AI905" s="115"/>
      <c r="AJ905" s="115"/>
      <c r="AK905" s="115"/>
      <c r="AM905" s="643"/>
    </row>
    <row r="906" spans="1:39" ht="12.95" customHeight="1" x14ac:dyDescent="0.15">
      <c r="A906" s="305" t="s">
        <v>1769</v>
      </c>
      <c r="B906" s="527" t="str">
        <f>IF(COUNTIF($A$2:A906,A906)&gt;1,"Doublon","")</f>
        <v>Doublon</v>
      </c>
      <c r="C906" s="115"/>
      <c r="D906" s="127" t="s">
        <v>536</v>
      </c>
      <c r="E906" s="127"/>
      <c r="F906" s="676" t="str">
        <f>MID(A906,SEARCH("",A906)+1,99)</f>
        <v>inwoodBarclay</v>
      </c>
      <c r="G906" s="676"/>
      <c r="H906" s="814" t="str">
        <f>SUBSTITUTE(A906,CHAR(160),CHAR(32))</f>
        <v>LinwoodBarclay</v>
      </c>
      <c r="I906" s="814"/>
      <c r="J906" s="814" t="str">
        <f>TRIM(SUBSTITUTE(CLEAN(Tableau11[[#This Row],[Auteur]]),CHAR(160),CHAR(32)))</f>
        <v>LinwoodBarclay</v>
      </c>
      <c r="K906" s="801" t="str">
        <f>_xlfn.TEXTBEFORE(A906,"")</f>
        <v/>
      </c>
      <c r="L906" s="122" t="s">
        <v>26</v>
      </c>
      <c r="M906" s="313"/>
      <c r="N906" s="276" t="s">
        <v>30</v>
      </c>
      <c r="O906" s="282"/>
      <c r="P906" s="326" t="s">
        <v>1791</v>
      </c>
      <c r="Q906" s="572" t="s">
        <v>426</v>
      </c>
      <c r="R906" s="704" t="s">
        <v>1266</v>
      </c>
      <c r="S906" s="389" t="s">
        <v>189</v>
      </c>
      <c r="T906" s="302" t="s">
        <v>20</v>
      </c>
      <c r="U906" s="292"/>
      <c r="V906" s="114"/>
      <c r="W906" s="114"/>
      <c r="X906" s="114"/>
      <c r="Y906" s="114"/>
      <c r="Z906" s="114"/>
      <c r="AA906" s="127"/>
      <c r="AB906" s="124"/>
      <c r="AC906" s="114"/>
      <c r="AD906" s="114"/>
      <c r="AE906" s="114"/>
      <c r="AF906" s="114"/>
      <c r="AH906" s="352"/>
      <c r="AI906" s="115"/>
      <c r="AJ906" s="115"/>
      <c r="AK906" s="115"/>
      <c r="AM906" s="643"/>
    </row>
    <row r="907" spans="1:39" ht="12.95" customHeight="1" x14ac:dyDescent="0.15">
      <c r="A907" s="305" t="s">
        <v>1769</v>
      </c>
      <c r="B907" s="527" t="str">
        <f>IF(COUNTIF($A$2:A907,A907)&gt;1,"Doublon","")</f>
        <v>Doublon</v>
      </c>
      <c r="C907" s="115"/>
      <c r="D907" s="127" t="s">
        <v>536</v>
      </c>
      <c r="E907" s="127"/>
      <c r="F907" s="676" t="str">
        <f>MID(A907,SEARCH("",A907)+1,99)</f>
        <v>inwoodBarclay</v>
      </c>
      <c r="G907" s="676"/>
      <c r="H907" s="814" t="str">
        <f>SUBSTITUTE(A907,CHAR(160),CHAR(32))</f>
        <v>LinwoodBarclay</v>
      </c>
      <c r="I907" s="814"/>
      <c r="J907" s="814" t="str">
        <f>TRIM(SUBSTITUTE(CLEAN(Tableau11[[#This Row],[Auteur]]),CHAR(160),CHAR(32)))</f>
        <v>LinwoodBarclay</v>
      </c>
      <c r="K907" s="801" t="str">
        <f>_xlfn.TEXTBEFORE(A907,"")</f>
        <v/>
      </c>
      <c r="L907" s="122" t="s">
        <v>26</v>
      </c>
      <c r="M907" s="313"/>
      <c r="N907" s="276" t="s">
        <v>30</v>
      </c>
      <c r="O907" s="282"/>
      <c r="P907" s="326" t="s">
        <v>1792</v>
      </c>
      <c r="Q907" s="572" t="s">
        <v>426</v>
      </c>
      <c r="R907" s="704" t="s">
        <v>1266</v>
      </c>
      <c r="S907" s="389" t="s">
        <v>189</v>
      </c>
      <c r="T907" s="302" t="s">
        <v>20</v>
      </c>
      <c r="U907" s="292"/>
      <c r="V907" s="114"/>
      <c r="W907" s="114"/>
      <c r="X907" s="114"/>
      <c r="Y907" s="114"/>
      <c r="Z907" s="114"/>
      <c r="AA907" s="127"/>
      <c r="AB907" s="124"/>
      <c r="AC907" s="114"/>
      <c r="AD907" s="114"/>
      <c r="AE907" s="114"/>
      <c r="AF907" s="114"/>
      <c r="AH907" s="352"/>
      <c r="AI907" s="115"/>
      <c r="AJ907" s="115"/>
      <c r="AK907" s="115"/>
      <c r="AM907" s="643"/>
    </row>
    <row r="908" spans="1:39" ht="12.95" customHeight="1" x14ac:dyDescent="0.15">
      <c r="A908" s="305" t="s">
        <v>1769</v>
      </c>
      <c r="B908" s="527" t="str">
        <f>IF(COUNTIF($A$2:A908,A908)&gt;1,"Doublon","")</f>
        <v>Doublon</v>
      </c>
      <c r="C908" s="115"/>
      <c r="D908" s="127" t="s">
        <v>536</v>
      </c>
      <c r="E908" s="127"/>
      <c r="F908" s="676" t="str">
        <f>MID(A908,SEARCH("",A908)+1,99)</f>
        <v>inwoodBarclay</v>
      </c>
      <c r="G908" s="676"/>
      <c r="H908" s="814" t="str">
        <f>SUBSTITUTE(A908,CHAR(160),CHAR(32))</f>
        <v>LinwoodBarclay</v>
      </c>
      <c r="I908" s="814"/>
      <c r="J908" s="814" t="str">
        <f>TRIM(SUBSTITUTE(CLEAN(Tableau11[[#This Row],[Auteur]]),CHAR(160),CHAR(32)))</f>
        <v>LinwoodBarclay</v>
      </c>
      <c r="K908" s="801" t="str">
        <f>_xlfn.TEXTBEFORE(A908,"")</f>
        <v/>
      </c>
      <c r="L908" s="122" t="s">
        <v>26</v>
      </c>
      <c r="M908" s="313"/>
      <c r="N908" s="276" t="s">
        <v>30</v>
      </c>
      <c r="O908" s="282"/>
      <c r="P908" s="326" t="s">
        <v>1793</v>
      </c>
      <c r="Q908" s="572" t="s">
        <v>426</v>
      </c>
      <c r="R908" s="704" t="s">
        <v>1266</v>
      </c>
      <c r="S908" s="389" t="s">
        <v>189</v>
      </c>
      <c r="T908" s="302" t="s">
        <v>20</v>
      </c>
      <c r="U908" s="292"/>
      <c r="V908" s="114"/>
      <c r="W908" s="114"/>
      <c r="X908" s="114"/>
      <c r="Y908" s="114"/>
      <c r="Z908" s="114"/>
      <c r="AA908" s="127"/>
      <c r="AB908" s="124"/>
      <c r="AC908" s="114"/>
      <c r="AD908" s="114"/>
      <c r="AE908" s="114"/>
      <c r="AF908" s="114"/>
      <c r="AH908" s="352"/>
      <c r="AI908" s="115"/>
      <c r="AJ908" s="115"/>
      <c r="AK908" s="115"/>
      <c r="AM908" s="643"/>
    </row>
    <row r="909" spans="1:39" ht="12.95" customHeight="1" x14ac:dyDescent="0.15">
      <c r="A909" s="730" t="s">
        <v>1769</v>
      </c>
      <c r="C909" s="115" t="s">
        <v>20</v>
      </c>
      <c r="F909" s="676" t="str">
        <f>MID(A909,SEARCH("",A909)+1,99)</f>
        <v>inwoodBarclay</v>
      </c>
      <c r="G909" s="676"/>
      <c r="H909" s="814" t="str">
        <f>SUBSTITUTE(A909,CHAR(160),CHAR(32))</f>
        <v>LinwoodBarclay</v>
      </c>
      <c r="I909" s="814"/>
      <c r="J909" s="814" t="str">
        <f>TRIM(SUBSTITUTE(CLEAN(Tableau11[[#This Row],[Auteur]]),CHAR(160),CHAR(32)))</f>
        <v>LinwoodBarclay</v>
      </c>
      <c r="K909" s="125" t="str">
        <f>_xlfn.TEXTBEFORE(A909,"")</f>
        <v/>
      </c>
      <c r="Q909" s="125" t="s">
        <v>426</v>
      </c>
      <c r="R909" s="705" t="s">
        <v>1266</v>
      </c>
      <c r="S909" s="398" t="s">
        <v>189</v>
      </c>
      <c r="AM909" s="643"/>
    </row>
    <row r="910" spans="1:39" ht="12.95" customHeight="1" x14ac:dyDescent="0.15">
      <c r="A910" s="307" t="s">
        <v>1351</v>
      </c>
      <c r="B910" s="527" t="str">
        <f>IF(COUNTIF($A$2:A910,A910)&gt;1,"Doublon","")</f>
        <v/>
      </c>
      <c r="D910" s="127" t="s">
        <v>115</v>
      </c>
      <c r="E910" s="127"/>
      <c r="F910" s="676" t="str">
        <f>MID(A910,SEARCH("",A910)+1,99)</f>
        <v>isaGardner</v>
      </c>
      <c r="G910" s="676"/>
      <c r="H910" s="814" t="str">
        <f>SUBSTITUTE(A910,CHAR(160),CHAR(32))</f>
        <v>LisaGardner</v>
      </c>
      <c r="I910" s="814"/>
      <c r="J910" s="814" t="str">
        <f>TRIM(SUBSTITUTE(CLEAN(Tableau11[[#This Row],[Auteur]]),CHAR(160),CHAR(32)))</f>
        <v>LisaGardner</v>
      </c>
      <c r="K910" s="801" t="str">
        <f>_xlfn.TEXTBEFORE(A910,"")</f>
        <v/>
      </c>
      <c r="L910" s="125" t="s">
        <v>20</v>
      </c>
      <c r="M910" s="119"/>
      <c r="N910" s="383" t="s">
        <v>22</v>
      </c>
      <c r="O910" s="282"/>
      <c r="P910" s="426" t="s">
        <v>1352</v>
      </c>
      <c r="Q910" s="572" t="s">
        <v>85</v>
      </c>
      <c r="R910" s="704" t="s">
        <v>1266</v>
      </c>
      <c r="S910" s="388" t="s">
        <v>25</v>
      </c>
      <c r="T910" s="302" t="s">
        <v>20</v>
      </c>
      <c r="U910" s="291"/>
      <c r="AM910" s="643"/>
    </row>
    <row r="911" spans="1:39" ht="12.95" customHeight="1" x14ac:dyDescent="0.15">
      <c r="A911" s="307" t="s">
        <v>1351</v>
      </c>
      <c r="D911" s="127" t="s">
        <v>115</v>
      </c>
      <c r="E911" s="127"/>
      <c r="F911" s="676" t="str">
        <f>MID(A911,SEARCH("",A911)+1,99)</f>
        <v>isaGardner</v>
      </c>
      <c r="G911" s="676"/>
      <c r="H911" s="814" t="str">
        <f>SUBSTITUTE(A911,CHAR(160),CHAR(32))</f>
        <v>LisaGardner</v>
      </c>
      <c r="I911" s="814"/>
      <c r="J911" s="814" t="str">
        <f>TRIM(SUBSTITUTE(CLEAN(Tableau11[[#This Row],[Auteur]]),CHAR(160),CHAR(32)))</f>
        <v>LisaGardner</v>
      </c>
      <c r="K911" s="801" t="str">
        <f>_xlfn.TEXTBEFORE(A911,"")</f>
        <v/>
      </c>
      <c r="L911" s="125" t="s">
        <v>20</v>
      </c>
      <c r="M911" s="314"/>
      <c r="N911" s="276" t="s">
        <v>22</v>
      </c>
      <c r="O911" s="118"/>
      <c r="P911" s="454" t="s">
        <v>1353</v>
      </c>
      <c r="Q911" s="572" t="s">
        <v>85</v>
      </c>
      <c r="R911" s="704" t="s">
        <v>1266</v>
      </c>
      <c r="S911" s="388" t="s">
        <v>25</v>
      </c>
      <c r="T911" s="302" t="s">
        <v>20</v>
      </c>
      <c r="U911" s="417"/>
      <c r="AM911" s="643"/>
    </row>
    <row r="912" spans="1:39" ht="12.95" customHeight="1" x14ac:dyDescent="0.15">
      <c r="A912" s="307" t="s">
        <v>1351</v>
      </c>
      <c r="B912" s="527" t="str">
        <f>IF(COUNTIF($A$2:A912,A912)&gt;1,"Doublon","")</f>
        <v>Doublon</v>
      </c>
      <c r="D912" s="127" t="s">
        <v>115</v>
      </c>
      <c r="E912" s="127"/>
      <c r="F912" s="676" t="str">
        <f>MID(A912,SEARCH("",A912)+1,99)</f>
        <v>isaGardner</v>
      </c>
      <c r="G912" s="676"/>
      <c r="H912" s="814" t="str">
        <f>SUBSTITUTE(A912,CHAR(160),CHAR(32))</f>
        <v>LisaGardner</v>
      </c>
      <c r="I912" s="814"/>
      <c r="J912" s="814" t="str">
        <f>TRIM(SUBSTITUTE(CLEAN(Tableau11[[#This Row],[Auteur]]),CHAR(160),CHAR(32)))</f>
        <v>LisaGardner</v>
      </c>
      <c r="K912" s="801" t="str">
        <f>_xlfn.TEXTBEFORE(A912,"")</f>
        <v/>
      </c>
      <c r="L912" s="125" t="s">
        <v>20</v>
      </c>
      <c r="M912" s="121" t="s">
        <v>26</v>
      </c>
      <c r="N912" s="383" t="s">
        <v>22</v>
      </c>
      <c r="O912" s="282"/>
      <c r="P912" s="426" t="s">
        <v>1354</v>
      </c>
      <c r="Q912" s="572" t="s">
        <v>85</v>
      </c>
      <c r="R912" s="704" t="s">
        <v>1266</v>
      </c>
      <c r="S912" s="388" t="s">
        <v>25</v>
      </c>
      <c r="T912" s="302" t="s">
        <v>20</v>
      </c>
      <c r="U912" s="291"/>
      <c r="AM912" s="643"/>
    </row>
    <row r="913" spans="1:39" ht="12.95" customHeight="1" x14ac:dyDescent="0.15">
      <c r="A913" s="307" t="s">
        <v>1351</v>
      </c>
      <c r="B913" s="527" t="str">
        <f>IF(COUNTIF($A$2:A913,A913)&gt;1,"Doublon","")</f>
        <v>Doublon</v>
      </c>
      <c r="C913" s="115"/>
      <c r="D913" s="127" t="s">
        <v>115</v>
      </c>
      <c r="E913" s="127"/>
      <c r="F913" s="676" t="str">
        <f>MID(A913,SEARCH("",A913)+1,99)</f>
        <v>isaGardner</v>
      </c>
      <c r="G913" s="676"/>
      <c r="H913" s="814" t="str">
        <f>SUBSTITUTE(A913,CHAR(160),CHAR(32))</f>
        <v>LisaGardner</v>
      </c>
      <c r="I913" s="814"/>
      <c r="J913" s="814" t="str">
        <f>TRIM(SUBSTITUTE(CLEAN(Tableau11[[#This Row],[Auteur]]),CHAR(160),CHAR(32)))</f>
        <v>LisaGardner</v>
      </c>
      <c r="K913" s="801" t="str">
        <f>_xlfn.TEXTBEFORE(A913,"")</f>
        <v/>
      </c>
      <c r="L913" s="122" t="s">
        <v>20</v>
      </c>
      <c r="M913" s="121" t="s">
        <v>26</v>
      </c>
      <c r="N913" s="383" t="s">
        <v>22</v>
      </c>
      <c r="O913" s="282"/>
      <c r="P913" s="428" t="s">
        <v>1355</v>
      </c>
      <c r="Q913" s="572" t="s">
        <v>85</v>
      </c>
      <c r="R913" s="704" t="s">
        <v>1266</v>
      </c>
      <c r="S913" s="745" t="s">
        <v>25</v>
      </c>
      <c r="T913" s="302" t="s">
        <v>20</v>
      </c>
      <c r="U913" s="291"/>
      <c r="V913" s="114"/>
      <c r="W913" s="114"/>
      <c r="X913" s="114"/>
      <c r="Y913" s="114"/>
      <c r="Z913" s="114"/>
      <c r="AA913" s="127"/>
      <c r="AB913" s="124"/>
      <c r="AC913" s="114"/>
      <c r="AD913" s="114"/>
      <c r="AE913" s="114"/>
      <c r="AF913" s="114"/>
      <c r="AH913" s="352"/>
      <c r="AI913" s="115"/>
      <c r="AJ913" s="115"/>
      <c r="AK913" s="115"/>
      <c r="AM913" s="643"/>
    </row>
    <row r="914" spans="1:39" ht="12.95" customHeight="1" x14ac:dyDescent="0.15">
      <c r="A914" s="307" t="s">
        <v>1351</v>
      </c>
      <c r="B914" s="527" t="str">
        <f>IF(COUNTIF($A$2:A914,A914)&gt;1,"Doublon","")</f>
        <v>Doublon</v>
      </c>
      <c r="D914" s="127" t="s">
        <v>115</v>
      </c>
      <c r="E914" s="127"/>
      <c r="F914" s="676" t="str">
        <f>MID(A914,SEARCH("",A914)+1,99)</f>
        <v>isaGardner</v>
      </c>
      <c r="G914" s="676"/>
      <c r="H914" s="814" t="str">
        <f>SUBSTITUTE(A914,CHAR(160),CHAR(32))</f>
        <v>LisaGardner</v>
      </c>
      <c r="I914" s="814"/>
      <c r="J914" s="814" t="str">
        <f>TRIM(SUBSTITUTE(CLEAN(Tableau11[[#This Row],[Auteur]]),CHAR(160),CHAR(32)))</f>
        <v>LisaGardner</v>
      </c>
      <c r="K914" s="801" t="str">
        <f>_xlfn.TEXTBEFORE(A914,"")</f>
        <v/>
      </c>
      <c r="L914" s="125" t="s">
        <v>20</v>
      </c>
      <c r="M914" s="119"/>
      <c r="N914" s="383" t="s">
        <v>22</v>
      </c>
      <c r="O914" s="282" t="s">
        <v>30</v>
      </c>
      <c r="P914" s="426" t="s">
        <v>117</v>
      </c>
      <c r="Q914" s="572" t="s">
        <v>85</v>
      </c>
      <c r="R914" s="704" t="s">
        <v>1266</v>
      </c>
      <c r="S914" s="388" t="s">
        <v>25</v>
      </c>
      <c r="T914" s="302" t="s">
        <v>20</v>
      </c>
      <c r="U914" s="291"/>
      <c r="AM914" s="643"/>
    </row>
    <row r="915" spans="1:39" ht="12.95" customHeight="1" x14ac:dyDescent="0.15">
      <c r="A915" s="307" t="s">
        <v>1351</v>
      </c>
      <c r="B915" s="527" t="str">
        <f>IF(COUNTIF($A$2:A915,A915)&gt;1,"Doublon","")</f>
        <v>Doublon</v>
      </c>
      <c r="D915" s="127" t="s">
        <v>115</v>
      </c>
      <c r="E915" s="127"/>
      <c r="F915" s="676" t="str">
        <f>MID(A915,SEARCH("",A915)+1,99)</f>
        <v>isaGardner</v>
      </c>
      <c r="G915" s="676"/>
      <c r="H915" s="814" t="str">
        <f>SUBSTITUTE(A915,CHAR(160),CHAR(32))</f>
        <v>LisaGardner</v>
      </c>
      <c r="I915" s="814"/>
      <c r="J915" s="814" t="str">
        <f>TRIM(SUBSTITUTE(CLEAN(Tableau11[[#This Row],[Auteur]]),CHAR(160),CHAR(32)))</f>
        <v>LisaGardner</v>
      </c>
      <c r="K915" s="801" t="str">
        <f>_xlfn.TEXTBEFORE(A915,"")</f>
        <v/>
      </c>
      <c r="L915" s="125" t="s">
        <v>20</v>
      </c>
      <c r="M915" s="314"/>
      <c r="N915" s="276" t="s">
        <v>22</v>
      </c>
      <c r="O915" s="282" t="s">
        <v>30</v>
      </c>
      <c r="P915" s="454" t="s">
        <v>1356</v>
      </c>
      <c r="Q915" s="572" t="s">
        <v>85</v>
      </c>
      <c r="R915" s="704" t="s">
        <v>1266</v>
      </c>
      <c r="S915" s="388" t="s">
        <v>25</v>
      </c>
      <c r="U915" s="417"/>
      <c r="X915" s="114"/>
      <c r="Y915" s="114"/>
      <c r="AM915" s="643"/>
    </row>
    <row r="916" spans="1:39" ht="12.95" customHeight="1" x14ac:dyDescent="0.15">
      <c r="A916" s="307" t="s">
        <v>1351</v>
      </c>
      <c r="B916" s="527" t="str">
        <f>IF(COUNTIF($A$2:A916,A916)&gt;1,"Doublon","")</f>
        <v>Doublon</v>
      </c>
      <c r="C916" s="115"/>
      <c r="D916" s="127" t="s">
        <v>115</v>
      </c>
      <c r="E916" s="127"/>
      <c r="F916" s="676" t="str">
        <f>MID(A916,SEARCH("",A916)+1,99)</f>
        <v>isaGardner</v>
      </c>
      <c r="G916" s="676"/>
      <c r="H916" s="814" t="str">
        <f>SUBSTITUTE(A916,CHAR(160),CHAR(32))</f>
        <v>LisaGardner</v>
      </c>
      <c r="I916" s="814"/>
      <c r="J916" s="814" t="str">
        <f>TRIM(SUBSTITUTE(CLEAN(Tableau11[[#This Row],[Auteur]]),CHAR(160),CHAR(32)))</f>
        <v>LisaGardner</v>
      </c>
      <c r="K916" s="801" t="str">
        <f>_xlfn.TEXTBEFORE(A916,"")</f>
        <v/>
      </c>
      <c r="L916" s="114"/>
      <c r="M916" s="119"/>
      <c r="N916" s="276" t="s">
        <v>22</v>
      </c>
      <c r="O916" s="342"/>
      <c r="P916" s="427" t="s">
        <v>120</v>
      </c>
      <c r="Q916" s="572" t="s">
        <v>85</v>
      </c>
      <c r="R916" s="704" t="s">
        <v>1266</v>
      </c>
      <c r="S916" s="388" t="s">
        <v>25</v>
      </c>
      <c r="T916" s="302" t="s">
        <v>20</v>
      </c>
      <c r="U916" s="417"/>
      <c r="V916" s="114"/>
      <c r="W916" s="114"/>
      <c r="X916" s="114"/>
      <c r="Y916" s="114"/>
      <c r="Z916" s="114"/>
      <c r="AA916" s="127"/>
      <c r="AB916" s="124"/>
      <c r="AC916" s="114"/>
      <c r="AD916" s="114"/>
      <c r="AE916" s="114"/>
      <c r="AF916" s="114"/>
      <c r="AH916" s="352"/>
      <c r="AI916" s="115"/>
      <c r="AJ916" s="115"/>
      <c r="AK916" s="115"/>
      <c r="AM916" s="643"/>
    </row>
    <row r="917" spans="1:39" ht="12.95" customHeight="1" x14ac:dyDescent="0.15">
      <c r="A917" s="307" t="s">
        <v>1351</v>
      </c>
      <c r="B917" s="527" t="str">
        <f>IF(COUNTIF($A$2:A917,A917)&gt;1,"Doublon","")</f>
        <v>Doublon</v>
      </c>
      <c r="C917" s="115"/>
      <c r="D917" s="127" t="s">
        <v>115</v>
      </c>
      <c r="E917" s="127"/>
      <c r="F917" s="676" t="str">
        <f>MID(A917,SEARCH("",A917)+1,99)</f>
        <v>isaGardner</v>
      </c>
      <c r="G917" s="676"/>
      <c r="H917" s="814" t="str">
        <f>SUBSTITUTE(A917,CHAR(160),CHAR(32))</f>
        <v>LisaGardner</v>
      </c>
      <c r="I917" s="814"/>
      <c r="J917" s="814" t="str">
        <f>TRIM(SUBSTITUTE(CLEAN(Tableau11[[#This Row],[Auteur]]),CHAR(160),CHAR(32)))</f>
        <v>LisaGardner</v>
      </c>
      <c r="K917" s="801" t="str">
        <f>_xlfn.TEXTBEFORE(A917,"")</f>
        <v/>
      </c>
      <c r="L917" s="114"/>
      <c r="M917" s="119"/>
      <c r="N917" s="276" t="s">
        <v>22</v>
      </c>
      <c r="O917" s="342"/>
      <c r="P917" s="427" t="s">
        <v>1357</v>
      </c>
      <c r="Q917" s="572" t="s">
        <v>85</v>
      </c>
      <c r="R917" s="704" t="s">
        <v>1266</v>
      </c>
      <c r="S917" s="388" t="s">
        <v>25</v>
      </c>
      <c r="T917" s="302" t="s">
        <v>20</v>
      </c>
      <c r="U917" s="417"/>
      <c r="V917" s="114"/>
      <c r="W917" s="114"/>
      <c r="X917" s="114"/>
      <c r="Y917" s="114"/>
      <c r="Z917" s="114"/>
      <c r="AA917" s="127"/>
      <c r="AB917" s="124"/>
      <c r="AC917" s="114"/>
      <c r="AD917" s="114"/>
      <c r="AE917" s="114"/>
      <c r="AF917" s="114"/>
      <c r="AH917" s="352"/>
      <c r="AI917" s="115"/>
      <c r="AJ917" s="115"/>
      <c r="AK917" s="115"/>
      <c r="AM917" s="643"/>
    </row>
    <row r="918" spans="1:39" ht="12.95" customHeight="1" x14ac:dyDescent="0.15">
      <c r="A918" s="307" t="s">
        <v>1351</v>
      </c>
      <c r="B918" s="527" t="str">
        <f>IF(COUNTIF($A$2:A918,A918)&gt;1,"Doublon","")</f>
        <v>Doublon</v>
      </c>
      <c r="C918" s="115"/>
      <c r="D918" s="127" t="s">
        <v>115</v>
      </c>
      <c r="E918" s="127"/>
      <c r="F918" s="676" t="str">
        <f>MID(A918,SEARCH("",A918)+1,99)</f>
        <v>isaGardner</v>
      </c>
      <c r="G918" s="676"/>
      <c r="H918" s="814" t="str">
        <f>SUBSTITUTE(A918,CHAR(160),CHAR(32))</f>
        <v>LisaGardner</v>
      </c>
      <c r="I918" s="814"/>
      <c r="J918" s="814" t="str">
        <f>TRIM(SUBSTITUTE(CLEAN(Tableau11[[#This Row],[Auteur]]),CHAR(160),CHAR(32)))</f>
        <v>LisaGardner</v>
      </c>
      <c r="K918" s="801" t="str">
        <f>_xlfn.TEXTBEFORE(A918,"")</f>
        <v/>
      </c>
      <c r="L918" s="114"/>
      <c r="M918" s="119"/>
      <c r="N918" s="276" t="s">
        <v>22</v>
      </c>
      <c r="O918" s="342"/>
      <c r="P918" s="427" t="s">
        <v>1358</v>
      </c>
      <c r="Q918" s="572" t="s">
        <v>85</v>
      </c>
      <c r="R918" s="704" t="s">
        <v>1266</v>
      </c>
      <c r="S918" s="388" t="s">
        <v>25</v>
      </c>
      <c r="T918" s="302" t="s">
        <v>20</v>
      </c>
      <c r="U918" s="417"/>
      <c r="V918" s="114"/>
      <c r="W918" s="114"/>
      <c r="X918" s="114"/>
      <c r="Y918" s="114"/>
      <c r="Z918" s="114"/>
      <c r="AA918" s="127"/>
      <c r="AB918" s="124"/>
      <c r="AC918" s="114"/>
      <c r="AD918" s="114"/>
      <c r="AE918" s="114"/>
      <c r="AF918" s="114"/>
      <c r="AH918" s="352"/>
      <c r="AI918" s="115"/>
      <c r="AJ918" s="115"/>
      <c r="AK918" s="115"/>
      <c r="AM918" s="643"/>
    </row>
    <row r="919" spans="1:39" ht="12.95" customHeight="1" x14ac:dyDescent="0.15">
      <c r="A919" s="307" t="s">
        <v>1351</v>
      </c>
      <c r="B919" s="527" t="str">
        <f>IF(COUNTIF($A$2:A919,A919)&gt;1,"Doublon","")</f>
        <v>Doublon</v>
      </c>
      <c r="C919" s="115"/>
      <c r="D919" s="127" t="s">
        <v>115</v>
      </c>
      <c r="E919" s="127"/>
      <c r="F919" s="676" t="str">
        <f>MID(A919,SEARCH("",A919)+1,99)</f>
        <v>isaGardner</v>
      </c>
      <c r="G919" s="676"/>
      <c r="H919" s="814" t="str">
        <f>SUBSTITUTE(A919,CHAR(160),CHAR(32))</f>
        <v>LisaGardner</v>
      </c>
      <c r="I919" s="814"/>
      <c r="J919" s="814" t="str">
        <f>TRIM(SUBSTITUTE(CLEAN(Tableau11[[#This Row],[Auteur]]),CHAR(160),CHAR(32)))</f>
        <v>LisaGardner</v>
      </c>
      <c r="K919" s="801" t="str">
        <f>_xlfn.TEXTBEFORE(A919,"")</f>
        <v/>
      </c>
      <c r="L919" s="114"/>
      <c r="M919" s="300" t="s">
        <v>26</v>
      </c>
      <c r="N919" s="276" t="s">
        <v>22</v>
      </c>
      <c r="O919" s="282" t="s">
        <v>30</v>
      </c>
      <c r="P919" s="452" t="s">
        <v>117</v>
      </c>
      <c r="Q919" s="572" t="s">
        <v>85</v>
      </c>
      <c r="R919" s="704" t="s">
        <v>1266</v>
      </c>
      <c r="S919" s="388" t="s">
        <v>25</v>
      </c>
      <c r="T919" s="115"/>
      <c r="U919" s="417"/>
      <c r="V919" s="114"/>
      <c r="W919" s="114"/>
      <c r="X919" s="114"/>
      <c r="Y919" s="114"/>
      <c r="Z919" s="114"/>
      <c r="AA919" s="127"/>
      <c r="AB919" s="124"/>
      <c r="AC919" s="114"/>
      <c r="AD919" s="114"/>
      <c r="AE919" s="114"/>
      <c r="AF919" s="114"/>
      <c r="AH919" s="352"/>
      <c r="AI919" s="115"/>
      <c r="AJ919" s="115"/>
      <c r="AK919" s="115"/>
      <c r="AM919" s="643"/>
    </row>
    <row r="920" spans="1:39" ht="12.95" customHeight="1" x14ac:dyDescent="0.15">
      <c r="A920" s="307" t="s">
        <v>1351</v>
      </c>
      <c r="B920" s="527" t="str">
        <f>IF(COUNTIF($A$2:A920,A920)&gt;1,"Doublon","")</f>
        <v>Doublon</v>
      </c>
      <c r="C920" s="115"/>
      <c r="D920" s="127" t="s">
        <v>115</v>
      </c>
      <c r="E920" s="127"/>
      <c r="F920" s="676" t="str">
        <f>MID(A920,SEARCH("",A920)+1,99)</f>
        <v>isaGardner</v>
      </c>
      <c r="G920" s="676"/>
      <c r="H920" s="814" t="str">
        <f>SUBSTITUTE(A920,CHAR(160),CHAR(32))</f>
        <v>LisaGardner</v>
      </c>
      <c r="I920" s="814"/>
      <c r="J920" s="814" t="str">
        <f>TRIM(SUBSTITUTE(CLEAN(Tableau11[[#This Row],[Auteur]]),CHAR(160),CHAR(32)))</f>
        <v>LisaGardner</v>
      </c>
      <c r="K920" s="801" t="str">
        <f>_xlfn.TEXTBEFORE(A920,"")</f>
        <v/>
      </c>
      <c r="L920" s="114"/>
      <c r="M920" s="119"/>
      <c r="N920" s="276" t="s">
        <v>22</v>
      </c>
      <c r="O920" s="282" t="s">
        <v>30</v>
      </c>
      <c r="P920" s="452" t="s">
        <v>1359</v>
      </c>
      <c r="Q920" s="572" t="s">
        <v>85</v>
      </c>
      <c r="R920" s="704" t="s">
        <v>1266</v>
      </c>
      <c r="S920" s="388" t="s">
        <v>25</v>
      </c>
      <c r="T920" s="115"/>
      <c r="U920" s="417"/>
      <c r="V920" s="114"/>
      <c r="W920" s="114"/>
      <c r="X920" s="114"/>
      <c r="Y920" s="114"/>
      <c r="Z920" s="114"/>
      <c r="AA920" s="127"/>
      <c r="AB920" s="124"/>
      <c r="AC920" s="114"/>
      <c r="AD920" s="114"/>
      <c r="AE920" s="114"/>
      <c r="AF920" s="114"/>
      <c r="AH920" s="352"/>
      <c r="AI920" s="115"/>
      <c r="AJ920" s="115"/>
      <c r="AK920" s="115"/>
      <c r="AM920" s="643"/>
    </row>
    <row r="921" spans="1:39" ht="12.95" customHeight="1" x14ac:dyDescent="0.15">
      <c r="A921" s="307" t="s">
        <v>1351</v>
      </c>
      <c r="B921" s="527" t="str">
        <f>IF(COUNTIF($A$2:A921,A921)&gt;1,"Doublon","")</f>
        <v>Doublon</v>
      </c>
      <c r="C921" s="115"/>
      <c r="D921" s="127" t="s">
        <v>115</v>
      </c>
      <c r="E921" s="127"/>
      <c r="F921" s="676" t="str">
        <f>MID(A921,SEARCH("",A921)+1,99)</f>
        <v>isaGardner</v>
      </c>
      <c r="G921" s="676"/>
      <c r="H921" s="814" t="str">
        <f>SUBSTITUTE(A921,CHAR(160),CHAR(32))</f>
        <v>LisaGardner</v>
      </c>
      <c r="I921" s="814"/>
      <c r="J921" s="814" t="str">
        <f>TRIM(SUBSTITUTE(CLEAN(Tableau11[[#This Row],[Auteur]]),CHAR(160),CHAR(32)))</f>
        <v>LisaGardner</v>
      </c>
      <c r="K921" s="801" t="str">
        <f>_xlfn.TEXTBEFORE(A921,"")</f>
        <v/>
      </c>
      <c r="L921" s="114"/>
      <c r="M921" s="300" t="s">
        <v>26</v>
      </c>
      <c r="N921" s="276" t="s">
        <v>22</v>
      </c>
      <c r="O921" s="282" t="s">
        <v>30</v>
      </c>
      <c r="P921" s="453" t="s">
        <v>1354</v>
      </c>
      <c r="Q921" s="572" t="s">
        <v>85</v>
      </c>
      <c r="R921" s="704" t="s">
        <v>1266</v>
      </c>
      <c r="S921" s="388" t="s">
        <v>25</v>
      </c>
      <c r="T921" s="115"/>
      <c r="U921" s="417"/>
      <c r="V921" s="114"/>
      <c r="W921" s="114"/>
      <c r="X921" s="114"/>
      <c r="Y921" s="114"/>
      <c r="Z921" s="114"/>
      <c r="AA921" s="127"/>
      <c r="AB921" s="124"/>
      <c r="AC921" s="114"/>
      <c r="AD921" s="114"/>
      <c r="AE921" s="114"/>
      <c r="AF921" s="114"/>
      <c r="AH921" s="352"/>
      <c r="AI921" s="115"/>
      <c r="AJ921" s="115"/>
      <c r="AK921" s="115"/>
      <c r="AM921" s="643"/>
    </row>
    <row r="922" spans="1:39" ht="12.95" customHeight="1" x14ac:dyDescent="0.15">
      <c r="A922" s="307" t="s">
        <v>1351</v>
      </c>
      <c r="B922" s="527" t="str">
        <f>IF(COUNTIF($A$2:A922,A922)&gt;1,"Doublon","")</f>
        <v>Doublon</v>
      </c>
      <c r="C922" s="115"/>
      <c r="D922" s="127" t="s">
        <v>115</v>
      </c>
      <c r="E922" s="127"/>
      <c r="F922" s="676" t="str">
        <f>MID(A922,SEARCH("",A922)+1,99)</f>
        <v>isaGardner</v>
      </c>
      <c r="G922" s="676"/>
      <c r="H922" s="814" t="str">
        <f>SUBSTITUTE(A922,CHAR(160),CHAR(32))</f>
        <v>LisaGardner</v>
      </c>
      <c r="I922" s="814"/>
      <c r="J922" s="814" t="str">
        <f>TRIM(SUBSTITUTE(CLEAN(Tableau11[[#This Row],[Auteur]]),CHAR(160),CHAR(32)))</f>
        <v>LisaGardner</v>
      </c>
      <c r="K922" s="801" t="str">
        <f>_xlfn.TEXTBEFORE(A922,"")</f>
        <v/>
      </c>
      <c r="L922" s="114"/>
      <c r="M922" s="119"/>
      <c r="N922" s="276" t="s">
        <v>22</v>
      </c>
      <c r="O922" s="282" t="s">
        <v>30</v>
      </c>
      <c r="P922" s="452" t="s">
        <v>1360</v>
      </c>
      <c r="Q922" s="572" t="s">
        <v>85</v>
      </c>
      <c r="R922" s="704" t="s">
        <v>1266</v>
      </c>
      <c r="S922" s="388" t="s">
        <v>25</v>
      </c>
      <c r="T922" s="115"/>
      <c r="U922" s="417"/>
      <c r="V922" s="114"/>
      <c r="W922" s="114"/>
      <c r="X922" s="114"/>
      <c r="Y922" s="114"/>
      <c r="Z922" s="114"/>
      <c r="AA922" s="127"/>
      <c r="AB922" s="124"/>
      <c r="AC922" s="114"/>
      <c r="AD922" s="114"/>
      <c r="AE922" s="114"/>
      <c r="AF922" s="114"/>
      <c r="AH922" s="352"/>
      <c r="AI922" s="115"/>
      <c r="AJ922" s="115"/>
      <c r="AK922" s="115"/>
      <c r="AM922" s="643"/>
    </row>
    <row r="923" spans="1:39" ht="12.95" customHeight="1" x14ac:dyDescent="0.15">
      <c r="A923" s="307" t="s">
        <v>1351</v>
      </c>
      <c r="B923" s="527" t="str">
        <f>IF(COUNTIF($A$2:A923,A923)&gt;1,"Doublon","")</f>
        <v>Doublon</v>
      </c>
      <c r="C923" s="115"/>
      <c r="D923" s="127" t="s">
        <v>115</v>
      </c>
      <c r="E923" s="127"/>
      <c r="F923" s="676" t="str">
        <f>MID(A923,SEARCH("",A923)+1,99)</f>
        <v>isaGardner</v>
      </c>
      <c r="G923" s="676"/>
      <c r="H923" s="814" t="str">
        <f>SUBSTITUTE(A923,CHAR(160),CHAR(32))</f>
        <v>LisaGardner</v>
      </c>
      <c r="I923" s="814"/>
      <c r="J923" s="814" t="str">
        <f>TRIM(SUBSTITUTE(CLEAN(Tableau11[[#This Row],[Auteur]]),CHAR(160),CHAR(32)))</f>
        <v>LisaGardner</v>
      </c>
      <c r="K923" s="801" t="str">
        <f>_xlfn.TEXTBEFORE(A923,"")</f>
        <v/>
      </c>
      <c r="L923" s="114"/>
      <c r="M923" s="119"/>
      <c r="N923" s="276" t="s">
        <v>22</v>
      </c>
      <c r="O923" s="282" t="s">
        <v>30</v>
      </c>
      <c r="P923" s="452" t="s">
        <v>1361</v>
      </c>
      <c r="Q923" s="572" t="s">
        <v>85</v>
      </c>
      <c r="R923" s="704" t="s">
        <v>1266</v>
      </c>
      <c r="S923" s="388" t="s">
        <v>25</v>
      </c>
      <c r="T923" s="115"/>
      <c r="U923" s="417"/>
      <c r="V923" s="114"/>
      <c r="W923" s="114"/>
      <c r="X923" s="114"/>
      <c r="Y923" s="114"/>
      <c r="Z923" s="114"/>
      <c r="AA923" s="127"/>
      <c r="AB923" s="124"/>
      <c r="AC923" s="114"/>
      <c r="AD923" s="114"/>
      <c r="AE923" s="114"/>
      <c r="AF923" s="114"/>
      <c r="AH923" s="352"/>
      <c r="AI923" s="115"/>
      <c r="AJ923" s="115"/>
      <c r="AK923" s="115"/>
      <c r="AM923" s="643"/>
    </row>
    <row r="924" spans="1:39" ht="12.95" customHeight="1" x14ac:dyDescent="0.15">
      <c r="A924" s="570" t="s">
        <v>1351</v>
      </c>
      <c r="B924" s="527" t="str">
        <f>IF(COUNTIF($A$2:A924,A924)&gt;1,"Doublon","")</f>
        <v>Doublon</v>
      </c>
      <c r="C924" s="122" t="s">
        <v>20</v>
      </c>
      <c r="D924" s="127" t="s">
        <v>115</v>
      </c>
      <c r="E924" s="127"/>
      <c r="F924" s="676" t="str">
        <f>MID(A924,SEARCH("",A924)+1,99)</f>
        <v>isaGardner</v>
      </c>
      <c r="G924" s="676"/>
      <c r="H924" s="814" t="str">
        <f>SUBSTITUTE(A924,CHAR(160),CHAR(32))</f>
        <v>LisaGardner</v>
      </c>
      <c r="I924" s="814"/>
      <c r="J924" s="814" t="str">
        <f>TRIM(SUBSTITUTE(CLEAN(Tableau11[[#This Row],[Auteur]]),CHAR(160),CHAR(32)))</f>
        <v>LisaGardner</v>
      </c>
      <c r="K924" s="801" t="str">
        <f>_xlfn.TEXTBEFORE(A924,"")</f>
        <v/>
      </c>
      <c r="L924" s="114"/>
      <c r="M924" s="119"/>
      <c r="N924" s="276" t="s">
        <v>22</v>
      </c>
      <c r="O924" s="118"/>
      <c r="P924" s="426" t="s">
        <v>1693</v>
      </c>
      <c r="Q924" s="572" t="s">
        <v>42</v>
      </c>
      <c r="R924" s="704" t="s">
        <v>1266</v>
      </c>
      <c r="S924" s="388" t="s">
        <v>25</v>
      </c>
      <c r="T924" s="285"/>
      <c r="U924" s="417"/>
      <c r="V924" s="114"/>
      <c r="W924" s="114"/>
      <c r="X924" s="114"/>
      <c r="Y924" s="114"/>
      <c r="Z924" s="307" t="s">
        <v>1351</v>
      </c>
      <c r="AA924" s="131" t="s">
        <v>115</v>
      </c>
      <c r="AB924" s="124" t="s">
        <v>20</v>
      </c>
      <c r="AC924" s="114"/>
      <c r="AD924" s="114"/>
      <c r="AE924" s="114"/>
      <c r="AF924" s="114"/>
      <c r="AH924" s="352"/>
      <c r="AI924" s="115"/>
      <c r="AJ924" s="115"/>
      <c r="AK924" s="122" t="s">
        <v>30</v>
      </c>
      <c r="AL924" s="528" t="s">
        <v>20</v>
      </c>
      <c r="AM924" s="643"/>
    </row>
    <row r="925" spans="1:39" ht="12.95" customHeight="1" x14ac:dyDescent="0.15">
      <c r="A925" s="307" t="s">
        <v>1351</v>
      </c>
      <c r="B925" s="527" t="str">
        <f>IF(COUNTIF($A$2:A925,A925)&gt;1,"Doublon","")</f>
        <v>Doublon</v>
      </c>
      <c r="D925" s="127" t="s">
        <v>115</v>
      </c>
      <c r="E925" s="127"/>
      <c r="F925" s="676" t="str">
        <f>MID(A925,SEARCH("",A925)+1,99)</f>
        <v>isaGardner</v>
      </c>
      <c r="G925" s="676"/>
      <c r="H925" s="814" t="str">
        <f>SUBSTITUTE(A925,CHAR(160),CHAR(32))</f>
        <v>LisaGardner</v>
      </c>
      <c r="I925" s="814"/>
      <c r="J925" s="814" t="str">
        <f>TRIM(SUBSTITUTE(CLEAN(Tableau11[[#This Row],[Auteur]]),CHAR(160),CHAR(32)))</f>
        <v>LisaGardner</v>
      </c>
      <c r="K925" s="801" t="str">
        <f>_xlfn.TEXTBEFORE(A925,"")</f>
        <v/>
      </c>
      <c r="M925" s="314" t="s">
        <v>26</v>
      </c>
      <c r="N925" s="276" t="s">
        <v>22</v>
      </c>
      <c r="O925" s="282" t="s">
        <v>30</v>
      </c>
      <c r="P925" s="329" t="s">
        <v>1721</v>
      </c>
      <c r="Q925" s="125" t="s">
        <v>42</v>
      </c>
      <c r="R925" s="704" t="s">
        <v>1266</v>
      </c>
      <c r="S925" s="390" t="s">
        <v>25</v>
      </c>
      <c r="U925" s="291"/>
      <c r="AM925" s="643"/>
    </row>
    <row r="926" spans="1:39" ht="12.95" customHeight="1" x14ac:dyDescent="0.2">
      <c r="A926" s="125" t="s">
        <v>1754</v>
      </c>
      <c r="D926" s="624" t="str">
        <f>RIGHT(A926,LEN(A926)-SEARCH("",A926))</f>
        <v>isaUnger</v>
      </c>
      <c r="E926" s="624"/>
      <c r="F926" s="676" t="str">
        <f>MID(A926,SEARCH("",A926)+1,99)</f>
        <v>isaUnger</v>
      </c>
      <c r="G926" s="676"/>
      <c r="H926" s="814" t="str">
        <f>SUBSTITUTE(A926,CHAR(160),CHAR(32))</f>
        <v>LisaUnger</v>
      </c>
      <c r="I926" s="814"/>
      <c r="J926" s="814" t="str">
        <f>TRIM(SUBSTITUTE(CLEAN(Tableau11[[#This Row],[Auteur]]),CHAR(160),CHAR(32)))</f>
        <v>LisaUnger</v>
      </c>
      <c r="K926" s="624" t="str">
        <f>_xlfn.TEXTBEFORE(A926,"")</f>
        <v/>
      </c>
      <c r="M926" s="119"/>
      <c r="O926" s="118"/>
      <c r="Q926" s="659" t="s">
        <v>1089</v>
      </c>
      <c r="R926" s="707" t="s">
        <v>1060</v>
      </c>
      <c r="S926" s="388" t="s">
        <v>25</v>
      </c>
      <c r="Z926" s="281" t="s">
        <v>1060</v>
      </c>
      <c r="AM926" s="643"/>
    </row>
    <row r="927" spans="1:39" ht="12.95" customHeight="1" x14ac:dyDescent="0.15">
      <c r="A927" s="652" t="s">
        <v>1973</v>
      </c>
      <c r="C927" s="122" t="s">
        <v>20</v>
      </c>
      <c r="D927" s="675" t="s">
        <v>1154</v>
      </c>
      <c r="E927" s="676" t="s">
        <v>1154</v>
      </c>
      <c r="F927" s="676" t="str">
        <f>MID(A927,SEARCH("",A927)+1,99)</f>
        <v>﻿LorenzoLUNAR</v>
      </c>
      <c r="G927" s="676"/>
      <c r="H927" s="814" t="str">
        <f>SUBSTITUTE(A927,CHAR(160),CHAR(32))</f>
        <v>﻿﻿LorenzoLUNAR</v>
      </c>
      <c r="I927" s="814"/>
      <c r="J927" s="814" t="str">
        <f>TRIM(SUBSTITUTE(CLEAN(Tableau11[[#This Row],[Auteur]]),CHAR(160),CHAR(32)))</f>
        <v>﻿﻿LorenzoLUNAR</v>
      </c>
      <c r="K927" s="676" t="str">
        <f>_xlfn.TEXTBEFORE(A927,"")</f>
        <v/>
      </c>
      <c r="Q927" s="667" t="s">
        <v>1118</v>
      </c>
      <c r="R927" s="705" t="s">
        <v>1843</v>
      </c>
      <c r="S927" s="389" t="s">
        <v>189</v>
      </c>
      <c r="AM927" s="643"/>
    </row>
    <row r="928" spans="1:39" ht="12.95" customHeight="1" x14ac:dyDescent="0.15">
      <c r="A928" s="608" t="s">
        <v>1722</v>
      </c>
      <c r="B928" s="527" t="str">
        <f>IF(COUNTIF($A$2:A928,A928)&gt;1,"Doublon","")</f>
        <v/>
      </c>
      <c r="C928" s="125" t="s">
        <v>26</v>
      </c>
      <c r="D928" s="125" t="s">
        <v>845</v>
      </c>
      <c r="F928" s="676" t="str">
        <f>MID(A928,SEARCH("",A928)+1,99)</f>
        <v>ouiseGarcia</v>
      </c>
      <c r="G928" s="676"/>
      <c r="H928" s="814" t="str">
        <f>SUBSTITUTE(A928,CHAR(160),CHAR(32))</f>
        <v>LouiseGarcia</v>
      </c>
      <c r="I928" s="928" t="str">
        <f>SUBSTITUTE(A928,CHAR(160),"")</f>
        <v>LouiseGarcia</v>
      </c>
      <c r="J928" s="929" t="str">
        <f>TRIM(SUBSTITUTE(CLEAN(Tableau11[[#This Row],[Auteur]]),CHAR(160),CHAR(32)))</f>
        <v>LouiseGarcia</v>
      </c>
      <c r="K928" s="125" t="str">
        <f>_xlfn.TEXTBEFORE(A928,"")</f>
        <v/>
      </c>
      <c r="M928" s="119"/>
      <c r="O928" s="118"/>
      <c r="Q928" s="572" t="s">
        <v>42</v>
      </c>
      <c r="R928" s="704" t="s">
        <v>1266</v>
      </c>
      <c r="S928" s="388" t="s">
        <v>25</v>
      </c>
      <c r="T928" s="302" t="s">
        <v>20</v>
      </c>
      <c r="U928" s="291"/>
      <c r="Z928" s="287" t="s">
        <v>1723</v>
      </c>
      <c r="AA928" s="556" t="s">
        <v>845</v>
      </c>
      <c r="AB928" s="124" t="s">
        <v>26</v>
      </c>
      <c r="AE928" s="125" t="s">
        <v>26</v>
      </c>
      <c r="AF928" s="125" t="s">
        <v>26</v>
      </c>
      <c r="AK928" s="555" t="s">
        <v>1447</v>
      </c>
      <c r="AM928" s="643"/>
    </row>
    <row r="929" spans="1:39" ht="12.95" customHeight="1" x14ac:dyDescent="0.15">
      <c r="A929" s="608" t="s">
        <v>1724</v>
      </c>
      <c r="B929" s="527" t="str">
        <f>IF(COUNTIF($A$2:A929,A929)&gt;1,"Doublon","")</f>
        <v/>
      </c>
      <c r="C929" s="122" t="s">
        <v>20</v>
      </c>
      <c r="D929" s="127" t="s">
        <v>607</v>
      </c>
      <c r="E929" s="127"/>
      <c r="F929" s="676" t="str">
        <f>MID(A929,SEARCH("",A929)+1,99)</f>
        <v>ouisePenny</v>
      </c>
      <c r="G929" s="676"/>
      <c r="H929" s="814" t="str">
        <f>SUBSTITUTE(A929,CHAR(160),CHAR(32))</f>
        <v>LouisePenny</v>
      </c>
      <c r="I929" s="814"/>
      <c r="J929" s="814" t="str">
        <f>TRIM(SUBSTITUTE(CLEAN(Tableau11[[#This Row],[Auteur]]),CHAR(160),CHAR(32)))</f>
        <v>LouisePenny</v>
      </c>
      <c r="K929" s="801" t="str">
        <f>_xlfn.TEXTBEFORE(A929,"")</f>
        <v/>
      </c>
      <c r="L929" s="114"/>
      <c r="M929" s="119"/>
      <c r="N929" s="279"/>
      <c r="O929" s="118"/>
      <c r="P929" s="280"/>
      <c r="Q929" s="572" t="s">
        <v>42</v>
      </c>
      <c r="R929" s="704" t="s">
        <v>1266</v>
      </c>
      <c r="S929" s="388" t="s">
        <v>25</v>
      </c>
      <c r="T929" s="115"/>
      <c r="U929" s="129"/>
      <c r="V929" s="114"/>
      <c r="W929" s="114"/>
      <c r="X929" s="114"/>
      <c r="Y929" s="114"/>
      <c r="Z929" s="287"/>
      <c r="AA929" s="131"/>
      <c r="AB929" s="124"/>
      <c r="AC929" s="114"/>
      <c r="AD929" s="114"/>
      <c r="AE929" s="114"/>
      <c r="AF929" s="114"/>
      <c r="AH929" s="352"/>
      <c r="AI929" s="115"/>
      <c r="AJ929" s="115"/>
      <c r="AK929" s="115"/>
      <c r="AM929" s="643"/>
    </row>
    <row r="930" spans="1:39" ht="12.95" customHeight="1" x14ac:dyDescent="0.15">
      <c r="A930" s="125" t="s">
        <v>1724</v>
      </c>
      <c r="C930" s="115" t="s">
        <v>20</v>
      </c>
      <c r="F930" s="676" t="str">
        <f>MID(A930,SEARCH("",A930)+1,99)</f>
        <v>ouisePenny</v>
      </c>
      <c r="G930" s="676"/>
      <c r="H930" s="814" t="str">
        <f>SUBSTITUTE(A930,CHAR(160),CHAR(32))</f>
        <v>LouisePenny</v>
      </c>
      <c r="I930" s="814"/>
      <c r="J930" s="814" t="str">
        <f>TRIM(SUBSTITUTE(CLEAN(Tableau11[[#This Row],[Auteur]]),CHAR(160),CHAR(32)))</f>
        <v>LouisePenny</v>
      </c>
      <c r="K930" s="125" t="str">
        <f>_xlfn.TEXTBEFORE(A930,"")</f>
        <v/>
      </c>
      <c r="Q930" s="572" t="s">
        <v>806</v>
      </c>
      <c r="R930" s="705" t="s">
        <v>1266</v>
      </c>
      <c r="S930" s="388" t="s">
        <v>25</v>
      </c>
      <c r="AM930" s="643"/>
    </row>
    <row r="931" spans="1:39" ht="12.95" customHeight="1" x14ac:dyDescent="0.15">
      <c r="A931" s="730" t="s">
        <v>1816</v>
      </c>
      <c r="C931" s="115" t="s">
        <v>20</v>
      </c>
      <c r="F931" s="676" t="str">
        <f>MID(A931,SEARCH("",A931)+1,99)</f>
        <v>ucBaranger</v>
      </c>
      <c r="G931" s="676"/>
      <c r="H931" s="814" t="str">
        <f>SUBSTITUTE(A931,CHAR(160),CHAR(32))</f>
        <v>LucBaranger</v>
      </c>
      <c r="I931" s="814"/>
      <c r="J931" s="814" t="str">
        <f>TRIM(SUBSTITUTE(CLEAN(Tableau11[[#This Row],[Auteur]]),CHAR(160),CHAR(32)))</f>
        <v>LucBaranger</v>
      </c>
      <c r="K931" s="125" t="str">
        <f>_xlfn.TEXTBEFORE(A931,"")</f>
        <v/>
      </c>
      <c r="Q931" s="125" t="s">
        <v>1806</v>
      </c>
      <c r="R931" s="705" t="s">
        <v>1266</v>
      </c>
      <c r="S931" s="398" t="s">
        <v>189</v>
      </c>
      <c r="AM931" s="643"/>
    </row>
    <row r="932" spans="1:39" ht="12.95" customHeight="1" x14ac:dyDescent="0.15">
      <c r="A932" s="501" t="s">
        <v>2626</v>
      </c>
      <c r="B932" s="527" t="str">
        <f>IF(COUNTIF($A$2:A932,A932)&gt;1,"Doublon","")</f>
        <v/>
      </c>
      <c r="C932" s="122" t="s">
        <v>20</v>
      </c>
      <c r="D932" s="127" t="s">
        <v>537</v>
      </c>
      <c r="E932" s="127"/>
      <c r="F932" s="676" t="str">
        <f>MID(A932,SEARCH("",A932)+1,99)</f>
        <v>ucChomarat</v>
      </c>
      <c r="G932" s="676"/>
      <c r="H932" s="814" t="str">
        <f>SUBSTITUTE(A932,CHAR(160),CHAR(32))</f>
        <v>LucChomarat</v>
      </c>
      <c r="I932" s="814"/>
      <c r="J932" s="814" t="str">
        <f>TRIM(SUBSTITUTE(CLEAN(Tableau11[[#This Row],[Auteur]]),CHAR(160),CHAR(32)))</f>
        <v>LucChomarat</v>
      </c>
      <c r="K932" s="801" t="str">
        <f>_xlfn.TEXTBEFORE(A932,"")</f>
        <v/>
      </c>
      <c r="L932" s="116" t="s">
        <v>20</v>
      </c>
      <c r="M932" s="121" t="s">
        <v>20</v>
      </c>
      <c r="N932" s="276" t="s">
        <v>22</v>
      </c>
      <c r="O932" s="118" t="s">
        <v>30</v>
      </c>
      <c r="P932" s="452" t="s">
        <v>2627</v>
      </c>
      <c r="Q932" s="572" t="s">
        <v>82</v>
      </c>
      <c r="R932" s="704" t="s">
        <v>2409</v>
      </c>
      <c r="S932" s="389" t="s">
        <v>189</v>
      </c>
      <c r="T932" s="115"/>
      <c r="U932" s="417"/>
      <c r="V932" s="114"/>
      <c r="W932" s="114"/>
      <c r="X932" s="114"/>
      <c r="Y932" s="114"/>
      <c r="Z932" s="501" t="s">
        <v>2626</v>
      </c>
      <c r="AA932" s="131" t="s">
        <v>537</v>
      </c>
      <c r="AB932" s="124"/>
      <c r="AC932" s="114"/>
      <c r="AD932" s="114"/>
      <c r="AE932" s="114"/>
      <c r="AF932" s="114"/>
      <c r="AH932" s="352"/>
      <c r="AI932" s="115"/>
      <c r="AJ932" s="115"/>
      <c r="AK932" s="115"/>
      <c r="AM932" s="643"/>
    </row>
    <row r="933" spans="1:39" ht="12.95" customHeight="1" x14ac:dyDescent="0.2">
      <c r="A933" s="232" t="s">
        <v>2970</v>
      </c>
      <c r="C933" s="122" t="s">
        <v>20</v>
      </c>
      <c r="F933" s="676" t="str">
        <f>MID(A933,SEARCH("",A933)+1,99)</f>
        <v>uisMonteroManglano</v>
      </c>
      <c r="G933" s="676"/>
      <c r="H933" s="814" t="str">
        <f>SUBSTITUTE(A933,CHAR(160),CHAR(32))</f>
        <v>LuisMonteroManglano</v>
      </c>
      <c r="I933" s="814"/>
      <c r="J933" s="814" t="str">
        <f>TRIM(SUBSTITUTE(CLEAN(Tableau11[[#This Row],[Auteur]]),CHAR(160),CHAR(32)))</f>
        <v>LuisMonteroManglano</v>
      </c>
      <c r="K933" s="125" t="str">
        <f>_xlfn.TEXTBEFORE(A933,"")</f>
        <v/>
      </c>
      <c r="M933" s="119"/>
      <c r="O933" s="118"/>
      <c r="P933" s="652" t="s">
        <v>2971</v>
      </c>
      <c r="Q933" s="127" t="s">
        <v>67</v>
      </c>
      <c r="S933" s="389" t="s">
        <v>189</v>
      </c>
      <c r="U933" s="291"/>
      <c r="AA933" s="655" t="str">
        <f>RIGHT(A933,LEN(A933)-SEARCH("",A933))</f>
        <v>uisMonteroManglano</v>
      </c>
      <c r="AM933" s="643"/>
    </row>
    <row r="934" spans="1:39" ht="12.95" customHeight="1" x14ac:dyDescent="0.15">
      <c r="A934" s="692" t="s">
        <v>1953</v>
      </c>
      <c r="C934" s="122" t="s">
        <v>20</v>
      </c>
      <c r="D934" s="675" t="s">
        <v>1155</v>
      </c>
      <c r="E934" s="676" t="s">
        <v>1155</v>
      </c>
      <c r="F934" s="676" t="str">
        <f>MID(A934,SEARCH("",A934)+1,99)</f>
        <v>﻿LuisSEPULVEDA</v>
      </c>
      <c r="G934" s="676"/>
      <c r="H934" s="814" t="str">
        <f>SUBSTITUTE(A934,CHAR(160),CHAR(32))</f>
        <v>﻿﻿LuisSEPULVEDA</v>
      </c>
      <c r="I934" s="814"/>
      <c r="J934" s="814" t="str">
        <f>TRIM(SUBSTITUTE(CLEAN(Tableau11[[#This Row],[Auteur]]),CHAR(160),CHAR(32)))</f>
        <v>﻿﻿LuisSEPULVEDA</v>
      </c>
      <c r="K934" s="676" t="str">
        <f>_xlfn.TEXTBEFORE(A934,"")</f>
        <v/>
      </c>
      <c r="M934" s="119"/>
      <c r="O934" s="118"/>
      <c r="Q934" s="702" t="s">
        <v>962</v>
      </c>
      <c r="R934" s="705" t="s">
        <v>1843</v>
      </c>
      <c r="S934" s="389" t="s">
        <v>189</v>
      </c>
      <c r="AM934" s="643"/>
    </row>
    <row r="935" spans="1:39" ht="12.95" customHeight="1" x14ac:dyDescent="0.15">
      <c r="A935" s="614" t="s">
        <v>2628</v>
      </c>
      <c r="B935" s="527" t="str">
        <f>IF(COUNTIF($A$2:A935,A935)&gt;1,"Doublon","")</f>
        <v/>
      </c>
      <c r="C935" s="122" t="s">
        <v>20</v>
      </c>
      <c r="D935" s="127" t="s">
        <v>382</v>
      </c>
      <c r="E935" s="127"/>
      <c r="F935" s="676" t="str">
        <f>MID(A935,SEARCH("",A935)+1,99)</f>
        <v>uisSepúlveda</v>
      </c>
      <c r="G935" s="676"/>
      <c r="H935" s="814" t="str">
        <f>SUBSTITUTE(A935,CHAR(160),CHAR(32))</f>
        <v>LuisSepúlveda</v>
      </c>
      <c r="I935" s="814"/>
      <c r="J935" s="814" t="str">
        <f>TRIM(SUBSTITUTE(CLEAN(Tableau11[[#This Row],[Auteur]]),CHAR(160),CHAR(32)))</f>
        <v>LuisSepúlveda</v>
      </c>
      <c r="K935" s="801" t="str">
        <f>_xlfn.TEXTBEFORE(A935,"")</f>
        <v/>
      </c>
      <c r="L935" s="114"/>
      <c r="M935" s="119"/>
      <c r="N935" s="279"/>
      <c r="O935" s="118"/>
      <c r="P935" s="294"/>
      <c r="Q935" s="572" t="s">
        <v>47</v>
      </c>
      <c r="R935" s="704" t="s">
        <v>2409</v>
      </c>
      <c r="S935" s="389" t="s">
        <v>189</v>
      </c>
      <c r="T935" s="115"/>
      <c r="U935" s="129"/>
      <c r="V935" s="114"/>
      <c r="W935" s="114"/>
      <c r="X935" s="114"/>
      <c r="Y935" s="114"/>
      <c r="Z935" s="284" t="s">
        <v>2065</v>
      </c>
      <c r="AA935" s="131" t="s">
        <v>382</v>
      </c>
      <c r="AB935" s="124"/>
      <c r="AC935" s="114"/>
      <c r="AD935" s="114"/>
      <c r="AE935" s="114"/>
      <c r="AF935" s="114"/>
      <c r="AH935" s="352"/>
      <c r="AI935" s="115"/>
      <c r="AJ935" s="115"/>
      <c r="AK935" s="115"/>
      <c r="AM935" s="643"/>
    </row>
    <row r="936" spans="1:39" ht="12.95" customHeight="1" x14ac:dyDescent="0.2">
      <c r="A936" s="614" t="s">
        <v>1954</v>
      </c>
      <c r="C936" s="122" t="s">
        <v>20</v>
      </c>
      <c r="D936" s="624" t="str">
        <f>RIGHT(A936,LEN(A936)-SEARCH("",A936))</f>
        <v>uiz-AlfredoGarcia-Roza</v>
      </c>
      <c r="E936" s="624"/>
      <c r="F936" s="676" t="str">
        <f>MID(A936,SEARCH("",A936)+1,99)</f>
        <v>uiz-AlfredoGarcia-Roza</v>
      </c>
      <c r="G936" s="676"/>
      <c r="H936" s="814" t="str">
        <f>SUBSTITUTE(A936,CHAR(160),CHAR(32))</f>
        <v>Luiz-AlfredoGarcia-Roza</v>
      </c>
      <c r="I936" s="814"/>
      <c r="J936" s="814" t="str">
        <f>TRIM(SUBSTITUTE(CLEAN(Tableau11[[#This Row],[Auteur]]),CHAR(160),CHAR(32)))</f>
        <v>Luiz-AlfredoGarcia-Roza</v>
      </c>
      <c r="K936" s="624" t="str">
        <f>_xlfn.TEXTBEFORE(A936,"")</f>
        <v/>
      </c>
      <c r="M936" s="119"/>
      <c r="O936" s="118"/>
      <c r="Q936" s="702" t="s">
        <v>962</v>
      </c>
      <c r="R936" s="705" t="s">
        <v>1843</v>
      </c>
      <c r="S936" s="389" t="s">
        <v>189</v>
      </c>
      <c r="Z936" s="626"/>
      <c r="AM936" s="643"/>
    </row>
    <row r="937" spans="1:39" ht="12.95" customHeight="1" x14ac:dyDescent="0.15">
      <c r="A937" s="652" t="s">
        <v>1934</v>
      </c>
      <c r="C937" s="122" t="s">
        <v>20</v>
      </c>
      <c r="D937" s="675" t="s">
        <v>1179</v>
      </c>
      <c r="E937" s="676" t="s">
        <v>1935</v>
      </c>
      <c r="F937" s="676" t="str">
        <f>MID(A937,SEARCH("",A937)+1,99)</f>
        <v>﻿LuizAlfredoGARCIA-ROZA</v>
      </c>
      <c r="G937" s="676"/>
      <c r="H937" s="814" t="str">
        <f>SUBSTITUTE(A937,CHAR(160),CHAR(32))</f>
        <v>﻿﻿LuizAlfredoGARCIA-ROZA</v>
      </c>
      <c r="I937" s="814"/>
      <c r="J937" s="814" t="str">
        <f>TRIM(SUBSTITUTE(CLEAN(Tableau11[[#This Row],[Auteur]]),CHAR(160),CHAR(32)))</f>
        <v>﻿﻿LuizAlfredoGARCIA-ROZA</v>
      </c>
      <c r="K937" s="676" t="str">
        <f>_xlfn.TEXTBEFORE(A937,"")</f>
        <v/>
      </c>
      <c r="M937" s="119"/>
      <c r="O937" s="118"/>
      <c r="Q937" s="125" t="s">
        <v>860</v>
      </c>
      <c r="R937" s="705" t="s">
        <v>1843</v>
      </c>
      <c r="S937" s="389" t="s">
        <v>189</v>
      </c>
      <c r="AM937" s="643"/>
    </row>
    <row r="938" spans="1:39" ht="12.95" customHeight="1" x14ac:dyDescent="0.15">
      <c r="A938" s="284" t="s">
        <v>2306</v>
      </c>
      <c r="B938" s="527" t="str">
        <f>IF(COUNTIF($A$2:A938,A938)&gt;1,"Doublon","")</f>
        <v/>
      </c>
      <c r="C938" s="122" t="s">
        <v>20</v>
      </c>
      <c r="D938" s="125" t="s">
        <v>880</v>
      </c>
      <c r="F938" s="676" t="str">
        <f>MID(A938,SEARCH("",A938)+1,99)</f>
        <v>ajSjöwall</v>
      </c>
      <c r="G938" s="676"/>
      <c r="H938" s="814" t="str">
        <f>SUBSTITUTE(A938,CHAR(160),CHAR(32))</f>
        <v>MajSjöwall</v>
      </c>
      <c r="I938" s="814"/>
      <c r="J938" s="814" t="str">
        <f>TRIM(SUBSTITUTE(CLEAN(Tableau11[[#This Row],[Auteur]]),CHAR(160),CHAR(32)))</f>
        <v>MajSjöwall</v>
      </c>
      <c r="K938" s="125" t="str">
        <f>_xlfn.TEXTBEFORE(A938,"")</f>
        <v/>
      </c>
      <c r="M938" s="119"/>
      <c r="O938" s="118"/>
      <c r="Q938" s="572" t="s">
        <v>805</v>
      </c>
      <c r="R938" s="706" t="s">
        <v>913</v>
      </c>
      <c r="S938" s="388" t="s">
        <v>25</v>
      </c>
      <c r="T938" s="299"/>
      <c r="U938" s="129"/>
      <c r="Z938" s="125" t="s">
        <v>2306</v>
      </c>
      <c r="AA938" s="125" t="s">
        <v>880</v>
      </c>
      <c r="AB938" s="124"/>
      <c r="AM938" s="643" t="s">
        <v>26</v>
      </c>
    </row>
    <row r="939" spans="1:39" ht="12.95" customHeight="1" x14ac:dyDescent="0.2">
      <c r="A939" s="284" t="s">
        <v>2864</v>
      </c>
      <c r="D939" s="624" t="str">
        <f>RIGHT(A939,LEN(A939)-SEARCH("",A939))</f>
        <v>arcelloFois</v>
      </c>
      <c r="E939" s="624"/>
      <c r="F939" s="676" t="str">
        <f>MID(A939,SEARCH("",A939)+1,99)</f>
        <v>arcelloFois</v>
      </c>
      <c r="G939" s="676"/>
      <c r="H939" s="814" t="str">
        <f>SUBSTITUTE(A939,CHAR(160),CHAR(32))</f>
        <v>MarcelloFois</v>
      </c>
      <c r="I939" s="814"/>
      <c r="J939" s="814" t="str">
        <f>TRIM(SUBSTITUTE(CLEAN(Tableau11[[#This Row],[Auteur]]),CHAR(160),CHAR(32)))</f>
        <v>MarcelloFois</v>
      </c>
      <c r="K939" s="624" t="str">
        <f>_xlfn.TEXTBEFORE(A939,"")</f>
        <v/>
      </c>
      <c r="M939" s="119"/>
      <c r="O939" s="118"/>
      <c r="Q939" s="629" t="s">
        <v>188</v>
      </c>
      <c r="R939" s="707" t="s">
        <v>915</v>
      </c>
      <c r="S939" s="389" t="s">
        <v>189</v>
      </c>
      <c r="Z939" s="629"/>
      <c r="AM939" s="643"/>
    </row>
    <row r="940" spans="1:39" ht="12.95" customHeight="1" x14ac:dyDescent="0.15">
      <c r="A940" s="283" t="s">
        <v>2868</v>
      </c>
      <c r="B940" s="527" t="str">
        <f>IF(COUNTIF($A$2:A940,A940)&gt;1,"Doublon","")</f>
        <v/>
      </c>
      <c r="C940" s="122" t="s">
        <v>20</v>
      </c>
      <c r="D940" s="127" t="s">
        <v>770</v>
      </c>
      <c r="E940" s="127"/>
      <c r="F940" s="676" t="str">
        <f>MID(A940,SEARCH("",A940)+1,99)</f>
        <v>arcelloSimoni</v>
      </c>
      <c r="G940" s="676"/>
      <c r="H940" s="814" t="str">
        <f>SUBSTITUTE(A940,CHAR(160),CHAR(32))</f>
        <v>MarcelloSimoni</v>
      </c>
      <c r="I940" s="814"/>
      <c r="J940" s="814" t="str">
        <f>TRIM(SUBSTITUTE(CLEAN(Tableau11[[#This Row],[Auteur]]),CHAR(160),CHAR(32)))</f>
        <v>MarcelloSimoni</v>
      </c>
      <c r="K940" s="801" t="str">
        <f>_xlfn.TEXTBEFORE(A940,"")</f>
        <v/>
      </c>
      <c r="L940" s="122"/>
      <c r="M940" s="300"/>
      <c r="N940" s="395"/>
      <c r="O940" s="282"/>
      <c r="P940" s="327" t="s">
        <v>2869</v>
      </c>
      <c r="Q940" s="127" t="s">
        <v>188</v>
      </c>
      <c r="R940" s="704" t="s">
        <v>915</v>
      </c>
      <c r="S940" s="389" t="s">
        <v>189</v>
      </c>
      <c r="T940" s="302" t="s">
        <v>20</v>
      </c>
      <c r="U940" s="291"/>
      <c r="V940" s="115"/>
      <c r="W940" s="115"/>
      <c r="X940" s="115"/>
      <c r="Y940" s="115"/>
      <c r="Z940" s="283" t="s">
        <v>2868</v>
      </c>
      <c r="AA940" s="131" t="s">
        <v>819</v>
      </c>
      <c r="AB940" s="124"/>
      <c r="AC940" s="116" t="s">
        <v>26</v>
      </c>
      <c r="AD940" s="116"/>
      <c r="AE940" s="116"/>
      <c r="AF940" s="116" t="s">
        <v>26</v>
      </c>
      <c r="AH940" s="352"/>
      <c r="AI940" s="115"/>
      <c r="AJ940" s="115"/>
      <c r="AK940" s="115"/>
      <c r="AM940" s="643"/>
    </row>
    <row r="941" spans="1:39" ht="16.350000000000001" customHeight="1" x14ac:dyDescent="0.15">
      <c r="A941" s="283" t="s">
        <v>2868</v>
      </c>
      <c r="B941" s="527" t="str">
        <f>IF(COUNTIF($A$2:A941,A941)&gt;1,"Doublon","")</f>
        <v>Doublon</v>
      </c>
      <c r="C941" s="122"/>
      <c r="D941" s="127" t="s">
        <v>770</v>
      </c>
      <c r="E941" s="127"/>
      <c r="F941" s="676" t="str">
        <f>MID(A941,SEARCH("",A941)+1,99)</f>
        <v>arcelloSimoni</v>
      </c>
      <c r="G941" s="676"/>
      <c r="H941" s="814" t="str">
        <f>SUBSTITUTE(A941,CHAR(160),CHAR(32))</f>
        <v>MarcelloSimoni</v>
      </c>
      <c r="I941" s="814"/>
      <c r="J941" s="814" t="str">
        <f>TRIM(SUBSTITUTE(CLEAN(Tableau11[[#This Row],[Auteur]]),CHAR(160),CHAR(32)))</f>
        <v>MarcelloSimoni</v>
      </c>
      <c r="K941" s="801" t="str">
        <f>_xlfn.TEXTBEFORE(A941,"")</f>
        <v/>
      </c>
      <c r="L941" s="122"/>
      <c r="M941" s="300"/>
      <c r="N941" s="395"/>
      <c r="O941" s="282"/>
      <c r="P941" s="327" t="s">
        <v>2870</v>
      </c>
      <c r="Q941" s="127" t="s">
        <v>188</v>
      </c>
      <c r="R941" s="704" t="s">
        <v>915</v>
      </c>
      <c r="S941" s="389" t="s">
        <v>189</v>
      </c>
      <c r="T941" s="302" t="s">
        <v>20</v>
      </c>
      <c r="U941" s="291"/>
      <c r="V941" s="115"/>
      <c r="W941" s="115"/>
      <c r="X941" s="115"/>
      <c r="Y941" s="115"/>
      <c r="Z941" s="283"/>
      <c r="AA941" s="131"/>
      <c r="AB941" s="124"/>
      <c r="AC941" s="116" t="s">
        <v>26</v>
      </c>
      <c r="AD941" s="116"/>
      <c r="AE941" s="116"/>
      <c r="AF941" s="116" t="s">
        <v>26</v>
      </c>
      <c r="AH941" s="352"/>
      <c r="AI941" s="115"/>
      <c r="AJ941" s="115"/>
      <c r="AK941" s="115"/>
      <c r="AM941" s="643"/>
    </row>
    <row r="942" spans="1:39" ht="12.95" customHeight="1" x14ac:dyDescent="0.2">
      <c r="A942" s="614" t="s">
        <v>1912</v>
      </c>
      <c r="C942" s="122" t="s">
        <v>20</v>
      </c>
      <c r="D942" s="624" t="str">
        <f>RIGHT(A942,LEN(A942)-SEARCH("",A942))</f>
        <v>arcElsberg</v>
      </c>
      <c r="E942" s="624"/>
      <c r="F942" s="676" t="str">
        <f>MID(A942,SEARCH("",A942)+1,99)</f>
        <v>arcElsberg</v>
      </c>
      <c r="G942" s="676"/>
      <c r="H942" s="814" t="str">
        <f>SUBSTITUTE(A942,CHAR(160),CHAR(32))</f>
        <v>MarcElsberg</v>
      </c>
      <c r="I942" s="814"/>
      <c r="J942" s="814" t="str">
        <f>TRIM(SUBSTITUTE(CLEAN(Tableau11[[#This Row],[Auteur]]),CHAR(160),CHAR(32)))</f>
        <v>MarcElsberg</v>
      </c>
      <c r="K942" s="624" t="str">
        <f>_xlfn.TEXTBEFORE(A942,"")</f>
        <v/>
      </c>
      <c r="M942" s="119"/>
      <c r="O942" s="118"/>
      <c r="Q942" s="659" t="s">
        <v>1089</v>
      </c>
      <c r="R942" s="705" t="s">
        <v>1843</v>
      </c>
      <c r="S942" s="389" t="s">
        <v>189</v>
      </c>
      <c r="Z942" s="598"/>
      <c r="AM942" s="643"/>
    </row>
    <row r="943" spans="1:39" ht="12.95" customHeight="1" x14ac:dyDescent="0.2">
      <c r="A943" s="652" t="s">
        <v>1882</v>
      </c>
      <c r="C943" s="122" t="s">
        <v>20</v>
      </c>
      <c r="D943" s="624" t="s">
        <v>1098</v>
      </c>
      <c r="E943" s="624"/>
      <c r="F943" s="676" t="str">
        <f>MID(A943,SEARCH("",A943)+1,99)</f>
        <v>﻿MarcoDENEVI</v>
      </c>
      <c r="G943" s="676"/>
      <c r="H943" s="814" t="str">
        <f>SUBSTITUTE(A943,CHAR(160),CHAR(32))</f>
        <v>﻿﻿MarcoDENEVI</v>
      </c>
      <c r="I943" s="814"/>
      <c r="J943" s="814" t="str">
        <f>TRIM(SUBSTITUTE(CLEAN(Tableau11[[#This Row],[Auteur]]),CHAR(160),CHAR(32)))</f>
        <v>﻿﻿MarcoDENEVI</v>
      </c>
      <c r="K943" s="624" t="str">
        <f>_xlfn.TEXTBEFORE(A943,"")</f>
        <v/>
      </c>
      <c r="M943" s="119"/>
      <c r="O943" s="118"/>
      <c r="P943" s="125" t="s">
        <v>1883</v>
      </c>
      <c r="Q943" s="634" t="s">
        <v>275</v>
      </c>
      <c r="R943" s="705" t="s">
        <v>1843</v>
      </c>
      <c r="S943" s="389" t="s">
        <v>189</v>
      </c>
      <c r="AM943" s="643"/>
    </row>
    <row r="944" spans="1:39" ht="12.95" customHeight="1" x14ac:dyDescent="0.15">
      <c r="A944" s="297" t="s">
        <v>2629</v>
      </c>
      <c r="B944" s="527" t="str">
        <f>IF(COUNTIF($A$2:A944,A944)&gt;1,"Doublon","")</f>
        <v/>
      </c>
      <c r="C944" s="122" t="s">
        <v>20</v>
      </c>
      <c r="D944" s="127" t="s">
        <v>539</v>
      </c>
      <c r="E944" s="127"/>
      <c r="F944" s="676" t="str">
        <f>MID(A944,SEARCH("",A944)+1,99)</f>
        <v>arcusMalte</v>
      </c>
      <c r="G944" s="676"/>
      <c r="H944" s="814" t="str">
        <f>SUBSTITUTE(A944,CHAR(160),CHAR(32))</f>
        <v>MarcusMalte</v>
      </c>
      <c r="I944" s="814"/>
      <c r="J944" s="814" t="str">
        <f>TRIM(SUBSTITUTE(CLEAN(Tableau11[[#This Row],[Auteur]]),CHAR(160),CHAR(32)))</f>
        <v>MarcusMalte</v>
      </c>
      <c r="K944" s="801" t="str">
        <f>_xlfn.TEXTBEFORE(A944,"")</f>
        <v/>
      </c>
      <c r="L944" s="114"/>
      <c r="M944" s="119"/>
      <c r="N944" s="279"/>
      <c r="O944" s="118"/>
      <c r="P944" s="294" t="s">
        <v>2630</v>
      </c>
      <c r="Q944" s="572" t="s">
        <v>47</v>
      </c>
      <c r="R944" s="704" t="s">
        <v>2409</v>
      </c>
      <c r="S944" s="389" t="s">
        <v>189</v>
      </c>
      <c r="T944" s="115"/>
      <c r="U944" s="129"/>
      <c r="V944" s="114"/>
      <c r="W944" s="114"/>
      <c r="X944" s="114"/>
      <c r="Y944" s="114"/>
      <c r="Z944" s="297" t="s">
        <v>2629</v>
      </c>
      <c r="AA944" s="131" t="s">
        <v>539</v>
      </c>
      <c r="AB944" s="124"/>
      <c r="AC944" s="114"/>
      <c r="AD944" s="114"/>
      <c r="AE944" s="114"/>
      <c r="AF944" s="114"/>
      <c r="AH944" s="352"/>
      <c r="AI944" s="115"/>
      <c r="AJ944" s="115"/>
      <c r="AK944" s="115"/>
      <c r="AM944" s="643"/>
    </row>
    <row r="945" spans="1:39" ht="12.95" customHeight="1" x14ac:dyDescent="0.15">
      <c r="A945" s="730" t="s">
        <v>1794</v>
      </c>
      <c r="C945" s="115" t="s">
        <v>20</v>
      </c>
      <c r="F945" s="676" t="str">
        <f>MID(A945,SEARCH("",A945)+1,99)</f>
        <v>argaretAtwood</v>
      </c>
      <c r="G945" s="676"/>
      <c r="H945" s="814" t="str">
        <f>SUBSTITUTE(A945,CHAR(160),CHAR(32))</f>
        <v>MargaretAtwood</v>
      </c>
      <c r="I945" s="814"/>
      <c r="J945" s="814" t="str">
        <f>TRIM(SUBSTITUTE(CLEAN(Tableau11[[#This Row],[Auteur]]),CHAR(160),CHAR(32)))</f>
        <v>MargaretAtwood</v>
      </c>
      <c r="K945" s="125" t="str">
        <f>_xlfn.TEXTBEFORE(A945,"")</f>
        <v/>
      </c>
      <c r="Q945" s="125" t="s">
        <v>426</v>
      </c>
      <c r="R945" s="705" t="s">
        <v>1266</v>
      </c>
      <c r="S945" s="398" t="s">
        <v>189</v>
      </c>
      <c r="AM945" s="643"/>
    </row>
    <row r="946" spans="1:39" ht="12.95" customHeight="1" x14ac:dyDescent="0.15">
      <c r="A946" s="730" t="s">
        <v>1827</v>
      </c>
      <c r="B946" s="527" t="str">
        <f>IF(COUNTIF($A$2:A946,A946)&gt;1,"Doublon","")</f>
        <v/>
      </c>
      <c r="C946" s="122" t="s">
        <v>20</v>
      </c>
      <c r="D946" s="127" t="s">
        <v>123</v>
      </c>
      <c r="E946" s="127"/>
      <c r="F946" s="676" t="str">
        <f>MID(A946,SEARCH("",A946)+1,99)</f>
        <v>argaretMillar</v>
      </c>
      <c r="G946" s="676"/>
      <c r="H946" s="814" t="str">
        <f>SUBSTITUTE(A946,CHAR(160),CHAR(32))</f>
        <v>MargaretMillar</v>
      </c>
      <c r="I946" s="814"/>
      <c r="J946" s="814" t="str">
        <f>TRIM(SUBSTITUTE(CLEAN(Tableau11[[#This Row],[Auteur]]),CHAR(160),CHAR(32)))</f>
        <v>MargaretMillar</v>
      </c>
      <c r="K946" s="801" t="str">
        <f>_xlfn.TEXTBEFORE(A946,"")</f>
        <v/>
      </c>
      <c r="L946" s="122" t="s">
        <v>26</v>
      </c>
      <c r="M946" s="119"/>
      <c r="N946" s="290" t="s">
        <v>22</v>
      </c>
      <c r="O946" s="118"/>
      <c r="P946" s="121" t="s">
        <v>1828</v>
      </c>
      <c r="Q946" s="572" t="s">
        <v>806</v>
      </c>
      <c r="R946" s="705" t="s">
        <v>1266</v>
      </c>
      <c r="S946" s="388" t="s">
        <v>25</v>
      </c>
      <c r="T946" s="115"/>
      <c r="U946" s="291"/>
      <c r="V946" s="115"/>
      <c r="W946" s="115"/>
      <c r="X946" s="115"/>
      <c r="Y946" s="115"/>
      <c r="Z946" s="232" t="s">
        <v>1827</v>
      </c>
      <c r="AA946" s="293" t="s">
        <v>123</v>
      </c>
      <c r="AB946" s="124"/>
      <c r="AC946" s="115"/>
      <c r="AD946" s="115"/>
      <c r="AE946" s="115"/>
      <c r="AF946" s="115"/>
      <c r="AH946" s="352"/>
      <c r="AI946" s="115"/>
      <c r="AJ946" s="115"/>
      <c r="AK946" s="115"/>
      <c r="AM946" s="643"/>
    </row>
    <row r="947" spans="1:39" ht="12.95" customHeight="1" x14ac:dyDescent="0.15">
      <c r="A947" s="125" t="s">
        <v>1261</v>
      </c>
      <c r="B947" s="527" t="str">
        <f>IF(COUNTIF($A$2:A947,A947)&gt;1,"Doublon","")</f>
        <v/>
      </c>
      <c r="C947" s="122" t="s">
        <v>20</v>
      </c>
      <c r="D947" s="125" t="s">
        <v>409</v>
      </c>
      <c r="F947" s="676" t="str">
        <f>MID(A947,SEARCH("",A947)+1,99)</f>
        <v>argieOrford</v>
      </c>
      <c r="G947" s="676"/>
      <c r="H947" s="814" t="str">
        <f>SUBSTITUTE(A947,CHAR(160),CHAR(32))</f>
        <v>MargieOrford</v>
      </c>
      <c r="I947" s="814"/>
      <c r="J947" s="814" t="str">
        <f>TRIM(SUBSTITUTE(CLEAN(Tableau11[[#This Row],[Auteur]]),CHAR(160),CHAR(32)))</f>
        <v>MargieOrford</v>
      </c>
      <c r="K947" s="125" t="str">
        <f>_xlfn.TEXTBEFORE(A947,"")</f>
        <v/>
      </c>
      <c r="L947" s="162" t="s">
        <v>26</v>
      </c>
      <c r="M947" s="119"/>
      <c r="N947" s="162" t="s">
        <v>22</v>
      </c>
      <c r="O947" s="118"/>
      <c r="Q947" s="572" t="s">
        <v>28</v>
      </c>
      <c r="R947" s="706" t="s">
        <v>2113</v>
      </c>
      <c r="S947" s="388" t="s">
        <v>25</v>
      </c>
      <c r="T947" s="299"/>
      <c r="U947" s="291"/>
      <c r="Z947" s="162"/>
      <c r="AA947" s="125"/>
      <c r="AB947" s="124"/>
      <c r="AF947" s="116" t="s">
        <v>26</v>
      </c>
      <c r="AH947" s="352"/>
      <c r="AM947" s="643"/>
    </row>
    <row r="948" spans="1:39" ht="12.95" customHeight="1" x14ac:dyDescent="0.15">
      <c r="A948" s="608" t="s">
        <v>1725</v>
      </c>
      <c r="B948" s="527" t="str">
        <f>IF(COUNTIF($A$2:A948,A948)&gt;1,"Doublon","")</f>
        <v/>
      </c>
      <c r="C948" s="122" t="s">
        <v>20</v>
      </c>
      <c r="D948" s="127" t="s">
        <v>646</v>
      </c>
      <c r="E948" s="127"/>
      <c r="F948" s="676" t="str">
        <f>MID(A948,SEARCH("",A948)+1,99)</f>
        <v>ariaPobletewChili</v>
      </c>
      <c r="G948" s="676"/>
      <c r="H948" s="814" t="str">
        <f>SUBSTITUTE(A948,CHAR(160),CHAR(32))</f>
        <v>MariaPobletewChili</v>
      </c>
      <c r="I948" s="814"/>
      <c r="J948" s="814" t="str">
        <f>TRIM(SUBSTITUTE(CLEAN(Tableau11[[#This Row],[Auteur]]),CHAR(160),CHAR(32)))</f>
        <v>MariaPobletewChili</v>
      </c>
      <c r="K948" s="801" t="str">
        <f>_xlfn.TEXTBEFORE(A948,"")</f>
        <v/>
      </c>
      <c r="L948" s="114"/>
      <c r="M948" s="119"/>
      <c r="N948" s="279"/>
      <c r="O948" s="118"/>
      <c r="P948" s="280"/>
      <c r="Q948" s="572" t="s">
        <v>42</v>
      </c>
      <c r="R948" s="704" t="s">
        <v>1266</v>
      </c>
      <c r="S948" s="388" t="s">
        <v>25</v>
      </c>
      <c r="T948" s="115"/>
      <c r="U948" s="129"/>
      <c r="V948" s="114"/>
      <c r="W948" s="114"/>
      <c r="X948" s="114"/>
      <c r="Y948" s="114"/>
      <c r="Z948" s="284"/>
      <c r="AA948" s="131"/>
      <c r="AB948" s="124"/>
      <c r="AC948" s="114"/>
      <c r="AD948" s="114"/>
      <c r="AE948" s="114"/>
      <c r="AF948" s="114"/>
      <c r="AH948" s="352"/>
      <c r="AI948" s="115"/>
      <c r="AJ948" s="115"/>
      <c r="AK948" s="115"/>
      <c r="AM948" s="643"/>
    </row>
    <row r="949" spans="1:39" ht="12.95" customHeight="1" x14ac:dyDescent="0.15">
      <c r="A949" s="125" t="s">
        <v>1838</v>
      </c>
      <c r="C949" s="115" t="s">
        <v>20</v>
      </c>
      <c r="F949" s="676" t="str">
        <f>MID(A949,SEARCH("",A949)+1,99)</f>
        <v>arieÈveBourassa</v>
      </c>
      <c r="G949" s="676"/>
      <c r="H949" s="814" t="str">
        <f>SUBSTITUTE(A949,CHAR(160),CHAR(32))</f>
        <v>MarieÈveBourassa</v>
      </c>
      <c r="I949" s="814"/>
      <c r="J949" s="814" t="str">
        <f>TRIM(SUBSTITUTE(CLEAN(Tableau11[[#This Row],[Auteur]]),CHAR(160),CHAR(32)))</f>
        <v>MarieÈveBourassa</v>
      </c>
      <c r="K949" s="125" t="str">
        <f>_xlfn.TEXTBEFORE(A949,"")</f>
        <v/>
      </c>
      <c r="Q949" s="572" t="s">
        <v>1832</v>
      </c>
      <c r="R949" s="705" t="s">
        <v>1266</v>
      </c>
      <c r="S949" s="388" t="s">
        <v>25</v>
      </c>
      <c r="AM949" s="643"/>
    </row>
    <row r="950" spans="1:39" ht="12.95" customHeight="1" x14ac:dyDescent="0.15">
      <c r="A950" s="730" t="s">
        <v>1795</v>
      </c>
      <c r="C950" s="115" t="s">
        <v>20</v>
      </c>
      <c r="F950" s="676" t="str">
        <f>MID(A950,SEARCH("",A950)+1,99)</f>
        <v>arilouAddison</v>
      </c>
      <c r="G950" s="676"/>
      <c r="H950" s="814" t="str">
        <f>SUBSTITUTE(A950,CHAR(160),CHAR(32))</f>
        <v>MarilouAddison</v>
      </c>
      <c r="I950" s="814"/>
      <c r="J950" s="814" t="str">
        <f>TRIM(SUBSTITUTE(CLEAN(Tableau11[[#This Row],[Auteur]]),CHAR(160),CHAR(32)))</f>
        <v>MarilouAddison</v>
      </c>
      <c r="K950" s="125" t="str">
        <f>_xlfn.TEXTBEFORE(A950,"")</f>
        <v/>
      </c>
      <c r="Q950" s="125" t="s">
        <v>426</v>
      </c>
      <c r="R950" s="705" t="s">
        <v>1266</v>
      </c>
      <c r="S950" s="398" t="s">
        <v>189</v>
      </c>
      <c r="AM950" s="643"/>
    </row>
    <row r="951" spans="1:39" ht="12.95" customHeight="1" x14ac:dyDescent="0.15">
      <c r="A951" s="687" t="s">
        <v>1963</v>
      </c>
      <c r="C951" s="122" t="s">
        <v>20</v>
      </c>
      <c r="D951" s="675" t="s">
        <v>1137</v>
      </c>
      <c r="E951" s="676" t="s">
        <v>1137</v>
      </c>
      <c r="F951" s="676" t="str">
        <f>MID(A951,SEARCH("",A951)+1,99)</f>
        <v>﻿MarioMENDOZA</v>
      </c>
      <c r="G951" s="676"/>
      <c r="H951" s="814" t="str">
        <f>SUBSTITUTE(A951,CHAR(160),CHAR(32))</f>
        <v>﻿﻿MarioMENDOZA</v>
      </c>
      <c r="I951" s="814"/>
      <c r="J951" s="814" t="str">
        <f>TRIM(SUBSTITUTE(CLEAN(Tableau11[[#This Row],[Auteur]]),CHAR(160),CHAR(32)))</f>
        <v>﻿﻿MarioMENDOZA</v>
      </c>
      <c r="K951" s="676" t="str">
        <f>_xlfn.TEXTBEFORE(A951,"")</f>
        <v/>
      </c>
      <c r="Q951" s="666" t="s">
        <v>1117</v>
      </c>
      <c r="R951" s="705" t="s">
        <v>1843</v>
      </c>
      <c r="S951" s="389" t="s">
        <v>189</v>
      </c>
      <c r="AM951" s="643"/>
    </row>
    <row r="952" spans="1:39" ht="12.95" customHeight="1" x14ac:dyDescent="0.15">
      <c r="A952" s="615" t="s">
        <v>2815</v>
      </c>
      <c r="B952" s="527" t="str">
        <f>IF(COUNTIF($A$2:A952,A952)&gt;1,"Doublon","")</f>
        <v>Doublon</v>
      </c>
      <c r="C952" s="122" t="s">
        <v>20</v>
      </c>
      <c r="D952" s="127" t="s">
        <v>46</v>
      </c>
      <c r="E952" s="127"/>
      <c r="F952" s="676" t="str">
        <f>MID(A952,SEARCH("",A952)+1,99)</f>
        <v>arioMendoza</v>
      </c>
      <c r="G952" s="676"/>
      <c r="H952" s="814" t="str">
        <f>SUBSTITUTE(A952,CHAR(160),CHAR(32))</f>
        <v>MarioMendoza</v>
      </c>
      <c r="I952" s="814"/>
      <c r="J952" s="814" t="str">
        <f>TRIM(SUBSTITUTE(CLEAN(Tableau11[[#This Row],[Auteur]]),CHAR(160),CHAR(32)))</f>
        <v>MarioMendoza</v>
      </c>
      <c r="K952" s="801" t="str">
        <f>_xlfn.TEXTBEFORE(A952,"")</f>
        <v/>
      </c>
      <c r="L952" s="114"/>
      <c r="M952" s="119"/>
      <c r="N952" s="279"/>
      <c r="O952" s="118"/>
      <c r="P952" s="294"/>
      <c r="Q952" s="573" t="s">
        <v>38</v>
      </c>
      <c r="R952" s="704" t="s">
        <v>2409</v>
      </c>
      <c r="S952" s="519" t="s">
        <v>189</v>
      </c>
      <c r="T952" s="118"/>
      <c r="U952" s="129"/>
      <c r="V952" s="114"/>
      <c r="W952" s="114"/>
      <c r="X952" s="114"/>
      <c r="Y952" s="114"/>
      <c r="Z952" s="284" t="s">
        <v>1678</v>
      </c>
      <c r="AA952" s="131" t="s">
        <v>46</v>
      </c>
      <c r="AB952" s="124"/>
      <c r="AC952" s="114"/>
      <c r="AD952" s="114"/>
      <c r="AE952" s="114"/>
      <c r="AF952" s="114"/>
      <c r="AH952" s="352"/>
      <c r="AI952" s="115"/>
      <c r="AJ952" s="115"/>
      <c r="AK952" s="115"/>
      <c r="AM952" s="643" t="s">
        <v>26</v>
      </c>
    </row>
    <row r="953" spans="1:39" ht="12.95" customHeight="1" x14ac:dyDescent="0.15">
      <c r="A953" s="652" t="s">
        <v>2034</v>
      </c>
      <c r="C953" s="122" t="s">
        <v>20</v>
      </c>
      <c r="D953" s="675" t="s">
        <v>1156</v>
      </c>
      <c r="E953" s="676" t="s">
        <v>1156</v>
      </c>
      <c r="F953" s="676" t="str">
        <f>MID(A953,SEARCH("",A953)+1,99)</f>
        <v>﻿MarioVARGAS-LLOSA</v>
      </c>
      <c r="G953" s="676"/>
      <c r="H953" s="814" t="str">
        <f>SUBSTITUTE(A953,CHAR(160),CHAR(32))</f>
        <v>﻿﻿MarioVARGAS-LLOSA</v>
      </c>
      <c r="I953" s="814"/>
      <c r="J953" s="814" t="str">
        <f>TRIM(SUBSTITUTE(CLEAN(Tableau11[[#This Row],[Auteur]]),CHAR(160),CHAR(32)))</f>
        <v>﻿﻿MarioVARGAS-LLOSA</v>
      </c>
      <c r="K953" s="676" t="str">
        <f>_xlfn.TEXTBEFORE(A953,"")</f>
        <v/>
      </c>
      <c r="M953" s="119"/>
      <c r="O953" s="118"/>
      <c r="Q953" s="669" t="s">
        <v>1120</v>
      </c>
      <c r="R953" s="708" t="s">
        <v>1843</v>
      </c>
      <c r="S953" s="389" t="s">
        <v>189</v>
      </c>
      <c r="AM953" s="643"/>
    </row>
    <row r="954" spans="1:39" ht="12.95" customHeight="1" x14ac:dyDescent="0.15">
      <c r="A954" s="455" t="s">
        <v>1362</v>
      </c>
      <c r="B954" s="527" t="str">
        <f>IF(COUNTIF($A$2:A954,A954)&gt;1,"Doublon","")</f>
        <v/>
      </c>
      <c r="C954" s="122"/>
      <c r="D954" s="127" t="s">
        <v>126</v>
      </c>
      <c r="E954" s="127"/>
      <c r="F954" s="676" t="str">
        <f>MID(A954,SEARCH("",A954)+1,99)</f>
        <v>arishaPessl</v>
      </c>
      <c r="G954" s="676"/>
      <c r="H954" s="814" t="str">
        <f>SUBSTITUTE(A954,CHAR(160),CHAR(32))</f>
        <v>MarishaPessl</v>
      </c>
      <c r="I954" s="814"/>
      <c r="J954" s="814" t="str">
        <f>TRIM(SUBSTITUTE(CLEAN(Tableau11[[#This Row],[Auteur]]),CHAR(160),CHAR(32)))</f>
        <v>MarishaPessl</v>
      </c>
      <c r="K954" s="801" t="str">
        <f>_xlfn.TEXTBEFORE(A954,"")</f>
        <v/>
      </c>
      <c r="L954" s="122" t="s">
        <v>20</v>
      </c>
      <c r="M954" s="119" t="s">
        <v>20</v>
      </c>
      <c r="N954" s="364" t="s">
        <v>22</v>
      </c>
      <c r="O954" s="118"/>
      <c r="P954" s="521" t="s">
        <v>1363</v>
      </c>
      <c r="Q954" s="127" t="s">
        <v>85</v>
      </c>
      <c r="R954" s="704" t="s">
        <v>1266</v>
      </c>
      <c r="S954" s="388" t="s">
        <v>25</v>
      </c>
      <c r="T954" s="302"/>
      <c r="U954" s="129"/>
      <c r="V954" s="115"/>
      <c r="W954" s="115"/>
      <c r="X954" s="115"/>
      <c r="Y954" s="115"/>
      <c r="Z954" s="115"/>
      <c r="AA954" s="478"/>
      <c r="AB954" s="124"/>
      <c r="AC954" s="115"/>
      <c r="AD954" s="115"/>
      <c r="AE954" s="115"/>
      <c r="AF954" s="115"/>
      <c r="AH954" s="352"/>
      <c r="AI954" s="115"/>
      <c r="AJ954" s="115"/>
      <c r="AK954" s="115"/>
      <c r="AM954" s="643"/>
    </row>
    <row r="955" spans="1:39" ht="12.95" customHeight="1" x14ac:dyDescent="0.15">
      <c r="A955" s="455" t="s">
        <v>1362</v>
      </c>
      <c r="B955" s="527" t="str">
        <f>IF(COUNTIF($A$2:A955,A955)&gt;1,"Doublon","")</f>
        <v>Doublon</v>
      </c>
      <c r="C955" s="122" t="s">
        <v>20</v>
      </c>
      <c r="D955" s="127" t="s">
        <v>126</v>
      </c>
      <c r="E955" s="127"/>
      <c r="F955" s="676" t="str">
        <f>MID(A955,SEARCH("",A955)+1,99)</f>
        <v>arishaPessl</v>
      </c>
      <c r="G955" s="676"/>
      <c r="H955" s="814" t="str">
        <f>SUBSTITUTE(A955,CHAR(160),CHAR(32))</f>
        <v>MarishaPessl</v>
      </c>
      <c r="I955" s="814"/>
      <c r="J955" s="814" t="str">
        <f>TRIM(SUBSTITUTE(CLEAN(Tableau11[[#This Row],[Auteur]]),CHAR(160),CHAR(32)))</f>
        <v>MarishaPessl</v>
      </c>
      <c r="K955" s="801" t="str">
        <f>_xlfn.TEXTBEFORE(A955,"")</f>
        <v/>
      </c>
      <c r="L955" s="122" t="s">
        <v>26</v>
      </c>
      <c r="M955" s="119"/>
      <c r="N955" s="290" t="s">
        <v>22</v>
      </c>
      <c r="O955" s="118" t="s">
        <v>30</v>
      </c>
      <c r="P955" s="456" t="s">
        <v>1726</v>
      </c>
      <c r="Q955" s="127" t="s">
        <v>42</v>
      </c>
      <c r="R955" s="704" t="s">
        <v>1266</v>
      </c>
      <c r="S955" s="388" t="s">
        <v>25</v>
      </c>
      <c r="T955" s="375"/>
      <c r="U955" s="291"/>
      <c r="V955" s="115"/>
      <c r="W955" s="115"/>
      <c r="X955" s="115"/>
      <c r="Y955" s="115"/>
      <c r="Z955" s="455" t="s">
        <v>1362</v>
      </c>
      <c r="AA955" s="293" t="s">
        <v>126</v>
      </c>
      <c r="AB955" s="124"/>
      <c r="AC955" s="115"/>
      <c r="AD955" s="115"/>
      <c r="AE955" s="115"/>
      <c r="AF955" s="115"/>
      <c r="AH955" s="352"/>
      <c r="AI955" s="115"/>
      <c r="AJ955" s="115"/>
      <c r="AK955" s="115"/>
      <c r="AM955" s="643"/>
    </row>
    <row r="956" spans="1:39" ht="12.95" customHeight="1" x14ac:dyDescent="0.15">
      <c r="A956" s="125" t="s">
        <v>2935</v>
      </c>
      <c r="B956" s="527" t="str">
        <f>IF(COUNTIF($A$2:A956,A956)&gt;1,"Doublon","")</f>
        <v/>
      </c>
      <c r="C956" s="122" t="s">
        <v>20</v>
      </c>
      <c r="F956" s="676" t="str">
        <f>MID(A956,SEARCH("",A956)+1,99)</f>
        <v>arkHenshaw</v>
      </c>
      <c r="G956" s="676"/>
      <c r="H956" s="814" t="str">
        <f>SUBSTITUTE(A956,CHAR(160),CHAR(32))</f>
        <v>MarkHenshaw</v>
      </c>
      <c r="I956" s="814"/>
      <c r="J956" s="814" t="str">
        <f>TRIM(SUBSTITUTE(CLEAN(Tableau11[[#This Row],[Auteur]]),CHAR(160),CHAR(32)))</f>
        <v>MarkHenshaw</v>
      </c>
      <c r="K956" s="125" t="str">
        <f>_xlfn.TEXTBEFORE(A956,"")</f>
        <v/>
      </c>
      <c r="M956" s="119"/>
      <c r="O956" s="118"/>
      <c r="Q956" s="125" t="s">
        <v>2923</v>
      </c>
      <c r="R956" s="705" t="s">
        <v>917</v>
      </c>
      <c r="S956" s="389" t="s">
        <v>189</v>
      </c>
      <c r="T956" s="118"/>
      <c r="U956" s="129"/>
      <c r="AM956" s="643"/>
    </row>
    <row r="957" spans="1:39" ht="12.95" customHeight="1" x14ac:dyDescent="0.15">
      <c r="A957" s="687" t="s">
        <v>1884</v>
      </c>
      <c r="C957" s="122" t="s">
        <v>20</v>
      </c>
      <c r="F957" s="676" t="str">
        <f>MID(A957,SEARCH("",A957)+1,99)</f>
        <v>artínCaparrós</v>
      </c>
      <c r="G957" s="676"/>
      <c r="H957" s="814" t="str">
        <f>SUBSTITUTE(A957,CHAR(160),CHAR(32))</f>
        <v>MartínCaparrós</v>
      </c>
      <c r="I957" s="814"/>
      <c r="J957" s="814" t="str">
        <f>TRIM(SUBSTITUTE(CLEAN(Tableau11[[#This Row],[Auteur]]),CHAR(160),CHAR(32)))</f>
        <v>MartínCaparrós</v>
      </c>
      <c r="K957" s="125" t="str">
        <f>_xlfn.TEXTBEFORE(A957,"")</f>
        <v/>
      </c>
      <c r="M957" s="119"/>
      <c r="O957" s="118"/>
      <c r="Q957" s="634" t="s">
        <v>275</v>
      </c>
      <c r="R957" s="705" t="s">
        <v>1843</v>
      </c>
      <c r="S957" s="389" t="s">
        <v>189</v>
      </c>
      <c r="AM957" s="643"/>
    </row>
    <row r="958" spans="1:39" ht="12.95" customHeight="1" x14ac:dyDescent="0.2">
      <c r="A958" s="615" t="s">
        <v>1884</v>
      </c>
      <c r="C958" s="122" t="s">
        <v>20</v>
      </c>
      <c r="D958" s="624" t="str">
        <f>RIGHT(A958,LEN(A958)-SEARCH("",A958))</f>
        <v>artínCaparrós</v>
      </c>
      <c r="E958" s="624"/>
      <c r="F958" s="676" t="str">
        <f>MID(A958,SEARCH("",A958)+1,99)</f>
        <v>artínCaparrós</v>
      </c>
      <c r="G958" s="676"/>
      <c r="H958" s="814" t="str">
        <f>SUBSTITUTE(A958,CHAR(160),CHAR(32))</f>
        <v>MartínCaparrós</v>
      </c>
      <c r="I958" s="814"/>
      <c r="J958" s="814" t="str">
        <f>TRIM(SUBSTITUTE(CLEAN(Tableau11[[#This Row],[Auteur]]),CHAR(160),CHAR(32)))</f>
        <v>MartínCaparrós</v>
      </c>
      <c r="K958" s="624" t="str">
        <f>_xlfn.TEXTBEFORE(A958,"")</f>
        <v/>
      </c>
      <c r="M958" s="119"/>
      <c r="O958" s="118"/>
      <c r="Q958" s="125" t="s">
        <v>860</v>
      </c>
      <c r="R958" s="705" t="s">
        <v>1843</v>
      </c>
      <c r="S958" s="389" t="s">
        <v>189</v>
      </c>
      <c r="Z958" s="598"/>
      <c r="AM958" s="643"/>
    </row>
    <row r="959" spans="1:39" ht="12.95" customHeight="1" x14ac:dyDescent="0.15">
      <c r="A959" s="308" t="s">
        <v>1541</v>
      </c>
      <c r="B959" s="527" t="str">
        <f>IF(COUNTIF($A$2:A959,A959)&gt;1,"Doublon","")</f>
        <v/>
      </c>
      <c r="C959" s="115"/>
      <c r="D959" s="127" t="s">
        <v>540</v>
      </c>
      <c r="E959" s="127"/>
      <c r="F959" s="676" t="str">
        <f>MID(A959,SEARCH("",A959)+1,99)</f>
        <v>artinCruzSmith</v>
      </c>
      <c r="G959" s="676"/>
      <c r="H959" s="814" t="str">
        <f>SUBSTITUTE(A959,CHAR(160),CHAR(32))</f>
        <v>MartinCruzSmith</v>
      </c>
      <c r="I959" s="814"/>
      <c r="J959" s="814" t="str">
        <f>TRIM(SUBSTITUTE(CLEAN(Tableau11[[#This Row],[Auteur]]),CHAR(160),CHAR(32)))</f>
        <v>MartinCruzSmith</v>
      </c>
      <c r="K959" s="801" t="str">
        <f>_xlfn.TEXTBEFORE(A959,"")</f>
        <v/>
      </c>
      <c r="L959" s="114"/>
      <c r="M959" s="119"/>
      <c r="N959" s="279"/>
      <c r="O959" s="118"/>
      <c r="P959" s="133" t="s">
        <v>1542</v>
      </c>
      <c r="Q959" s="572" t="s">
        <v>74</v>
      </c>
      <c r="R959" s="704" t="s">
        <v>1266</v>
      </c>
      <c r="S959" s="389" t="s">
        <v>189</v>
      </c>
      <c r="T959" s="115"/>
      <c r="U959" s="129"/>
      <c r="V959" s="114"/>
      <c r="W959" s="114"/>
      <c r="X959" s="114"/>
      <c r="Y959" s="114"/>
      <c r="Z959" s="114"/>
      <c r="AA959" s="127"/>
      <c r="AB959" s="124"/>
      <c r="AC959" s="114"/>
      <c r="AD959" s="114"/>
      <c r="AE959" s="114"/>
      <c r="AF959" s="114"/>
      <c r="AH959" s="352"/>
      <c r="AI959" s="115"/>
      <c r="AJ959" s="115"/>
      <c r="AK959" s="115"/>
      <c r="AM959" s="643"/>
    </row>
    <row r="960" spans="1:39" ht="12.95" customHeight="1" x14ac:dyDescent="0.15">
      <c r="A960" s="308" t="s">
        <v>1541</v>
      </c>
      <c r="B960" s="527" t="str">
        <f>IF(COUNTIF($A$2:A960,A960)&gt;1,"Doublon","")</f>
        <v>Doublon</v>
      </c>
      <c r="C960" s="122" t="s">
        <v>20</v>
      </c>
      <c r="D960" s="127" t="s">
        <v>540</v>
      </c>
      <c r="E960" s="127"/>
      <c r="F960" s="676" t="str">
        <f>MID(A960,SEARCH("",A960)+1,99)</f>
        <v>artinCruzSmith</v>
      </c>
      <c r="G960" s="676"/>
      <c r="H960" s="814" t="str">
        <f>SUBSTITUTE(A960,CHAR(160),CHAR(32))</f>
        <v>MartinCruzSmith</v>
      </c>
      <c r="I960" s="814"/>
      <c r="J960" s="814" t="str">
        <f>TRIM(SUBSTITUTE(CLEAN(Tableau11[[#This Row],[Auteur]]),CHAR(160),CHAR(32)))</f>
        <v>MartinCruzSmith</v>
      </c>
      <c r="K960" s="801" t="str">
        <f>_xlfn.TEXTBEFORE(A960,"")</f>
        <v/>
      </c>
      <c r="L960" s="114"/>
      <c r="M960" s="119"/>
      <c r="N960" s="279" t="s">
        <v>22</v>
      </c>
      <c r="O960" s="118"/>
      <c r="P960" s="133" t="s">
        <v>1543</v>
      </c>
      <c r="Q960" s="572" t="s">
        <v>74</v>
      </c>
      <c r="R960" s="704" t="s">
        <v>1266</v>
      </c>
      <c r="S960" s="389" t="s">
        <v>189</v>
      </c>
      <c r="T960" s="285"/>
      <c r="U960" s="129"/>
      <c r="V960" s="114"/>
      <c r="W960" s="114"/>
      <c r="X960" s="114"/>
      <c r="Y960" s="116" t="s">
        <v>30</v>
      </c>
      <c r="Z960" s="308" t="s">
        <v>1541</v>
      </c>
      <c r="AA960" s="131" t="s">
        <v>540</v>
      </c>
      <c r="AB960" s="124"/>
      <c r="AC960" s="114"/>
      <c r="AD960" s="114"/>
      <c r="AE960" s="114"/>
      <c r="AF960" s="114"/>
      <c r="AH960" s="352"/>
      <c r="AI960" s="115"/>
      <c r="AJ960" s="115"/>
      <c r="AK960" s="285"/>
      <c r="AM960" s="643"/>
    </row>
    <row r="961" spans="1:268" ht="12.95" customHeight="1" x14ac:dyDescent="0.15">
      <c r="A961" s="561" t="s">
        <v>2816</v>
      </c>
      <c r="B961" s="527" t="str">
        <f>IF(COUNTIF($A$2:A961,A961)&gt;1,"Doublon","")</f>
        <v/>
      </c>
      <c r="C961" s="125" t="s">
        <v>26</v>
      </c>
      <c r="D961" s="125" t="s">
        <v>853</v>
      </c>
      <c r="F961" s="676" t="str">
        <f>MID(A961,SEARCH("",A961)+1,99)</f>
        <v>artineRuzé-Moëns</v>
      </c>
      <c r="G961" s="676"/>
      <c r="H961" s="814" t="str">
        <f>SUBSTITUTE(A961,CHAR(160),CHAR(32))</f>
        <v>MartineRuzé-Moëns</v>
      </c>
      <c r="I961" s="928" t="str">
        <f>SUBSTITUTE(A961,CHAR(160),"")</f>
        <v>MartineRuzé-Moëns</v>
      </c>
      <c r="J961" s="929" t="str">
        <f>TRIM(SUBSTITUTE(CLEAN(Tableau11[[#This Row],[Auteur]]),CHAR(160),CHAR(32)))</f>
        <v>MartineRuzé-Moëns</v>
      </c>
      <c r="K961" s="125" t="str">
        <f>_xlfn.TEXTBEFORE(A961,"")</f>
        <v/>
      </c>
      <c r="M961" s="119"/>
      <c r="O961" s="118"/>
      <c r="P961" s="348" t="s">
        <v>2817</v>
      </c>
      <c r="Q961" s="125" t="s">
        <v>38</v>
      </c>
      <c r="R961" s="704" t="s">
        <v>2409</v>
      </c>
      <c r="S961" s="390" t="s">
        <v>25</v>
      </c>
      <c r="T961" s="302" t="s">
        <v>20</v>
      </c>
      <c r="U961" s="291"/>
      <c r="Z961" s="287" t="s">
        <v>2816</v>
      </c>
      <c r="AA961" s="556" t="s">
        <v>853</v>
      </c>
      <c r="AB961" s="124" t="s">
        <v>26</v>
      </c>
      <c r="AE961" s="125" t="s">
        <v>26</v>
      </c>
      <c r="AF961" s="125" t="s">
        <v>26</v>
      </c>
      <c r="AK961" s="555" t="s">
        <v>1447</v>
      </c>
      <c r="AM961" s="643"/>
    </row>
    <row r="962" spans="1:268" ht="12.95" customHeight="1" x14ac:dyDescent="0.15">
      <c r="A962" s="125" t="s">
        <v>1885</v>
      </c>
      <c r="F962" s="676" t="str">
        <f>MID(A962,SEARCH("",A962)+1,99)</f>
        <v>artinMalharro</v>
      </c>
      <c r="G962" s="676"/>
      <c r="H962" s="814" t="str">
        <f>SUBSTITUTE(A962,CHAR(160),CHAR(32))</f>
        <v>MartinMalharro</v>
      </c>
      <c r="I962" s="814"/>
      <c r="J962" s="814" t="str">
        <f>TRIM(SUBSTITUTE(CLEAN(Tableau11[[#This Row],[Auteur]]),CHAR(160),CHAR(32)))</f>
        <v>MartinMalharro</v>
      </c>
      <c r="K962" s="125" t="str">
        <f>_xlfn.TEXTBEFORE(A962,"")</f>
        <v/>
      </c>
      <c r="M962" s="119"/>
      <c r="O962" s="118"/>
      <c r="P962" s="125" t="s">
        <v>1886</v>
      </c>
      <c r="Q962" s="634" t="s">
        <v>275</v>
      </c>
      <c r="R962" s="705" t="s">
        <v>1843</v>
      </c>
      <c r="S962" s="389" t="s">
        <v>189</v>
      </c>
      <c r="AM962" s="643"/>
    </row>
    <row r="963" spans="1:268" ht="12.95" customHeight="1" x14ac:dyDescent="0.15">
      <c r="A963" s="125" t="s">
        <v>1885</v>
      </c>
      <c r="C963" s="125" t="s">
        <v>26</v>
      </c>
      <c r="F963" s="676" t="str">
        <f>MID(A963,SEARCH("",A963)+1,99)</f>
        <v>artinMalharro</v>
      </c>
      <c r="G963" s="676"/>
      <c r="H963" s="814" t="str">
        <f>SUBSTITUTE(A963,CHAR(160),CHAR(32))</f>
        <v>MartinMalharro</v>
      </c>
      <c r="I963" s="814"/>
      <c r="J963" s="814" t="str">
        <f>TRIM(SUBSTITUTE(CLEAN(Tableau11[[#This Row],[Auteur]]),CHAR(160),CHAR(32)))</f>
        <v>MartinMalharro</v>
      </c>
      <c r="K963" s="125" t="str">
        <f>_xlfn.TEXTBEFORE(A963,"")</f>
        <v/>
      </c>
      <c r="M963" s="119"/>
      <c r="O963" s="118"/>
      <c r="P963" s="125" t="s">
        <v>1887</v>
      </c>
      <c r="Q963" s="634" t="s">
        <v>275</v>
      </c>
      <c r="R963" s="705" t="s">
        <v>1843</v>
      </c>
      <c r="S963" s="389" t="s">
        <v>189</v>
      </c>
      <c r="AM963" s="643"/>
    </row>
    <row r="964" spans="1:268" ht="12.95" customHeight="1" x14ac:dyDescent="0.15">
      <c r="A964" s="125" t="s">
        <v>1817</v>
      </c>
      <c r="C964" s="115" t="s">
        <v>20</v>
      </c>
      <c r="F964" s="676" t="str">
        <f>MID(A964,SEARCH("",A964)+1,99)</f>
        <v>artinMichaud</v>
      </c>
      <c r="G964" s="676"/>
      <c r="H964" s="814" t="str">
        <f>SUBSTITUTE(A964,CHAR(160),CHAR(32))</f>
        <v>MartinMichaud</v>
      </c>
      <c r="I964" s="814"/>
      <c r="J964" s="814" t="str">
        <f>TRIM(SUBSTITUTE(CLEAN(Tableau11[[#This Row],[Auteur]]),CHAR(160),CHAR(32)))</f>
        <v>MartinMichaud</v>
      </c>
      <c r="K964" s="125" t="str">
        <f>_xlfn.TEXTBEFORE(A964,"")</f>
        <v/>
      </c>
      <c r="Q964" s="572" t="s">
        <v>1806</v>
      </c>
      <c r="R964" s="705" t="s">
        <v>1266</v>
      </c>
      <c r="S964" s="398" t="s">
        <v>189</v>
      </c>
      <c r="AM964" s="643"/>
    </row>
    <row r="965" spans="1:268" ht="12.95" customHeight="1" x14ac:dyDescent="0.15">
      <c r="A965" s="652" t="s">
        <v>2035</v>
      </c>
      <c r="C965" s="122" t="s">
        <v>20</v>
      </c>
      <c r="D965" s="675" t="s">
        <v>2036</v>
      </c>
      <c r="E965" s="676" t="s">
        <v>2036</v>
      </c>
      <c r="F965" s="676" t="str">
        <f>MID(A965,SEARCH("",A965)+1,99)</f>
        <v>artinMUCHA</v>
      </c>
      <c r="G965" s="676"/>
      <c r="H965" s="814" t="str">
        <f>SUBSTITUTE(A965,CHAR(160),CHAR(32))</f>
        <v>MartinMUCHA</v>
      </c>
      <c r="I965" s="814"/>
      <c r="J965" s="814" t="str">
        <f>TRIM(SUBSTITUTE(CLEAN(Tableau11[[#This Row],[Auteur]]),CHAR(160),CHAR(32)))</f>
        <v>MartinMUCHA</v>
      </c>
      <c r="K965" s="676" t="str">
        <f>_xlfn.TEXTBEFORE(A965,"")</f>
        <v/>
      </c>
      <c r="M965" s="119"/>
      <c r="O965" s="118"/>
      <c r="P965" s="125" t="s">
        <v>2037</v>
      </c>
      <c r="Q965" s="669" t="s">
        <v>1120</v>
      </c>
      <c r="R965" s="708" t="s">
        <v>1843</v>
      </c>
      <c r="S965" s="389" t="s">
        <v>189</v>
      </c>
      <c r="AM965" s="643"/>
    </row>
    <row r="966" spans="1:268" ht="12.95" customHeight="1" x14ac:dyDescent="0.2">
      <c r="A966" s="614" t="s">
        <v>1913</v>
      </c>
      <c r="C966" s="122" t="s">
        <v>20</v>
      </c>
      <c r="D966" s="624" t="str">
        <f>RIGHT(A966,LEN(A966)-SEARCH("",A966))</f>
        <v>artinPrinz</v>
      </c>
      <c r="E966" s="624"/>
      <c r="F966" s="676" t="str">
        <f>MID(A966,SEARCH("",A966)+1,99)</f>
        <v>artinPrinz</v>
      </c>
      <c r="G966" s="676"/>
      <c r="H966" s="814" t="str">
        <f>SUBSTITUTE(A966,CHAR(160),CHAR(32))</f>
        <v>MartinPrinz</v>
      </c>
      <c r="I966" s="814"/>
      <c r="J966" s="814" t="str">
        <f>TRIM(SUBSTITUTE(CLEAN(Tableau11[[#This Row],[Auteur]]),CHAR(160),CHAR(32)))</f>
        <v>MartinPrinz</v>
      </c>
      <c r="K966" s="624" t="str">
        <f>_xlfn.TEXTBEFORE(A966,"")</f>
        <v/>
      </c>
      <c r="M966" s="119"/>
      <c r="O966" s="118"/>
      <c r="Q966" s="659" t="s">
        <v>1089</v>
      </c>
      <c r="R966" s="705" t="s">
        <v>1843</v>
      </c>
      <c r="S966" s="389" t="s">
        <v>189</v>
      </c>
      <c r="Z966" s="598"/>
      <c r="AM966" s="643"/>
    </row>
    <row r="967" spans="1:268" ht="12.95" customHeight="1" x14ac:dyDescent="0.15">
      <c r="A967" s="652" t="s">
        <v>2012</v>
      </c>
      <c r="C967" s="122" t="s">
        <v>20</v>
      </c>
      <c r="D967" s="675" t="s">
        <v>1157</v>
      </c>
      <c r="E967" s="676" t="s">
        <v>1157</v>
      </c>
      <c r="F967" s="676" t="str">
        <f>MID(A967,SEARCH("",A967)+1,99)</f>
        <v>﻿MartinSOLARES</v>
      </c>
      <c r="G967" s="676"/>
      <c r="H967" s="814" t="str">
        <f>SUBSTITUTE(A967,CHAR(160),CHAR(32))</f>
        <v>﻿﻿MartinSOLARES</v>
      </c>
      <c r="I967" s="814"/>
      <c r="J967" s="814" t="str">
        <f>TRIM(SUBSTITUTE(CLEAN(Tableau11[[#This Row],[Auteur]]),CHAR(160),CHAR(32)))</f>
        <v>﻿﻿MartinSOLARES</v>
      </c>
      <c r="K967" s="676" t="str">
        <f>_xlfn.TEXTBEFORE(A967,"")</f>
        <v/>
      </c>
      <c r="Q967" s="668" t="s">
        <v>996</v>
      </c>
      <c r="R967" s="705" t="s">
        <v>1843</v>
      </c>
      <c r="S967" s="389" t="s">
        <v>189</v>
      </c>
      <c r="AM967" s="643"/>
    </row>
    <row r="968" spans="1:268" ht="12.95" customHeight="1" x14ac:dyDescent="0.15">
      <c r="A968" s="284" t="s">
        <v>1544</v>
      </c>
      <c r="B968" s="527" t="str">
        <f>IF(COUNTIF($A$2:A968,A968)&gt;1,"Doublon","")</f>
        <v/>
      </c>
      <c r="C968" s="115"/>
      <c r="D968" s="127" t="s">
        <v>128</v>
      </c>
      <c r="E968" s="127"/>
      <c r="F968" s="676" t="str">
        <f>MID(A968,SEARCH("",A968)+1,99)</f>
        <v>aryHigginsClark</v>
      </c>
      <c r="G968" s="676"/>
      <c r="H968" s="814" t="str">
        <f>SUBSTITUTE(A968,CHAR(160),CHAR(32))</f>
        <v>MaryHigginsClark</v>
      </c>
      <c r="I968" s="814"/>
      <c r="J968" s="814" t="str">
        <f>TRIM(SUBSTITUTE(CLEAN(Tableau11[[#This Row],[Auteur]]),CHAR(160),CHAR(32)))</f>
        <v>MaryHigginsClark</v>
      </c>
      <c r="K968" s="801" t="str">
        <f>_xlfn.TEXTBEFORE(A968,"")</f>
        <v/>
      </c>
      <c r="L968" s="114"/>
      <c r="M968" s="300" t="s">
        <v>26</v>
      </c>
      <c r="N968" s="279"/>
      <c r="O968" s="282" t="s">
        <v>30</v>
      </c>
      <c r="P968" s="457" t="s">
        <v>1545</v>
      </c>
      <c r="Q968" s="572" t="s">
        <v>74</v>
      </c>
      <c r="R968" s="704" t="s">
        <v>1266</v>
      </c>
      <c r="S968" s="388" t="s">
        <v>25</v>
      </c>
      <c r="T968" s="115"/>
      <c r="U968" s="129"/>
      <c r="V968" s="114"/>
      <c r="W968" s="114"/>
      <c r="X968" s="114"/>
      <c r="Y968" s="114"/>
      <c r="Z968" s="114"/>
      <c r="AA968" s="127"/>
      <c r="AB968" s="124"/>
      <c r="AC968" s="114"/>
      <c r="AD968" s="114"/>
      <c r="AE968" s="114"/>
      <c r="AF968" s="114"/>
      <c r="AH968" s="352"/>
      <c r="AI968" s="115"/>
      <c r="AJ968" s="115"/>
      <c r="AK968" s="115"/>
      <c r="AM968" s="643"/>
    </row>
    <row r="969" spans="1:268" ht="12.95" customHeight="1" x14ac:dyDescent="0.15">
      <c r="A969" s="284" t="s">
        <v>1544</v>
      </c>
      <c r="B969" s="527" t="str">
        <f>IF(COUNTIF($A$2:A969,A969)&gt;1,"Doublon","")</f>
        <v>Doublon</v>
      </c>
      <c r="C969" s="115"/>
      <c r="D969" s="127" t="s">
        <v>128</v>
      </c>
      <c r="E969" s="127"/>
      <c r="F969" s="676" t="str">
        <f>MID(A969,SEARCH("",A969)+1,99)</f>
        <v>aryHigginsClark</v>
      </c>
      <c r="G969" s="676"/>
      <c r="H969" s="814" t="str">
        <f>SUBSTITUTE(A969,CHAR(160),CHAR(32))</f>
        <v>MaryHigginsClark</v>
      </c>
      <c r="I969" s="814"/>
      <c r="J969" s="814" t="str">
        <f>TRIM(SUBSTITUTE(CLEAN(Tableau11[[#This Row],[Auteur]]),CHAR(160),CHAR(32)))</f>
        <v>MaryHigginsClark</v>
      </c>
      <c r="K969" s="801" t="str">
        <f>_xlfn.TEXTBEFORE(A969,"")</f>
        <v/>
      </c>
      <c r="L969" s="114"/>
      <c r="M969" s="119"/>
      <c r="N969" s="279"/>
      <c r="O969" s="118"/>
      <c r="P969" s="133" t="s">
        <v>1546</v>
      </c>
      <c r="Q969" s="572" t="s">
        <v>74</v>
      </c>
      <c r="R969" s="704" t="s">
        <v>1266</v>
      </c>
      <c r="S969" s="388" t="s">
        <v>25</v>
      </c>
      <c r="T969" s="115"/>
      <c r="U969" s="129"/>
      <c r="V969" s="114"/>
      <c r="W969" s="114"/>
      <c r="X969" s="114"/>
      <c r="Y969" s="114"/>
      <c r="Z969" s="114"/>
      <c r="AA969" s="127"/>
      <c r="AB969" s="124"/>
      <c r="AC969" s="114"/>
      <c r="AD969" s="114"/>
      <c r="AE969" s="114"/>
      <c r="AF969" s="114"/>
      <c r="AH969" s="352"/>
      <c r="AI969" s="115"/>
      <c r="AJ969" s="115"/>
      <c r="AK969" s="115"/>
      <c r="AM969" s="643"/>
    </row>
    <row r="970" spans="1:268" ht="12.95" customHeight="1" x14ac:dyDescent="0.15">
      <c r="A970" s="284" t="s">
        <v>1544</v>
      </c>
      <c r="B970" s="527" t="str">
        <f>IF(COUNTIF($A$2:A970,A970)&gt;1,"Doublon","")</f>
        <v>Doublon</v>
      </c>
      <c r="C970" s="115"/>
      <c r="D970" s="127" t="s">
        <v>128</v>
      </c>
      <c r="E970" s="127"/>
      <c r="F970" s="676" t="str">
        <f>MID(A970,SEARCH("",A970)+1,99)</f>
        <v>aryHigginsClark</v>
      </c>
      <c r="G970" s="676"/>
      <c r="H970" s="814" t="str">
        <f>SUBSTITUTE(A970,CHAR(160),CHAR(32))</f>
        <v>MaryHigginsClark</v>
      </c>
      <c r="I970" s="814"/>
      <c r="J970" s="814" t="str">
        <f>TRIM(SUBSTITUTE(CLEAN(Tableau11[[#This Row],[Auteur]]),CHAR(160),CHAR(32)))</f>
        <v>MaryHigginsClark</v>
      </c>
      <c r="K970" s="801" t="str">
        <f>_xlfn.TEXTBEFORE(A970,"")</f>
        <v/>
      </c>
      <c r="L970" s="114"/>
      <c r="M970" s="119"/>
      <c r="N970" s="279"/>
      <c r="O970" s="118"/>
      <c r="P970" s="133" t="s">
        <v>1547</v>
      </c>
      <c r="Q970" s="572" t="s">
        <v>74</v>
      </c>
      <c r="R970" s="704" t="s">
        <v>1266</v>
      </c>
      <c r="S970" s="388" t="s">
        <v>25</v>
      </c>
      <c r="T970" s="115"/>
      <c r="U970" s="129"/>
      <c r="V970" s="114"/>
      <c r="W970" s="114"/>
      <c r="X970" s="114"/>
      <c r="Y970" s="114"/>
      <c r="Z970" s="114"/>
      <c r="AA970" s="127"/>
      <c r="AB970" s="124"/>
      <c r="AC970" s="114"/>
      <c r="AD970" s="114"/>
      <c r="AE970" s="114"/>
      <c r="AF970" s="114"/>
      <c r="AH970" s="352"/>
      <c r="AI970" s="115"/>
      <c r="AJ970" s="115"/>
      <c r="AK970" s="115"/>
      <c r="AM970" s="643"/>
    </row>
    <row r="971" spans="1:268" ht="12.95" customHeight="1" x14ac:dyDescent="0.15">
      <c r="A971" s="284" t="s">
        <v>1544</v>
      </c>
      <c r="B971" s="527" t="str">
        <f>IF(COUNTIF($A$2:A971,A971)&gt;1,"Doublon","")</f>
        <v>Doublon</v>
      </c>
      <c r="C971" s="115"/>
      <c r="D971" s="127" t="s">
        <v>128</v>
      </c>
      <c r="E971" s="127"/>
      <c r="F971" s="676" t="str">
        <f>MID(A971,SEARCH("",A971)+1,99)</f>
        <v>aryHigginsClark</v>
      </c>
      <c r="G971" s="676"/>
      <c r="H971" s="814" t="str">
        <f>SUBSTITUTE(A971,CHAR(160),CHAR(32))</f>
        <v>MaryHigginsClark</v>
      </c>
      <c r="I971" s="814"/>
      <c r="J971" s="814" t="str">
        <f>TRIM(SUBSTITUTE(CLEAN(Tableau11[[#This Row],[Auteur]]),CHAR(160),CHAR(32)))</f>
        <v>MaryHigginsClark</v>
      </c>
      <c r="K971" s="801" t="str">
        <f>_xlfn.TEXTBEFORE(A971,"")</f>
        <v/>
      </c>
      <c r="L971" s="114"/>
      <c r="M971" s="119"/>
      <c r="N971" s="279"/>
      <c r="O971" s="118"/>
      <c r="P971" s="133" t="s">
        <v>1548</v>
      </c>
      <c r="Q971" s="572" t="s">
        <v>74</v>
      </c>
      <c r="R971" s="704" t="s">
        <v>1266</v>
      </c>
      <c r="S971" s="388" t="s">
        <v>25</v>
      </c>
      <c r="T971" s="115"/>
      <c r="U971" s="129"/>
      <c r="V971" s="114"/>
      <c r="W971" s="114"/>
      <c r="X971" s="114"/>
      <c r="Y971" s="114"/>
      <c r="Z971" s="114"/>
      <c r="AA971" s="127"/>
      <c r="AB971" s="124"/>
      <c r="AC971" s="114"/>
      <c r="AD971" s="114"/>
      <c r="AE971" s="114"/>
      <c r="AF971" s="114"/>
      <c r="AH971" s="352"/>
      <c r="AI971" s="115"/>
      <c r="AJ971" s="115"/>
      <c r="AK971" s="115"/>
      <c r="AM971" s="643"/>
    </row>
    <row r="972" spans="1:268" ht="12.95" customHeight="1" x14ac:dyDescent="0.15">
      <c r="A972" s="284" t="s">
        <v>1544</v>
      </c>
      <c r="B972" s="527" t="str">
        <f>IF(COUNTIF($A$2:A972,A972)&gt;1,"Doublon","")</f>
        <v>Doublon</v>
      </c>
      <c r="C972" s="115"/>
      <c r="D972" s="127" t="s">
        <v>128</v>
      </c>
      <c r="E972" s="127"/>
      <c r="F972" s="676" t="str">
        <f>MID(A972,SEARCH("",A972)+1,99)</f>
        <v>aryHigginsClark</v>
      </c>
      <c r="G972" s="676"/>
      <c r="H972" s="814" t="str">
        <f>SUBSTITUTE(A972,CHAR(160),CHAR(32))</f>
        <v>MaryHigginsClark</v>
      </c>
      <c r="I972" s="814"/>
      <c r="J972" s="814" t="str">
        <f>TRIM(SUBSTITUTE(CLEAN(Tableau11[[#This Row],[Auteur]]),CHAR(160),CHAR(32)))</f>
        <v>MaryHigginsClark</v>
      </c>
      <c r="K972" s="801" t="str">
        <f>_xlfn.TEXTBEFORE(A972,"")</f>
        <v/>
      </c>
      <c r="L972" s="114"/>
      <c r="M972" s="119"/>
      <c r="N972" s="279"/>
      <c r="O972" s="118"/>
      <c r="P972" s="133" t="s">
        <v>1549</v>
      </c>
      <c r="Q972" s="572" t="s">
        <v>74</v>
      </c>
      <c r="R972" s="704" t="s">
        <v>1266</v>
      </c>
      <c r="S972" s="388" t="s">
        <v>25</v>
      </c>
      <c r="T972" s="115"/>
      <c r="U972" s="129"/>
      <c r="V972" s="114"/>
      <c r="W972" s="114"/>
      <c r="X972" s="114"/>
      <c r="Y972" s="114"/>
      <c r="Z972" s="114"/>
      <c r="AA972" s="127"/>
      <c r="AB972" s="124"/>
      <c r="AC972" s="114"/>
      <c r="AD972" s="114"/>
      <c r="AE972" s="114"/>
      <c r="AF972" s="114"/>
      <c r="AH972" s="352"/>
      <c r="AI972" s="115"/>
      <c r="AJ972" s="115"/>
      <c r="AK972" s="115"/>
      <c r="AM972" s="643"/>
    </row>
    <row r="973" spans="1:268" s="113" customFormat="1" ht="16.350000000000001" customHeight="1" x14ac:dyDescent="0.15">
      <c r="A973" s="284" t="s">
        <v>1544</v>
      </c>
      <c r="B973" s="527" t="str">
        <f>IF(COUNTIF($A$2:A973,A973)&gt;1,"Doublon","")</f>
        <v>Doublon</v>
      </c>
      <c r="C973" s="115"/>
      <c r="D973" s="127" t="s">
        <v>128</v>
      </c>
      <c r="E973" s="127"/>
      <c r="F973" s="676" t="str">
        <f>MID(A973,SEARCH("",A973)+1,99)</f>
        <v>aryHigginsClark</v>
      </c>
      <c r="G973" s="676"/>
      <c r="H973" s="814" t="str">
        <f>SUBSTITUTE(A973,CHAR(160),CHAR(32))</f>
        <v>MaryHigginsClark</v>
      </c>
      <c r="I973" s="814"/>
      <c r="J973" s="814" t="str">
        <f>TRIM(SUBSTITUTE(CLEAN(Tableau11[[#This Row],[Auteur]]),CHAR(160),CHAR(32)))</f>
        <v>MaryHigginsClark</v>
      </c>
      <c r="K973" s="801" t="str">
        <f>_xlfn.TEXTBEFORE(A973,"")</f>
        <v/>
      </c>
      <c r="L973" s="114"/>
      <c r="M973" s="119"/>
      <c r="N973" s="279"/>
      <c r="O973" s="118"/>
      <c r="P973" s="133" t="s">
        <v>1550</v>
      </c>
      <c r="Q973" s="572" t="s">
        <v>74</v>
      </c>
      <c r="R973" s="704" t="s">
        <v>1266</v>
      </c>
      <c r="S973" s="745" t="s">
        <v>25</v>
      </c>
      <c r="T973" s="115"/>
      <c r="U973" s="129"/>
      <c r="V973" s="114"/>
      <c r="W973" s="114"/>
      <c r="X973" s="114"/>
      <c r="Y973" s="114"/>
      <c r="Z973" s="114"/>
      <c r="AA973" s="127"/>
      <c r="AB973" s="124"/>
      <c r="AC973" s="114"/>
      <c r="AD973" s="114"/>
      <c r="AE973" s="114"/>
      <c r="AF973" s="114"/>
      <c r="AG973" s="125"/>
      <c r="AH973" s="352"/>
      <c r="AI973" s="115"/>
      <c r="AJ973" s="115"/>
      <c r="AK973" s="115"/>
      <c r="AL973" s="125"/>
      <c r="AM973" s="643"/>
      <c r="AN973" s="125"/>
      <c r="AO973" s="125"/>
      <c r="AP973" s="125"/>
      <c r="AQ973" s="125"/>
      <c r="AR973" s="125"/>
      <c r="AS973" s="125"/>
      <c r="AT973" s="125"/>
      <c r="AU973" s="125"/>
      <c r="AV973" s="125"/>
      <c r="AW973" s="125"/>
      <c r="AX973" s="125"/>
      <c r="AY973" s="125"/>
      <c r="AZ973" s="125"/>
      <c r="BA973" s="125"/>
      <c r="BB973" s="125"/>
      <c r="BC973" s="125"/>
      <c r="BD973" s="125"/>
      <c r="BE973" s="125"/>
      <c r="BF973" s="125"/>
      <c r="BG973" s="125"/>
      <c r="BH973" s="125"/>
      <c r="BI973" s="125"/>
      <c r="BJ973" s="125"/>
      <c r="BK973" s="125"/>
      <c r="BL973" s="125"/>
      <c r="BM973" s="125"/>
      <c r="BN973" s="125"/>
      <c r="BO973" s="125"/>
      <c r="BP973" s="125"/>
      <c r="BQ973" s="125"/>
      <c r="BR973" s="125"/>
      <c r="BS973" s="125"/>
      <c r="BT973" s="125"/>
      <c r="BU973" s="125"/>
      <c r="BV973" s="125"/>
      <c r="BW973" s="125"/>
      <c r="BX973" s="125"/>
      <c r="BY973" s="125"/>
      <c r="BZ973" s="125"/>
      <c r="CA973" s="125"/>
      <c r="CB973" s="125"/>
      <c r="CC973" s="125"/>
      <c r="CD973" s="125"/>
      <c r="CE973" s="125"/>
      <c r="CF973" s="125"/>
      <c r="CG973" s="125"/>
      <c r="CH973" s="125"/>
      <c r="CI973" s="125"/>
      <c r="CJ973" s="125"/>
      <c r="CK973" s="125"/>
      <c r="CL973" s="125"/>
      <c r="CM973" s="125"/>
      <c r="CN973" s="125"/>
      <c r="CO973" s="125"/>
      <c r="CP973" s="125"/>
      <c r="CQ973" s="125"/>
      <c r="CR973" s="125"/>
      <c r="CS973" s="125"/>
      <c r="CT973" s="125"/>
      <c r="CU973" s="125"/>
      <c r="CV973" s="125"/>
      <c r="CW973" s="125"/>
      <c r="CX973" s="125"/>
      <c r="CY973" s="125"/>
      <c r="CZ973" s="125"/>
      <c r="DA973" s="125"/>
      <c r="DB973" s="125"/>
      <c r="DC973" s="125"/>
      <c r="DD973" s="125"/>
      <c r="DE973" s="125"/>
      <c r="DF973" s="125"/>
      <c r="DG973" s="125"/>
      <c r="DH973" s="125"/>
      <c r="DI973" s="125"/>
      <c r="DJ973" s="125"/>
      <c r="DK973" s="125"/>
      <c r="DL973" s="125"/>
      <c r="DM973" s="125"/>
      <c r="DN973" s="125"/>
      <c r="DO973" s="125"/>
      <c r="DP973" s="125"/>
      <c r="DQ973" s="125"/>
      <c r="DR973" s="125"/>
      <c r="DS973" s="125"/>
      <c r="DT973" s="125"/>
      <c r="DU973" s="125"/>
      <c r="DV973" s="125"/>
      <c r="DW973" s="125"/>
      <c r="DX973" s="125"/>
      <c r="DY973" s="125"/>
      <c r="DZ973" s="125"/>
      <c r="EA973" s="125"/>
      <c r="EB973" s="125"/>
      <c r="EC973" s="125"/>
      <c r="ED973" s="125"/>
      <c r="EE973" s="125"/>
      <c r="EF973" s="125"/>
      <c r="EG973" s="125"/>
      <c r="EH973" s="125"/>
      <c r="EI973" s="125"/>
      <c r="EJ973" s="125"/>
      <c r="EK973" s="125"/>
      <c r="EL973" s="125"/>
      <c r="EM973" s="125"/>
      <c r="EN973" s="125"/>
      <c r="EO973" s="125"/>
      <c r="EP973" s="125"/>
      <c r="EQ973" s="125"/>
      <c r="ER973" s="125"/>
      <c r="ES973" s="125"/>
      <c r="ET973" s="125"/>
      <c r="EU973" s="125"/>
      <c r="EV973" s="125"/>
      <c r="EW973" s="125"/>
      <c r="EX973" s="125"/>
      <c r="EY973" s="125"/>
      <c r="EZ973" s="125"/>
      <c r="FA973" s="125"/>
      <c r="FB973" s="125"/>
      <c r="FC973" s="125"/>
      <c r="FD973" s="125"/>
      <c r="FE973" s="125"/>
      <c r="FF973" s="125"/>
      <c r="FG973" s="125"/>
      <c r="FH973" s="125"/>
      <c r="FI973" s="125"/>
      <c r="FJ973" s="125"/>
      <c r="FK973" s="125"/>
      <c r="FL973" s="125"/>
      <c r="FM973" s="125"/>
      <c r="FN973" s="125"/>
      <c r="FO973" s="125"/>
      <c r="FP973" s="125"/>
      <c r="FQ973" s="125"/>
      <c r="FR973" s="125"/>
      <c r="FS973" s="125"/>
      <c r="FT973" s="125"/>
      <c r="FU973" s="125"/>
      <c r="FV973" s="125"/>
      <c r="FW973" s="125"/>
      <c r="FX973" s="125"/>
      <c r="FY973" s="125"/>
      <c r="FZ973" s="125"/>
      <c r="GA973" s="125"/>
      <c r="GB973" s="125"/>
      <c r="GC973" s="125"/>
      <c r="GD973" s="125"/>
      <c r="GE973" s="125"/>
      <c r="GF973" s="125"/>
      <c r="GG973" s="125"/>
      <c r="GH973" s="125"/>
      <c r="GI973" s="125"/>
      <c r="GJ973" s="125"/>
      <c r="GK973" s="125"/>
      <c r="GL973" s="125"/>
      <c r="GM973" s="125"/>
      <c r="GN973" s="125"/>
      <c r="GO973" s="125"/>
      <c r="GP973" s="125"/>
      <c r="GQ973" s="125"/>
      <c r="GR973" s="125"/>
      <c r="GS973" s="125"/>
      <c r="GT973" s="125"/>
      <c r="GU973" s="125"/>
      <c r="GV973" s="125"/>
      <c r="GW973" s="125"/>
      <c r="GX973" s="125"/>
      <c r="GY973" s="125"/>
      <c r="GZ973" s="125"/>
      <c r="HA973" s="125"/>
      <c r="HB973" s="125"/>
      <c r="HC973" s="125"/>
      <c r="HD973" s="125"/>
      <c r="HE973" s="125"/>
      <c r="HF973" s="125"/>
      <c r="HG973" s="125"/>
      <c r="HH973" s="125"/>
      <c r="HI973" s="125"/>
      <c r="HJ973" s="125"/>
      <c r="HK973" s="125"/>
      <c r="HL973" s="125"/>
      <c r="HM973" s="125"/>
      <c r="HN973" s="125"/>
      <c r="HO973" s="125"/>
      <c r="HP973" s="125"/>
      <c r="HQ973" s="125"/>
      <c r="HR973" s="125"/>
      <c r="HS973" s="125"/>
      <c r="HT973" s="125"/>
      <c r="HU973" s="125"/>
      <c r="HV973" s="125"/>
      <c r="HW973" s="125"/>
      <c r="HX973" s="125"/>
      <c r="HY973" s="125"/>
      <c r="HZ973" s="125"/>
      <c r="IA973" s="125"/>
      <c r="IB973" s="125"/>
      <c r="IC973" s="125"/>
      <c r="ID973" s="125"/>
      <c r="IE973" s="125"/>
      <c r="IF973" s="125"/>
      <c r="IG973" s="125"/>
      <c r="IH973" s="125"/>
      <c r="II973" s="125"/>
      <c r="IJ973" s="125"/>
      <c r="IK973" s="125"/>
      <c r="IL973" s="125"/>
      <c r="IM973" s="125"/>
      <c r="IN973" s="125"/>
      <c r="IO973" s="125"/>
      <c r="IP973" s="125"/>
      <c r="IQ973" s="125"/>
      <c r="IR973" s="125"/>
      <c r="IS973" s="125"/>
      <c r="IT973" s="125"/>
      <c r="IU973" s="125"/>
      <c r="IV973" s="125"/>
      <c r="IW973" s="125"/>
      <c r="IX973" s="125"/>
      <c r="IY973" s="125"/>
      <c r="IZ973" s="125"/>
      <c r="JA973" s="125"/>
      <c r="JB973" s="125"/>
      <c r="JC973" s="125"/>
      <c r="JD973" s="125"/>
      <c r="JE973" s="125"/>
      <c r="JF973" s="125"/>
      <c r="JG973" s="125"/>
      <c r="JH973" s="125"/>
    </row>
    <row r="974" spans="1:268" s="113" customFormat="1" ht="16.350000000000001" customHeight="1" x14ac:dyDescent="0.15">
      <c r="A974" s="284" t="s">
        <v>1544</v>
      </c>
      <c r="B974" s="527" t="str">
        <f>IF(COUNTIF($A$2:A974,A974)&gt;1,"Doublon","")</f>
        <v>Doublon</v>
      </c>
      <c r="C974" s="115"/>
      <c r="D974" s="127" t="s">
        <v>128</v>
      </c>
      <c r="E974" s="127"/>
      <c r="F974" s="676" t="str">
        <f>MID(A974,SEARCH("",A974)+1,99)</f>
        <v>aryHigginsClark</v>
      </c>
      <c r="G974" s="676"/>
      <c r="H974" s="814" t="str">
        <f>SUBSTITUTE(A974,CHAR(160),CHAR(32))</f>
        <v>MaryHigginsClark</v>
      </c>
      <c r="I974" s="814"/>
      <c r="J974" s="814" t="str">
        <f>TRIM(SUBSTITUTE(CLEAN(Tableau11[[#This Row],[Auteur]]),CHAR(160),CHAR(32)))</f>
        <v>MaryHigginsClark</v>
      </c>
      <c r="K974" s="801" t="str">
        <f>_xlfn.TEXTBEFORE(A974,"")</f>
        <v/>
      </c>
      <c r="L974" s="114"/>
      <c r="M974" s="119"/>
      <c r="N974" s="279"/>
      <c r="O974" s="118"/>
      <c r="P974" s="133" t="s">
        <v>1551</v>
      </c>
      <c r="Q974" s="572" t="s">
        <v>74</v>
      </c>
      <c r="R974" s="704" t="s">
        <v>1266</v>
      </c>
      <c r="S974" s="388" t="s">
        <v>25</v>
      </c>
      <c r="T974" s="115"/>
      <c r="U974" s="129"/>
      <c r="V974" s="114"/>
      <c r="W974" s="114"/>
      <c r="X974" s="114"/>
      <c r="Y974" s="114"/>
      <c r="Z974" s="114"/>
      <c r="AA974" s="127"/>
      <c r="AB974" s="124"/>
      <c r="AC974" s="114"/>
      <c r="AD974" s="114"/>
      <c r="AE974" s="114"/>
      <c r="AF974" s="114"/>
      <c r="AG974" s="125"/>
      <c r="AH974" s="352"/>
      <c r="AI974" s="115"/>
      <c r="AJ974" s="115"/>
      <c r="AK974" s="115"/>
      <c r="AL974" s="125"/>
      <c r="AM974" s="643"/>
      <c r="AN974" s="125"/>
      <c r="AO974" s="125"/>
      <c r="AP974" s="125"/>
      <c r="AQ974" s="125"/>
      <c r="AR974" s="125"/>
      <c r="AS974" s="125"/>
      <c r="AT974" s="125"/>
      <c r="AU974" s="125"/>
      <c r="AV974" s="125"/>
      <c r="AW974" s="125"/>
      <c r="AX974" s="125"/>
      <c r="AY974" s="125"/>
      <c r="AZ974" s="125"/>
      <c r="BA974" s="125"/>
      <c r="BB974" s="125"/>
      <c r="BC974" s="125"/>
      <c r="BD974" s="125"/>
      <c r="BE974" s="125"/>
      <c r="BF974" s="125"/>
      <c r="BG974" s="125"/>
      <c r="BH974" s="125"/>
      <c r="BI974" s="125"/>
      <c r="BJ974" s="125"/>
      <c r="BK974" s="125"/>
      <c r="BL974" s="125"/>
      <c r="BM974" s="125"/>
      <c r="BN974" s="125"/>
      <c r="BO974" s="125"/>
      <c r="BP974" s="125"/>
      <c r="BQ974" s="125"/>
      <c r="BR974" s="125"/>
      <c r="BS974" s="125"/>
      <c r="BT974" s="125"/>
      <c r="BU974" s="125"/>
      <c r="BV974" s="125"/>
      <c r="BW974" s="125"/>
      <c r="BX974" s="125"/>
      <c r="BY974" s="125"/>
      <c r="BZ974" s="125"/>
      <c r="CA974" s="125"/>
      <c r="CB974" s="125"/>
      <c r="CC974" s="125"/>
      <c r="CD974" s="125"/>
      <c r="CE974" s="125"/>
      <c r="CF974" s="125"/>
      <c r="CG974" s="125"/>
      <c r="CH974" s="125"/>
      <c r="CI974" s="125"/>
      <c r="CJ974" s="125"/>
      <c r="CK974" s="125"/>
      <c r="CL974" s="125"/>
      <c r="CM974" s="125"/>
      <c r="CN974" s="125"/>
      <c r="CO974" s="125"/>
      <c r="CP974" s="125"/>
      <c r="CQ974" s="125"/>
      <c r="CR974" s="125"/>
      <c r="CS974" s="125"/>
      <c r="CT974" s="125"/>
      <c r="CU974" s="125"/>
      <c r="CV974" s="125"/>
      <c r="CW974" s="125"/>
      <c r="CX974" s="125"/>
      <c r="CY974" s="125"/>
      <c r="CZ974" s="125"/>
      <c r="DA974" s="125"/>
      <c r="DB974" s="125"/>
      <c r="DC974" s="125"/>
      <c r="DD974" s="125"/>
      <c r="DE974" s="125"/>
      <c r="DF974" s="125"/>
      <c r="DG974" s="125"/>
      <c r="DH974" s="125"/>
      <c r="DI974" s="125"/>
      <c r="DJ974" s="125"/>
      <c r="DK974" s="125"/>
      <c r="DL974" s="125"/>
      <c r="DM974" s="125"/>
      <c r="DN974" s="125"/>
      <c r="DO974" s="125"/>
      <c r="DP974" s="125"/>
      <c r="DQ974" s="125"/>
      <c r="DR974" s="125"/>
      <c r="DS974" s="125"/>
      <c r="DT974" s="125"/>
      <c r="DU974" s="125"/>
      <c r="DV974" s="125"/>
      <c r="DW974" s="125"/>
      <c r="DX974" s="125"/>
      <c r="DY974" s="125"/>
      <c r="DZ974" s="125"/>
      <c r="EA974" s="125"/>
      <c r="EB974" s="125"/>
      <c r="EC974" s="125"/>
      <c r="ED974" s="125"/>
      <c r="EE974" s="125"/>
      <c r="EF974" s="125"/>
      <c r="EG974" s="125"/>
      <c r="EH974" s="125"/>
      <c r="EI974" s="125"/>
      <c r="EJ974" s="125"/>
      <c r="EK974" s="125"/>
      <c r="EL974" s="125"/>
      <c r="EM974" s="125"/>
      <c r="EN974" s="125"/>
      <c r="EO974" s="125"/>
      <c r="EP974" s="125"/>
      <c r="EQ974" s="125"/>
      <c r="ER974" s="125"/>
      <c r="ES974" s="125"/>
      <c r="ET974" s="125"/>
      <c r="EU974" s="125"/>
      <c r="EV974" s="125"/>
      <c r="EW974" s="125"/>
      <c r="EX974" s="125"/>
      <c r="EY974" s="125"/>
      <c r="EZ974" s="125"/>
      <c r="FA974" s="125"/>
      <c r="FB974" s="125"/>
      <c r="FC974" s="125"/>
      <c r="FD974" s="125"/>
      <c r="FE974" s="125"/>
      <c r="FF974" s="125"/>
      <c r="FG974" s="125"/>
      <c r="FH974" s="125"/>
      <c r="FI974" s="125"/>
      <c r="FJ974" s="125"/>
      <c r="FK974" s="125"/>
      <c r="FL974" s="125"/>
      <c r="FM974" s="125"/>
      <c r="FN974" s="125"/>
      <c r="FO974" s="125"/>
      <c r="FP974" s="125"/>
      <c r="FQ974" s="125"/>
      <c r="FR974" s="125"/>
      <c r="FS974" s="125"/>
      <c r="FT974" s="125"/>
      <c r="FU974" s="125"/>
      <c r="FV974" s="125"/>
      <c r="FW974" s="125"/>
      <c r="FX974" s="125"/>
      <c r="FY974" s="125"/>
      <c r="FZ974" s="125"/>
      <c r="GA974" s="125"/>
      <c r="GB974" s="125"/>
      <c r="GC974" s="125"/>
      <c r="GD974" s="125"/>
      <c r="GE974" s="125"/>
      <c r="GF974" s="125"/>
      <c r="GG974" s="125"/>
      <c r="GH974" s="125"/>
      <c r="GI974" s="125"/>
      <c r="GJ974" s="125"/>
      <c r="GK974" s="125"/>
      <c r="GL974" s="125"/>
      <c r="GM974" s="125"/>
      <c r="GN974" s="125"/>
      <c r="GO974" s="125"/>
      <c r="GP974" s="125"/>
      <c r="GQ974" s="125"/>
      <c r="GR974" s="125"/>
      <c r="GS974" s="125"/>
      <c r="GT974" s="125"/>
      <c r="GU974" s="125"/>
      <c r="GV974" s="125"/>
      <c r="GW974" s="125"/>
      <c r="GX974" s="125"/>
      <c r="GY974" s="125"/>
      <c r="GZ974" s="125"/>
      <c r="HA974" s="125"/>
      <c r="HB974" s="125"/>
      <c r="HC974" s="125"/>
      <c r="HD974" s="125"/>
      <c r="HE974" s="125"/>
      <c r="HF974" s="125"/>
      <c r="HG974" s="125"/>
      <c r="HH974" s="125"/>
      <c r="HI974" s="125"/>
      <c r="HJ974" s="125"/>
      <c r="HK974" s="125"/>
      <c r="HL974" s="125"/>
      <c r="HM974" s="125"/>
      <c r="HN974" s="125"/>
      <c r="HO974" s="125"/>
      <c r="HP974" s="125"/>
      <c r="HQ974" s="125"/>
      <c r="HR974" s="125"/>
      <c r="HS974" s="125"/>
      <c r="HT974" s="125"/>
      <c r="HU974" s="125"/>
      <c r="HV974" s="125"/>
      <c r="HW974" s="125"/>
      <c r="HX974" s="125"/>
      <c r="HY974" s="125"/>
      <c r="HZ974" s="125"/>
      <c r="IA974" s="125"/>
      <c r="IB974" s="125"/>
      <c r="IC974" s="125"/>
      <c r="ID974" s="125"/>
      <c r="IE974" s="125"/>
      <c r="IF974" s="125"/>
      <c r="IG974" s="125"/>
      <c r="IH974" s="125"/>
      <c r="II974" s="125"/>
      <c r="IJ974" s="125"/>
      <c r="IK974" s="125"/>
      <c r="IL974" s="125"/>
      <c r="IM974" s="125"/>
      <c r="IN974" s="125"/>
      <c r="IO974" s="125"/>
      <c r="IP974" s="125"/>
      <c r="IQ974" s="125"/>
      <c r="IR974" s="125"/>
      <c r="IS974" s="125"/>
      <c r="IT974" s="125"/>
      <c r="IU974" s="125"/>
      <c r="IV974" s="125"/>
      <c r="IW974" s="125"/>
      <c r="IX974" s="125"/>
      <c r="IY974" s="125"/>
      <c r="IZ974" s="125"/>
      <c r="JA974" s="125"/>
      <c r="JB974" s="125"/>
      <c r="JC974" s="125"/>
      <c r="JD974" s="125"/>
      <c r="JE974" s="125"/>
      <c r="JF974" s="125"/>
      <c r="JG974" s="125"/>
      <c r="JH974" s="125"/>
    </row>
    <row r="975" spans="1:268" s="113" customFormat="1" ht="16.350000000000001" customHeight="1" x14ac:dyDescent="0.15">
      <c r="A975" s="284" t="s">
        <v>1544</v>
      </c>
      <c r="B975" s="527" t="str">
        <f>IF(COUNTIF($A$2:A975,A975)&gt;1,"Doublon","")</f>
        <v>Doublon</v>
      </c>
      <c r="C975" s="115"/>
      <c r="D975" s="127" t="s">
        <v>128</v>
      </c>
      <c r="E975" s="127"/>
      <c r="F975" s="676" t="str">
        <f>MID(A975,SEARCH("",A975)+1,99)</f>
        <v>aryHigginsClark</v>
      </c>
      <c r="G975" s="676"/>
      <c r="H975" s="814" t="str">
        <f>SUBSTITUTE(A975,CHAR(160),CHAR(32))</f>
        <v>MaryHigginsClark</v>
      </c>
      <c r="I975" s="814"/>
      <c r="J975" s="814" t="str">
        <f>TRIM(SUBSTITUTE(CLEAN(Tableau11[[#This Row],[Auteur]]),CHAR(160),CHAR(32)))</f>
        <v>MaryHigginsClark</v>
      </c>
      <c r="K975" s="801" t="str">
        <f>_xlfn.TEXTBEFORE(A975,"")</f>
        <v/>
      </c>
      <c r="L975" s="114"/>
      <c r="M975" s="119"/>
      <c r="N975" s="279"/>
      <c r="O975" s="118"/>
      <c r="P975" s="133" t="s">
        <v>1552</v>
      </c>
      <c r="Q975" s="572" t="s">
        <v>74</v>
      </c>
      <c r="R975" s="704" t="s">
        <v>1266</v>
      </c>
      <c r="S975" s="388" t="s">
        <v>25</v>
      </c>
      <c r="T975" s="115"/>
      <c r="U975" s="129"/>
      <c r="V975" s="114"/>
      <c r="W975" s="114"/>
      <c r="X975" s="114"/>
      <c r="Y975" s="114"/>
      <c r="Z975" s="114"/>
      <c r="AA975" s="127"/>
      <c r="AB975" s="124"/>
      <c r="AC975" s="114"/>
      <c r="AD975" s="114"/>
      <c r="AE975" s="114"/>
      <c r="AF975" s="114"/>
      <c r="AG975" s="125"/>
      <c r="AH975" s="352"/>
      <c r="AI975" s="115"/>
      <c r="AJ975" s="115"/>
      <c r="AK975" s="115"/>
      <c r="AL975" s="125"/>
      <c r="AM975" s="643"/>
      <c r="AN975" s="125"/>
      <c r="AO975" s="125"/>
      <c r="AP975" s="125"/>
      <c r="AQ975" s="125"/>
      <c r="AR975" s="125"/>
      <c r="AS975" s="125"/>
      <c r="AT975" s="125"/>
      <c r="AU975" s="125"/>
      <c r="AV975" s="125"/>
      <c r="AW975" s="125"/>
      <c r="AX975" s="125"/>
      <c r="AY975" s="125"/>
      <c r="AZ975" s="125"/>
      <c r="BA975" s="125"/>
      <c r="BB975" s="125"/>
      <c r="BC975" s="125"/>
      <c r="BD975" s="125"/>
      <c r="BE975" s="125"/>
      <c r="BF975" s="125"/>
      <c r="BG975" s="125"/>
      <c r="BH975" s="125"/>
      <c r="BI975" s="125"/>
      <c r="BJ975" s="125"/>
      <c r="BK975" s="125"/>
      <c r="BL975" s="125"/>
      <c r="BM975" s="125"/>
      <c r="BN975" s="125"/>
      <c r="BO975" s="125"/>
      <c r="BP975" s="125"/>
      <c r="BQ975" s="125"/>
      <c r="BR975" s="125"/>
      <c r="BS975" s="125"/>
      <c r="BT975" s="125"/>
      <c r="BU975" s="125"/>
      <c r="BV975" s="125"/>
      <c r="BW975" s="125"/>
      <c r="BX975" s="125"/>
      <c r="BY975" s="125"/>
      <c r="BZ975" s="125"/>
      <c r="CA975" s="125"/>
      <c r="CB975" s="125"/>
      <c r="CC975" s="125"/>
      <c r="CD975" s="125"/>
      <c r="CE975" s="125"/>
      <c r="CF975" s="125"/>
      <c r="CG975" s="125"/>
      <c r="CH975" s="125"/>
      <c r="CI975" s="125"/>
      <c r="CJ975" s="125"/>
      <c r="CK975" s="125"/>
      <c r="CL975" s="125"/>
      <c r="CM975" s="125"/>
      <c r="CN975" s="125"/>
      <c r="CO975" s="125"/>
      <c r="CP975" s="125"/>
      <c r="CQ975" s="125"/>
      <c r="CR975" s="125"/>
      <c r="CS975" s="125"/>
      <c r="CT975" s="125"/>
      <c r="CU975" s="125"/>
      <c r="CV975" s="125"/>
      <c r="CW975" s="125"/>
      <c r="CX975" s="125"/>
      <c r="CY975" s="125"/>
      <c r="CZ975" s="125"/>
      <c r="DA975" s="125"/>
      <c r="DB975" s="125"/>
      <c r="DC975" s="125"/>
      <c r="DD975" s="125"/>
      <c r="DE975" s="125"/>
      <c r="DF975" s="125"/>
      <c r="DG975" s="125"/>
      <c r="DH975" s="125"/>
      <c r="DI975" s="125"/>
      <c r="DJ975" s="125"/>
      <c r="DK975" s="125"/>
      <c r="DL975" s="125"/>
      <c r="DM975" s="125"/>
      <c r="DN975" s="125"/>
      <c r="DO975" s="125"/>
      <c r="DP975" s="125"/>
      <c r="DQ975" s="125"/>
      <c r="DR975" s="125"/>
      <c r="DS975" s="125"/>
      <c r="DT975" s="125"/>
      <c r="DU975" s="125"/>
      <c r="DV975" s="125"/>
      <c r="DW975" s="125"/>
      <c r="DX975" s="125"/>
      <c r="DY975" s="125"/>
      <c r="DZ975" s="125"/>
      <c r="EA975" s="125"/>
      <c r="EB975" s="125"/>
      <c r="EC975" s="125"/>
      <c r="ED975" s="125"/>
      <c r="EE975" s="125"/>
      <c r="EF975" s="125"/>
      <c r="EG975" s="125"/>
      <c r="EH975" s="125"/>
      <c r="EI975" s="125"/>
      <c r="EJ975" s="125"/>
      <c r="EK975" s="125"/>
      <c r="EL975" s="125"/>
      <c r="EM975" s="125"/>
      <c r="EN975" s="125"/>
      <c r="EO975" s="125"/>
      <c r="EP975" s="125"/>
      <c r="EQ975" s="125"/>
      <c r="ER975" s="125"/>
      <c r="ES975" s="125"/>
      <c r="ET975" s="125"/>
      <c r="EU975" s="125"/>
      <c r="EV975" s="125"/>
      <c r="EW975" s="125"/>
      <c r="EX975" s="125"/>
      <c r="EY975" s="125"/>
      <c r="EZ975" s="125"/>
      <c r="FA975" s="125"/>
      <c r="FB975" s="125"/>
      <c r="FC975" s="125"/>
      <c r="FD975" s="125"/>
      <c r="FE975" s="125"/>
      <c r="FF975" s="125"/>
      <c r="FG975" s="125"/>
      <c r="FH975" s="125"/>
      <c r="FI975" s="125"/>
      <c r="FJ975" s="125"/>
      <c r="FK975" s="125"/>
      <c r="FL975" s="125"/>
      <c r="FM975" s="125"/>
      <c r="FN975" s="125"/>
      <c r="FO975" s="125"/>
      <c r="FP975" s="125"/>
      <c r="FQ975" s="125"/>
      <c r="FR975" s="125"/>
      <c r="FS975" s="125"/>
      <c r="FT975" s="125"/>
      <c r="FU975" s="125"/>
      <c r="FV975" s="125"/>
      <c r="FW975" s="125"/>
      <c r="FX975" s="125"/>
      <c r="FY975" s="125"/>
      <c r="FZ975" s="125"/>
      <c r="GA975" s="125"/>
      <c r="GB975" s="125"/>
      <c r="GC975" s="125"/>
      <c r="GD975" s="125"/>
      <c r="GE975" s="125"/>
      <c r="GF975" s="125"/>
      <c r="GG975" s="125"/>
      <c r="GH975" s="125"/>
      <c r="GI975" s="125"/>
      <c r="GJ975" s="125"/>
      <c r="GK975" s="125"/>
      <c r="GL975" s="125"/>
      <c r="GM975" s="125"/>
      <c r="GN975" s="125"/>
      <c r="GO975" s="125"/>
      <c r="GP975" s="125"/>
      <c r="GQ975" s="125"/>
      <c r="GR975" s="125"/>
      <c r="GS975" s="125"/>
      <c r="GT975" s="125"/>
      <c r="GU975" s="125"/>
      <c r="GV975" s="125"/>
      <c r="GW975" s="125"/>
      <c r="GX975" s="125"/>
      <c r="GY975" s="125"/>
      <c r="GZ975" s="125"/>
      <c r="HA975" s="125"/>
      <c r="HB975" s="125"/>
      <c r="HC975" s="125"/>
      <c r="HD975" s="125"/>
      <c r="HE975" s="125"/>
      <c r="HF975" s="125"/>
      <c r="HG975" s="125"/>
      <c r="HH975" s="125"/>
      <c r="HI975" s="125"/>
      <c r="HJ975" s="125"/>
      <c r="HK975" s="125"/>
      <c r="HL975" s="125"/>
      <c r="HM975" s="125"/>
      <c r="HN975" s="125"/>
      <c r="HO975" s="125"/>
      <c r="HP975" s="125"/>
      <c r="HQ975" s="125"/>
      <c r="HR975" s="125"/>
      <c r="HS975" s="125"/>
      <c r="HT975" s="125"/>
      <c r="HU975" s="125"/>
      <c r="HV975" s="125"/>
      <c r="HW975" s="125"/>
      <c r="HX975" s="125"/>
      <c r="HY975" s="125"/>
      <c r="HZ975" s="125"/>
      <c r="IA975" s="125"/>
      <c r="IB975" s="125"/>
      <c r="IC975" s="125"/>
      <c r="ID975" s="125"/>
      <c r="IE975" s="125"/>
      <c r="IF975" s="125"/>
      <c r="IG975" s="125"/>
      <c r="IH975" s="125"/>
      <c r="II975" s="125"/>
      <c r="IJ975" s="125"/>
      <c r="IK975" s="125"/>
      <c r="IL975" s="125"/>
      <c r="IM975" s="125"/>
      <c r="IN975" s="125"/>
      <c r="IO975" s="125"/>
      <c r="IP975" s="125"/>
      <c r="IQ975" s="125"/>
      <c r="IR975" s="125"/>
      <c r="IS975" s="125"/>
      <c r="IT975" s="125"/>
      <c r="IU975" s="125"/>
      <c r="IV975" s="125"/>
      <c r="IW975" s="125"/>
      <c r="IX975" s="125"/>
      <c r="IY975" s="125"/>
      <c r="IZ975" s="125"/>
      <c r="JA975" s="125"/>
      <c r="JB975" s="125"/>
      <c r="JC975" s="125"/>
      <c r="JD975" s="125"/>
      <c r="JE975" s="125"/>
      <c r="JF975" s="125"/>
      <c r="JG975" s="125"/>
      <c r="JH975" s="125"/>
    </row>
    <row r="976" spans="1:268" s="113" customFormat="1" ht="16.350000000000001" customHeight="1" x14ac:dyDescent="0.15">
      <c r="A976" s="284" t="s">
        <v>1544</v>
      </c>
      <c r="B976" s="527" t="str">
        <f>IF(COUNTIF($A$2:A976,A976)&gt;1,"Doublon","")</f>
        <v>Doublon</v>
      </c>
      <c r="C976" s="115"/>
      <c r="D976" s="127" t="s">
        <v>128</v>
      </c>
      <c r="E976" s="127"/>
      <c r="F976" s="676" t="str">
        <f>MID(A976,SEARCH("",A976)+1,99)</f>
        <v>aryHigginsClark</v>
      </c>
      <c r="G976" s="676"/>
      <c r="H976" s="814" t="str">
        <f>SUBSTITUTE(A976,CHAR(160),CHAR(32))</f>
        <v>MaryHigginsClark</v>
      </c>
      <c r="I976" s="814"/>
      <c r="J976" s="814" t="str">
        <f>TRIM(SUBSTITUTE(CLEAN(Tableau11[[#This Row],[Auteur]]),CHAR(160),CHAR(32)))</f>
        <v>MaryHigginsClark</v>
      </c>
      <c r="K976" s="801" t="str">
        <f>_xlfn.TEXTBEFORE(A976,"")</f>
        <v/>
      </c>
      <c r="L976" s="114"/>
      <c r="M976" s="119"/>
      <c r="N976" s="279"/>
      <c r="O976" s="118"/>
      <c r="P976" s="133" t="s">
        <v>1553</v>
      </c>
      <c r="Q976" s="572" t="s">
        <v>74</v>
      </c>
      <c r="R976" s="704" t="s">
        <v>1266</v>
      </c>
      <c r="S976" s="388" t="s">
        <v>25</v>
      </c>
      <c r="T976" s="115"/>
      <c r="U976" s="129"/>
      <c r="V976" s="114"/>
      <c r="W976" s="114"/>
      <c r="X976" s="114"/>
      <c r="Y976" s="114"/>
      <c r="Z976" s="114"/>
      <c r="AA976" s="127"/>
      <c r="AB976" s="124"/>
      <c r="AC976" s="114"/>
      <c r="AD976" s="114"/>
      <c r="AE976" s="114"/>
      <c r="AF976" s="114"/>
      <c r="AG976" s="125"/>
      <c r="AH976" s="352"/>
      <c r="AI976" s="115"/>
      <c r="AJ976" s="115"/>
      <c r="AK976" s="115"/>
      <c r="AL976" s="125"/>
      <c r="AM976" s="643"/>
      <c r="AN976" s="125"/>
      <c r="AO976" s="125"/>
      <c r="AP976" s="125"/>
      <c r="AQ976" s="125"/>
      <c r="AR976" s="125"/>
      <c r="AS976" s="125"/>
      <c r="AT976" s="125"/>
      <c r="AU976" s="125"/>
      <c r="AV976" s="125"/>
      <c r="AW976" s="125"/>
      <c r="AX976" s="125"/>
      <c r="AY976" s="125"/>
      <c r="AZ976" s="125"/>
      <c r="BA976" s="125"/>
      <c r="BB976" s="125"/>
      <c r="BC976" s="125"/>
      <c r="BD976" s="125"/>
      <c r="BE976" s="125"/>
      <c r="BF976" s="125"/>
      <c r="BG976" s="125"/>
      <c r="BH976" s="125"/>
      <c r="BI976" s="125"/>
      <c r="BJ976" s="125"/>
      <c r="BK976" s="125"/>
      <c r="BL976" s="125"/>
      <c r="BM976" s="125"/>
      <c r="BN976" s="125"/>
      <c r="BO976" s="125"/>
      <c r="BP976" s="125"/>
      <c r="BQ976" s="125"/>
      <c r="BR976" s="125"/>
      <c r="BS976" s="125"/>
      <c r="BT976" s="125"/>
      <c r="BU976" s="125"/>
      <c r="BV976" s="125"/>
      <c r="BW976" s="125"/>
      <c r="BX976" s="125"/>
      <c r="BY976" s="125"/>
      <c r="BZ976" s="125"/>
      <c r="CA976" s="125"/>
      <c r="CB976" s="125"/>
      <c r="CC976" s="125"/>
      <c r="CD976" s="125"/>
      <c r="CE976" s="125"/>
      <c r="CF976" s="125"/>
      <c r="CG976" s="125"/>
      <c r="CH976" s="125"/>
      <c r="CI976" s="125"/>
      <c r="CJ976" s="125"/>
      <c r="CK976" s="125"/>
      <c r="CL976" s="125"/>
      <c r="CM976" s="125"/>
      <c r="CN976" s="125"/>
      <c r="CO976" s="125"/>
      <c r="CP976" s="125"/>
      <c r="CQ976" s="125"/>
      <c r="CR976" s="125"/>
      <c r="CS976" s="125"/>
      <c r="CT976" s="125"/>
      <c r="CU976" s="125"/>
      <c r="CV976" s="125"/>
      <c r="CW976" s="125"/>
      <c r="CX976" s="125"/>
      <c r="CY976" s="125"/>
      <c r="CZ976" s="125"/>
      <c r="DA976" s="125"/>
      <c r="DB976" s="125"/>
      <c r="DC976" s="125"/>
      <c r="DD976" s="125"/>
      <c r="DE976" s="125"/>
      <c r="DF976" s="125"/>
      <c r="DG976" s="125"/>
      <c r="DH976" s="125"/>
      <c r="DI976" s="125"/>
      <c r="DJ976" s="125"/>
      <c r="DK976" s="125"/>
      <c r="DL976" s="125"/>
      <c r="DM976" s="125"/>
      <c r="DN976" s="125"/>
      <c r="DO976" s="125"/>
      <c r="DP976" s="125"/>
      <c r="DQ976" s="125"/>
      <c r="DR976" s="125"/>
      <c r="DS976" s="125"/>
      <c r="DT976" s="125"/>
      <c r="DU976" s="125"/>
      <c r="DV976" s="125"/>
      <c r="DW976" s="125"/>
      <c r="DX976" s="125"/>
      <c r="DY976" s="125"/>
      <c r="DZ976" s="125"/>
      <c r="EA976" s="125"/>
      <c r="EB976" s="125"/>
      <c r="EC976" s="125"/>
      <c r="ED976" s="125"/>
      <c r="EE976" s="125"/>
      <c r="EF976" s="125"/>
      <c r="EG976" s="125"/>
      <c r="EH976" s="125"/>
      <c r="EI976" s="125"/>
      <c r="EJ976" s="125"/>
      <c r="EK976" s="125"/>
      <c r="EL976" s="125"/>
      <c r="EM976" s="125"/>
      <c r="EN976" s="125"/>
      <c r="EO976" s="125"/>
      <c r="EP976" s="125"/>
      <c r="EQ976" s="125"/>
      <c r="ER976" s="125"/>
      <c r="ES976" s="125"/>
      <c r="ET976" s="125"/>
      <c r="EU976" s="125"/>
      <c r="EV976" s="125"/>
      <c r="EW976" s="125"/>
      <c r="EX976" s="125"/>
      <c r="EY976" s="125"/>
      <c r="EZ976" s="125"/>
      <c r="FA976" s="125"/>
      <c r="FB976" s="125"/>
      <c r="FC976" s="125"/>
      <c r="FD976" s="125"/>
      <c r="FE976" s="125"/>
      <c r="FF976" s="125"/>
      <c r="FG976" s="125"/>
      <c r="FH976" s="125"/>
      <c r="FI976" s="125"/>
      <c r="FJ976" s="125"/>
      <c r="FK976" s="125"/>
      <c r="FL976" s="125"/>
      <c r="FM976" s="125"/>
      <c r="FN976" s="125"/>
      <c r="FO976" s="125"/>
      <c r="FP976" s="125"/>
      <c r="FQ976" s="125"/>
      <c r="FR976" s="125"/>
      <c r="FS976" s="125"/>
      <c r="FT976" s="125"/>
      <c r="FU976" s="125"/>
      <c r="FV976" s="125"/>
      <c r="FW976" s="125"/>
      <c r="FX976" s="125"/>
      <c r="FY976" s="125"/>
      <c r="FZ976" s="125"/>
      <c r="GA976" s="125"/>
      <c r="GB976" s="125"/>
      <c r="GC976" s="125"/>
      <c r="GD976" s="125"/>
      <c r="GE976" s="125"/>
      <c r="GF976" s="125"/>
      <c r="GG976" s="125"/>
      <c r="GH976" s="125"/>
      <c r="GI976" s="125"/>
      <c r="GJ976" s="125"/>
      <c r="GK976" s="125"/>
      <c r="GL976" s="125"/>
      <c r="GM976" s="125"/>
      <c r="GN976" s="125"/>
      <c r="GO976" s="125"/>
      <c r="GP976" s="125"/>
      <c r="GQ976" s="125"/>
      <c r="GR976" s="125"/>
      <c r="GS976" s="125"/>
      <c r="GT976" s="125"/>
      <c r="GU976" s="125"/>
      <c r="GV976" s="125"/>
      <c r="GW976" s="125"/>
      <c r="GX976" s="125"/>
      <c r="GY976" s="125"/>
      <c r="GZ976" s="125"/>
      <c r="HA976" s="125"/>
      <c r="HB976" s="125"/>
      <c r="HC976" s="125"/>
      <c r="HD976" s="125"/>
      <c r="HE976" s="125"/>
      <c r="HF976" s="125"/>
      <c r="HG976" s="125"/>
      <c r="HH976" s="125"/>
      <c r="HI976" s="125"/>
      <c r="HJ976" s="125"/>
      <c r="HK976" s="125"/>
      <c r="HL976" s="125"/>
      <c r="HM976" s="125"/>
      <c r="HN976" s="125"/>
      <c r="HO976" s="125"/>
      <c r="HP976" s="125"/>
      <c r="HQ976" s="125"/>
      <c r="HR976" s="125"/>
      <c r="HS976" s="125"/>
      <c r="HT976" s="125"/>
      <c r="HU976" s="125"/>
      <c r="HV976" s="125"/>
      <c r="HW976" s="125"/>
      <c r="HX976" s="125"/>
      <c r="HY976" s="125"/>
      <c r="HZ976" s="125"/>
      <c r="IA976" s="125"/>
      <c r="IB976" s="125"/>
      <c r="IC976" s="125"/>
      <c r="ID976" s="125"/>
      <c r="IE976" s="125"/>
      <c r="IF976" s="125"/>
      <c r="IG976" s="125"/>
      <c r="IH976" s="125"/>
      <c r="II976" s="125"/>
      <c r="IJ976" s="125"/>
      <c r="IK976" s="125"/>
      <c r="IL976" s="125"/>
      <c r="IM976" s="125"/>
      <c r="IN976" s="125"/>
      <c r="IO976" s="125"/>
      <c r="IP976" s="125"/>
      <c r="IQ976" s="125"/>
      <c r="IR976" s="125"/>
      <c r="IS976" s="125"/>
      <c r="IT976" s="125"/>
      <c r="IU976" s="125"/>
      <c r="IV976" s="125"/>
      <c r="IW976" s="125"/>
      <c r="IX976" s="125"/>
      <c r="IY976" s="125"/>
      <c r="IZ976" s="125"/>
      <c r="JA976" s="125"/>
      <c r="JB976" s="125"/>
      <c r="JC976" s="125"/>
      <c r="JD976" s="125"/>
      <c r="JE976" s="125"/>
      <c r="JF976" s="125"/>
      <c r="JG976" s="125"/>
      <c r="JH976" s="125"/>
    </row>
    <row r="977" spans="1:268" s="113" customFormat="1" ht="16.350000000000001" customHeight="1" x14ac:dyDescent="0.15">
      <c r="A977" s="284" t="s">
        <v>1544</v>
      </c>
      <c r="B977" s="527" t="str">
        <f>IF(COUNTIF($A$2:A977,A977)&gt;1,"Doublon","")</f>
        <v>Doublon</v>
      </c>
      <c r="C977" s="115"/>
      <c r="D977" s="127" t="s">
        <v>128</v>
      </c>
      <c r="E977" s="127"/>
      <c r="F977" s="676" t="str">
        <f>MID(A977,SEARCH("",A977)+1,99)</f>
        <v>aryHigginsClark</v>
      </c>
      <c r="G977" s="676"/>
      <c r="H977" s="814" t="str">
        <f>SUBSTITUTE(A977,CHAR(160),CHAR(32))</f>
        <v>MaryHigginsClark</v>
      </c>
      <c r="I977" s="814"/>
      <c r="J977" s="814" t="str">
        <f>TRIM(SUBSTITUTE(CLEAN(Tableau11[[#This Row],[Auteur]]),CHAR(160),CHAR(32)))</f>
        <v>MaryHigginsClark</v>
      </c>
      <c r="K977" s="801" t="str">
        <f>_xlfn.TEXTBEFORE(A977,"")</f>
        <v/>
      </c>
      <c r="L977" s="114"/>
      <c r="M977" s="119"/>
      <c r="N977" s="279"/>
      <c r="O977" s="118"/>
      <c r="P977" s="133" t="s">
        <v>1554</v>
      </c>
      <c r="Q977" s="572" t="s">
        <v>74</v>
      </c>
      <c r="R977" s="704" t="s">
        <v>1266</v>
      </c>
      <c r="S977" s="388" t="s">
        <v>25</v>
      </c>
      <c r="T977" s="115"/>
      <c r="U977" s="129"/>
      <c r="V977" s="114"/>
      <c r="W977" s="114"/>
      <c r="X977" s="114"/>
      <c r="Y977" s="114"/>
      <c r="Z977" s="114"/>
      <c r="AA977" s="127"/>
      <c r="AB977" s="124"/>
      <c r="AC977" s="114"/>
      <c r="AD977" s="114"/>
      <c r="AE977" s="114"/>
      <c r="AF977" s="114"/>
      <c r="AG977" s="125"/>
      <c r="AH977" s="352"/>
      <c r="AI977" s="115"/>
      <c r="AJ977" s="115"/>
      <c r="AK977" s="115"/>
      <c r="AL977" s="125"/>
      <c r="AM977" s="643"/>
      <c r="AN977" s="125"/>
      <c r="AO977" s="125"/>
      <c r="AP977" s="125"/>
      <c r="AQ977" s="125"/>
      <c r="AR977" s="125"/>
      <c r="AS977" s="125"/>
      <c r="AT977" s="125"/>
      <c r="AU977" s="125"/>
      <c r="AV977" s="125"/>
      <c r="AW977" s="125"/>
      <c r="AX977" s="125"/>
      <c r="AY977" s="125"/>
      <c r="AZ977" s="125"/>
      <c r="BA977" s="125"/>
      <c r="BB977" s="125"/>
      <c r="BC977" s="125"/>
      <c r="BD977" s="125"/>
      <c r="BE977" s="125"/>
      <c r="BF977" s="125"/>
      <c r="BG977" s="125"/>
      <c r="BH977" s="125"/>
      <c r="BI977" s="125"/>
      <c r="BJ977" s="125"/>
      <c r="BK977" s="125"/>
      <c r="BL977" s="125"/>
      <c r="BM977" s="125"/>
      <c r="BN977" s="125"/>
      <c r="BO977" s="125"/>
      <c r="BP977" s="125"/>
      <c r="BQ977" s="125"/>
      <c r="BR977" s="125"/>
      <c r="BS977" s="125"/>
      <c r="BT977" s="125"/>
      <c r="BU977" s="125"/>
      <c r="BV977" s="125"/>
      <c r="BW977" s="125"/>
      <c r="BX977" s="125"/>
      <c r="BY977" s="125"/>
      <c r="BZ977" s="125"/>
      <c r="CA977" s="125"/>
      <c r="CB977" s="125"/>
      <c r="CC977" s="125"/>
      <c r="CD977" s="125"/>
      <c r="CE977" s="125"/>
      <c r="CF977" s="125"/>
      <c r="CG977" s="125"/>
      <c r="CH977" s="125"/>
      <c r="CI977" s="125"/>
      <c r="CJ977" s="125"/>
      <c r="CK977" s="125"/>
      <c r="CL977" s="125"/>
      <c r="CM977" s="125"/>
      <c r="CN977" s="125"/>
      <c r="CO977" s="125"/>
      <c r="CP977" s="125"/>
      <c r="CQ977" s="125"/>
      <c r="CR977" s="125"/>
      <c r="CS977" s="125"/>
      <c r="CT977" s="125"/>
      <c r="CU977" s="125"/>
      <c r="CV977" s="125"/>
      <c r="CW977" s="125"/>
      <c r="CX977" s="125"/>
      <c r="CY977" s="125"/>
      <c r="CZ977" s="125"/>
      <c r="DA977" s="125"/>
      <c r="DB977" s="125"/>
      <c r="DC977" s="125"/>
      <c r="DD977" s="125"/>
      <c r="DE977" s="125"/>
      <c r="DF977" s="125"/>
      <c r="DG977" s="125"/>
      <c r="DH977" s="125"/>
      <c r="DI977" s="125"/>
      <c r="DJ977" s="125"/>
      <c r="DK977" s="125"/>
      <c r="DL977" s="125"/>
      <c r="DM977" s="125"/>
      <c r="DN977" s="125"/>
      <c r="DO977" s="125"/>
      <c r="DP977" s="125"/>
      <c r="DQ977" s="125"/>
      <c r="DR977" s="125"/>
      <c r="DS977" s="125"/>
      <c r="DT977" s="125"/>
      <c r="DU977" s="125"/>
      <c r="DV977" s="125"/>
      <c r="DW977" s="125"/>
      <c r="DX977" s="125"/>
      <c r="DY977" s="125"/>
      <c r="DZ977" s="125"/>
      <c r="EA977" s="125"/>
      <c r="EB977" s="125"/>
      <c r="EC977" s="125"/>
      <c r="ED977" s="125"/>
      <c r="EE977" s="125"/>
      <c r="EF977" s="125"/>
      <c r="EG977" s="125"/>
      <c r="EH977" s="125"/>
      <c r="EI977" s="125"/>
      <c r="EJ977" s="125"/>
      <c r="EK977" s="125"/>
      <c r="EL977" s="125"/>
      <c r="EM977" s="125"/>
      <c r="EN977" s="125"/>
      <c r="EO977" s="125"/>
      <c r="EP977" s="125"/>
      <c r="EQ977" s="125"/>
      <c r="ER977" s="125"/>
      <c r="ES977" s="125"/>
      <c r="ET977" s="125"/>
      <c r="EU977" s="125"/>
      <c r="EV977" s="125"/>
      <c r="EW977" s="125"/>
      <c r="EX977" s="125"/>
      <c r="EY977" s="125"/>
      <c r="EZ977" s="125"/>
      <c r="FA977" s="125"/>
      <c r="FB977" s="125"/>
      <c r="FC977" s="125"/>
      <c r="FD977" s="125"/>
      <c r="FE977" s="125"/>
      <c r="FF977" s="125"/>
      <c r="FG977" s="125"/>
      <c r="FH977" s="125"/>
      <c r="FI977" s="125"/>
      <c r="FJ977" s="125"/>
      <c r="FK977" s="125"/>
      <c r="FL977" s="125"/>
      <c r="FM977" s="125"/>
      <c r="FN977" s="125"/>
      <c r="FO977" s="125"/>
      <c r="FP977" s="125"/>
      <c r="FQ977" s="125"/>
      <c r="FR977" s="125"/>
      <c r="FS977" s="125"/>
      <c r="FT977" s="125"/>
      <c r="FU977" s="125"/>
      <c r="FV977" s="125"/>
      <c r="FW977" s="125"/>
      <c r="FX977" s="125"/>
      <c r="FY977" s="125"/>
      <c r="FZ977" s="125"/>
      <c r="GA977" s="125"/>
      <c r="GB977" s="125"/>
      <c r="GC977" s="125"/>
      <c r="GD977" s="125"/>
      <c r="GE977" s="125"/>
      <c r="GF977" s="125"/>
      <c r="GG977" s="125"/>
      <c r="GH977" s="125"/>
      <c r="GI977" s="125"/>
      <c r="GJ977" s="125"/>
      <c r="GK977" s="125"/>
      <c r="GL977" s="125"/>
      <c r="GM977" s="125"/>
      <c r="GN977" s="125"/>
      <c r="GO977" s="125"/>
      <c r="GP977" s="125"/>
      <c r="GQ977" s="125"/>
      <c r="GR977" s="125"/>
      <c r="GS977" s="125"/>
      <c r="GT977" s="125"/>
      <c r="GU977" s="125"/>
      <c r="GV977" s="125"/>
      <c r="GW977" s="125"/>
      <c r="GX977" s="125"/>
      <c r="GY977" s="125"/>
      <c r="GZ977" s="125"/>
      <c r="HA977" s="125"/>
      <c r="HB977" s="125"/>
      <c r="HC977" s="125"/>
      <c r="HD977" s="125"/>
      <c r="HE977" s="125"/>
      <c r="HF977" s="125"/>
      <c r="HG977" s="125"/>
      <c r="HH977" s="125"/>
      <c r="HI977" s="125"/>
      <c r="HJ977" s="125"/>
      <c r="HK977" s="125"/>
      <c r="HL977" s="125"/>
      <c r="HM977" s="125"/>
      <c r="HN977" s="125"/>
      <c r="HO977" s="125"/>
      <c r="HP977" s="125"/>
      <c r="HQ977" s="125"/>
      <c r="HR977" s="125"/>
      <c r="HS977" s="125"/>
      <c r="HT977" s="125"/>
      <c r="HU977" s="125"/>
      <c r="HV977" s="125"/>
      <c r="HW977" s="125"/>
      <c r="HX977" s="125"/>
      <c r="HY977" s="125"/>
      <c r="HZ977" s="125"/>
      <c r="IA977" s="125"/>
      <c r="IB977" s="125"/>
      <c r="IC977" s="125"/>
      <c r="ID977" s="125"/>
      <c r="IE977" s="125"/>
      <c r="IF977" s="125"/>
      <c r="IG977" s="125"/>
      <c r="IH977" s="125"/>
      <c r="II977" s="125"/>
      <c r="IJ977" s="125"/>
      <c r="IK977" s="125"/>
      <c r="IL977" s="125"/>
      <c r="IM977" s="125"/>
      <c r="IN977" s="125"/>
      <c r="IO977" s="125"/>
      <c r="IP977" s="125"/>
      <c r="IQ977" s="125"/>
      <c r="IR977" s="125"/>
      <c r="IS977" s="125"/>
      <c r="IT977" s="125"/>
      <c r="IU977" s="125"/>
      <c r="IV977" s="125"/>
      <c r="IW977" s="125"/>
      <c r="IX977" s="125"/>
      <c r="IY977" s="125"/>
      <c r="IZ977" s="125"/>
      <c r="JA977" s="125"/>
      <c r="JB977" s="125"/>
      <c r="JC977" s="125"/>
      <c r="JD977" s="125"/>
      <c r="JE977" s="125"/>
      <c r="JF977" s="125"/>
      <c r="JG977" s="125"/>
      <c r="JH977" s="125"/>
    </row>
    <row r="978" spans="1:268" s="113" customFormat="1" ht="16.350000000000001" customHeight="1" x14ac:dyDescent="0.15">
      <c r="A978" s="284" t="s">
        <v>1544</v>
      </c>
      <c r="B978" s="527" t="str">
        <f>IF(COUNTIF($A$2:A978,A978)&gt;1,"Doublon","")</f>
        <v>Doublon</v>
      </c>
      <c r="C978" s="115"/>
      <c r="D978" s="127" t="s">
        <v>128</v>
      </c>
      <c r="E978" s="127"/>
      <c r="F978" s="676" t="str">
        <f>MID(A978,SEARCH("",A978)+1,99)</f>
        <v>aryHigginsClark</v>
      </c>
      <c r="G978" s="676"/>
      <c r="H978" s="814" t="str">
        <f>SUBSTITUTE(A978,CHAR(160),CHAR(32))</f>
        <v>MaryHigginsClark</v>
      </c>
      <c r="I978" s="814"/>
      <c r="J978" s="814" t="str">
        <f>TRIM(SUBSTITUTE(CLEAN(Tableau11[[#This Row],[Auteur]]),CHAR(160),CHAR(32)))</f>
        <v>MaryHigginsClark</v>
      </c>
      <c r="K978" s="801" t="str">
        <f>_xlfn.TEXTBEFORE(A978,"")</f>
        <v/>
      </c>
      <c r="L978" s="114"/>
      <c r="M978" s="119"/>
      <c r="N978" s="279"/>
      <c r="O978" s="118"/>
      <c r="P978" s="133" t="s">
        <v>1555</v>
      </c>
      <c r="Q978" s="572" t="s">
        <v>74</v>
      </c>
      <c r="R978" s="704" t="s">
        <v>1266</v>
      </c>
      <c r="S978" s="388" t="s">
        <v>25</v>
      </c>
      <c r="T978" s="115"/>
      <c r="U978" s="129"/>
      <c r="V978" s="114"/>
      <c r="W978" s="114"/>
      <c r="X978" s="114"/>
      <c r="Y978" s="114"/>
      <c r="Z978" s="114"/>
      <c r="AA978" s="127"/>
      <c r="AB978" s="124"/>
      <c r="AC978" s="114"/>
      <c r="AD978" s="114"/>
      <c r="AE978" s="114"/>
      <c r="AF978" s="114"/>
      <c r="AG978" s="125"/>
      <c r="AH978" s="352"/>
      <c r="AI978" s="115"/>
      <c r="AJ978" s="115"/>
      <c r="AK978" s="115"/>
      <c r="AL978" s="125"/>
      <c r="AM978" s="643"/>
      <c r="AN978" s="125"/>
      <c r="AO978" s="125"/>
      <c r="AP978" s="125"/>
      <c r="AQ978" s="125"/>
      <c r="AR978" s="125"/>
      <c r="AS978" s="125"/>
      <c r="AT978" s="125"/>
      <c r="AU978" s="125"/>
      <c r="AV978" s="125"/>
      <c r="AW978" s="125"/>
      <c r="AX978" s="125"/>
      <c r="AY978" s="125"/>
      <c r="AZ978" s="125"/>
      <c r="BA978" s="125"/>
      <c r="BB978" s="125"/>
      <c r="BC978" s="125"/>
      <c r="BD978" s="125"/>
      <c r="BE978" s="125"/>
      <c r="BF978" s="125"/>
      <c r="BG978" s="125"/>
      <c r="BH978" s="125"/>
      <c r="BI978" s="125"/>
      <c r="BJ978" s="125"/>
      <c r="BK978" s="125"/>
      <c r="BL978" s="125"/>
      <c r="BM978" s="125"/>
      <c r="BN978" s="125"/>
      <c r="BO978" s="125"/>
      <c r="BP978" s="125"/>
      <c r="BQ978" s="125"/>
      <c r="BR978" s="125"/>
      <c r="BS978" s="125"/>
      <c r="BT978" s="125"/>
      <c r="BU978" s="125"/>
      <c r="BV978" s="125"/>
      <c r="BW978" s="125"/>
      <c r="BX978" s="125"/>
      <c r="BY978" s="125"/>
      <c r="BZ978" s="125"/>
      <c r="CA978" s="125"/>
      <c r="CB978" s="125"/>
      <c r="CC978" s="125"/>
      <c r="CD978" s="125"/>
      <c r="CE978" s="125"/>
      <c r="CF978" s="125"/>
      <c r="CG978" s="125"/>
      <c r="CH978" s="125"/>
      <c r="CI978" s="125"/>
      <c r="CJ978" s="125"/>
      <c r="CK978" s="125"/>
      <c r="CL978" s="125"/>
      <c r="CM978" s="125"/>
      <c r="CN978" s="125"/>
      <c r="CO978" s="125"/>
      <c r="CP978" s="125"/>
      <c r="CQ978" s="125"/>
      <c r="CR978" s="125"/>
      <c r="CS978" s="125"/>
      <c r="CT978" s="125"/>
      <c r="CU978" s="125"/>
      <c r="CV978" s="125"/>
      <c r="CW978" s="125"/>
      <c r="CX978" s="125"/>
      <c r="CY978" s="125"/>
      <c r="CZ978" s="125"/>
      <c r="DA978" s="125"/>
      <c r="DB978" s="125"/>
      <c r="DC978" s="125"/>
      <c r="DD978" s="125"/>
      <c r="DE978" s="125"/>
      <c r="DF978" s="125"/>
      <c r="DG978" s="125"/>
      <c r="DH978" s="125"/>
      <c r="DI978" s="125"/>
      <c r="DJ978" s="125"/>
      <c r="DK978" s="125"/>
      <c r="DL978" s="125"/>
      <c r="DM978" s="125"/>
      <c r="DN978" s="125"/>
      <c r="DO978" s="125"/>
      <c r="DP978" s="125"/>
      <c r="DQ978" s="125"/>
      <c r="DR978" s="125"/>
      <c r="DS978" s="125"/>
      <c r="DT978" s="125"/>
      <c r="DU978" s="125"/>
      <c r="DV978" s="125"/>
      <c r="DW978" s="125"/>
      <c r="DX978" s="125"/>
      <c r="DY978" s="125"/>
      <c r="DZ978" s="125"/>
      <c r="EA978" s="125"/>
      <c r="EB978" s="125"/>
      <c r="EC978" s="125"/>
      <c r="ED978" s="125"/>
      <c r="EE978" s="125"/>
      <c r="EF978" s="125"/>
      <c r="EG978" s="125"/>
      <c r="EH978" s="125"/>
      <c r="EI978" s="125"/>
      <c r="EJ978" s="125"/>
      <c r="EK978" s="125"/>
      <c r="EL978" s="125"/>
      <c r="EM978" s="125"/>
      <c r="EN978" s="125"/>
      <c r="EO978" s="125"/>
      <c r="EP978" s="125"/>
      <c r="EQ978" s="125"/>
      <c r="ER978" s="125"/>
      <c r="ES978" s="125"/>
      <c r="ET978" s="125"/>
      <c r="EU978" s="125"/>
      <c r="EV978" s="125"/>
      <c r="EW978" s="125"/>
      <c r="EX978" s="125"/>
      <c r="EY978" s="125"/>
      <c r="EZ978" s="125"/>
      <c r="FA978" s="125"/>
      <c r="FB978" s="125"/>
      <c r="FC978" s="125"/>
      <c r="FD978" s="125"/>
      <c r="FE978" s="125"/>
      <c r="FF978" s="125"/>
      <c r="FG978" s="125"/>
      <c r="FH978" s="125"/>
      <c r="FI978" s="125"/>
      <c r="FJ978" s="125"/>
      <c r="FK978" s="125"/>
      <c r="FL978" s="125"/>
      <c r="FM978" s="125"/>
      <c r="FN978" s="125"/>
      <c r="FO978" s="125"/>
      <c r="FP978" s="125"/>
      <c r="FQ978" s="125"/>
      <c r="FR978" s="125"/>
      <c r="FS978" s="125"/>
      <c r="FT978" s="125"/>
      <c r="FU978" s="125"/>
      <c r="FV978" s="125"/>
      <c r="FW978" s="125"/>
      <c r="FX978" s="125"/>
      <c r="FY978" s="125"/>
      <c r="FZ978" s="125"/>
      <c r="GA978" s="125"/>
      <c r="GB978" s="125"/>
      <c r="GC978" s="125"/>
      <c r="GD978" s="125"/>
      <c r="GE978" s="125"/>
      <c r="GF978" s="125"/>
      <c r="GG978" s="125"/>
      <c r="GH978" s="125"/>
      <c r="GI978" s="125"/>
      <c r="GJ978" s="125"/>
      <c r="GK978" s="125"/>
      <c r="GL978" s="125"/>
      <c r="GM978" s="125"/>
      <c r="GN978" s="125"/>
      <c r="GO978" s="125"/>
      <c r="GP978" s="125"/>
      <c r="GQ978" s="125"/>
      <c r="GR978" s="125"/>
      <c r="GS978" s="125"/>
      <c r="GT978" s="125"/>
      <c r="GU978" s="125"/>
      <c r="GV978" s="125"/>
      <c r="GW978" s="125"/>
      <c r="GX978" s="125"/>
      <c r="GY978" s="125"/>
      <c r="GZ978" s="125"/>
      <c r="HA978" s="125"/>
      <c r="HB978" s="125"/>
      <c r="HC978" s="125"/>
      <c r="HD978" s="125"/>
      <c r="HE978" s="125"/>
      <c r="HF978" s="125"/>
      <c r="HG978" s="125"/>
      <c r="HH978" s="125"/>
      <c r="HI978" s="125"/>
      <c r="HJ978" s="125"/>
      <c r="HK978" s="125"/>
      <c r="HL978" s="125"/>
      <c r="HM978" s="125"/>
      <c r="HN978" s="125"/>
      <c r="HO978" s="125"/>
      <c r="HP978" s="125"/>
      <c r="HQ978" s="125"/>
      <c r="HR978" s="125"/>
      <c r="HS978" s="125"/>
      <c r="HT978" s="125"/>
      <c r="HU978" s="125"/>
      <c r="HV978" s="125"/>
      <c r="HW978" s="125"/>
      <c r="HX978" s="125"/>
      <c r="HY978" s="125"/>
      <c r="HZ978" s="125"/>
      <c r="IA978" s="125"/>
      <c r="IB978" s="125"/>
      <c r="IC978" s="125"/>
      <c r="ID978" s="125"/>
      <c r="IE978" s="125"/>
      <c r="IF978" s="125"/>
      <c r="IG978" s="125"/>
      <c r="IH978" s="125"/>
      <c r="II978" s="125"/>
      <c r="IJ978" s="125"/>
      <c r="IK978" s="125"/>
      <c r="IL978" s="125"/>
      <c r="IM978" s="125"/>
      <c r="IN978" s="125"/>
      <c r="IO978" s="125"/>
      <c r="IP978" s="125"/>
      <c r="IQ978" s="125"/>
      <c r="IR978" s="125"/>
      <c r="IS978" s="125"/>
      <c r="IT978" s="125"/>
      <c r="IU978" s="125"/>
      <c r="IV978" s="125"/>
      <c r="IW978" s="125"/>
      <c r="IX978" s="125"/>
      <c r="IY978" s="125"/>
      <c r="IZ978" s="125"/>
      <c r="JA978" s="125"/>
      <c r="JB978" s="125"/>
      <c r="JC978" s="125"/>
      <c r="JD978" s="125"/>
      <c r="JE978" s="125"/>
      <c r="JF978" s="125"/>
      <c r="JG978" s="125"/>
      <c r="JH978" s="125"/>
    </row>
    <row r="979" spans="1:268" s="113" customFormat="1" ht="16.350000000000001" customHeight="1" x14ac:dyDescent="0.15">
      <c r="A979" s="284" t="s">
        <v>1544</v>
      </c>
      <c r="B979" s="527" t="str">
        <f>IF(COUNTIF($A$2:A979,A979)&gt;1,"Doublon","")</f>
        <v>Doublon</v>
      </c>
      <c r="C979" s="115"/>
      <c r="D979" s="127" t="s">
        <v>128</v>
      </c>
      <c r="E979" s="127"/>
      <c r="F979" s="676" t="str">
        <f>MID(A979,SEARCH("",A979)+1,99)</f>
        <v>aryHigginsClark</v>
      </c>
      <c r="G979" s="676"/>
      <c r="H979" s="814" t="str">
        <f>SUBSTITUTE(A979,CHAR(160),CHAR(32))</f>
        <v>MaryHigginsClark</v>
      </c>
      <c r="I979" s="814"/>
      <c r="J979" s="814" t="str">
        <f>TRIM(SUBSTITUTE(CLEAN(Tableau11[[#This Row],[Auteur]]),CHAR(160),CHAR(32)))</f>
        <v>MaryHigginsClark</v>
      </c>
      <c r="K979" s="801" t="str">
        <f>_xlfn.TEXTBEFORE(A979,"")</f>
        <v/>
      </c>
      <c r="L979" s="114"/>
      <c r="M979" s="119"/>
      <c r="N979" s="279"/>
      <c r="O979" s="118"/>
      <c r="P979" s="133" t="s">
        <v>1556</v>
      </c>
      <c r="Q979" s="572" t="s">
        <v>74</v>
      </c>
      <c r="R979" s="704" t="s">
        <v>1266</v>
      </c>
      <c r="S979" s="388" t="s">
        <v>25</v>
      </c>
      <c r="T979" s="115"/>
      <c r="U979" s="129"/>
      <c r="V979" s="114"/>
      <c r="W979" s="114"/>
      <c r="X979" s="114"/>
      <c r="Y979" s="114"/>
      <c r="Z979" s="114"/>
      <c r="AA979" s="127"/>
      <c r="AB979" s="124"/>
      <c r="AC979" s="114"/>
      <c r="AD979" s="114"/>
      <c r="AE979" s="114"/>
      <c r="AF979" s="114"/>
      <c r="AG979" s="125"/>
      <c r="AH979" s="352"/>
      <c r="AI979" s="115"/>
      <c r="AJ979" s="115"/>
      <c r="AK979" s="115"/>
      <c r="AL979" s="125"/>
      <c r="AM979" s="643"/>
      <c r="AN979" s="125"/>
      <c r="AO979" s="125"/>
      <c r="AP979" s="125"/>
      <c r="AQ979" s="125"/>
      <c r="AR979" s="125"/>
      <c r="AS979" s="125"/>
      <c r="AT979" s="125"/>
      <c r="AU979" s="125"/>
      <c r="AV979" s="125"/>
      <c r="AW979" s="125"/>
      <c r="AX979" s="125"/>
      <c r="AY979" s="125"/>
      <c r="AZ979" s="125"/>
      <c r="BA979" s="125"/>
      <c r="BB979" s="125"/>
      <c r="BC979" s="125"/>
      <c r="BD979" s="125"/>
      <c r="BE979" s="125"/>
      <c r="BF979" s="125"/>
      <c r="BG979" s="125"/>
      <c r="BH979" s="125"/>
      <c r="BI979" s="125"/>
      <c r="BJ979" s="125"/>
      <c r="BK979" s="125"/>
      <c r="BL979" s="125"/>
      <c r="BM979" s="125"/>
      <c r="BN979" s="125"/>
      <c r="BO979" s="125"/>
      <c r="BP979" s="125"/>
      <c r="BQ979" s="125"/>
      <c r="BR979" s="125"/>
      <c r="BS979" s="125"/>
      <c r="BT979" s="125"/>
      <c r="BU979" s="125"/>
      <c r="BV979" s="125"/>
      <c r="BW979" s="125"/>
      <c r="BX979" s="125"/>
      <c r="BY979" s="125"/>
      <c r="BZ979" s="125"/>
      <c r="CA979" s="125"/>
      <c r="CB979" s="125"/>
      <c r="CC979" s="125"/>
      <c r="CD979" s="125"/>
      <c r="CE979" s="125"/>
      <c r="CF979" s="125"/>
      <c r="CG979" s="125"/>
      <c r="CH979" s="125"/>
      <c r="CI979" s="125"/>
      <c r="CJ979" s="125"/>
      <c r="CK979" s="125"/>
      <c r="CL979" s="125"/>
      <c r="CM979" s="125"/>
      <c r="CN979" s="125"/>
      <c r="CO979" s="125"/>
      <c r="CP979" s="125"/>
      <c r="CQ979" s="125"/>
      <c r="CR979" s="125"/>
      <c r="CS979" s="125"/>
      <c r="CT979" s="125"/>
      <c r="CU979" s="125"/>
      <c r="CV979" s="125"/>
      <c r="CW979" s="125"/>
      <c r="CX979" s="125"/>
      <c r="CY979" s="125"/>
      <c r="CZ979" s="125"/>
      <c r="DA979" s="125"/>
      <c r="DB979" s="125"/>
      <c r="DC979" s="125"/>
      <c r="DD979" s="125"/>
      <c r="DE979" s="125"/>
      <c r="DF979" s="125"/>
      <c r="DG979" s="125"/>
      <c r="DH979" s="125"/>
      <c r="DI979" s="125"/>
      <c r="DJ979" s="125"/>
      <c r="DK979" s="125"/>
      <c r="DL979" s="125"/>
      <c r="DM979" s="125"/>
      <c r="DN979" s="125"/>
      <c r="DO979" s="125"/>
      <c r="DP979" s="125"/>
      <c r="DQ979" s="125"/>
      <c r="DR979" s="125"/>
      <c r="DS979" s="125"/>
      <c r="DT979" s="125"/>
      <c r="DU979" s="125"/>
      <c r="DV979" s="125"/>
      <c r="DW979" s="125"/>
      <c r="DX979" s="125"/>
      <c r="DY979" s="125"/>
      <c r="DZ979" s="125"/>
      <c r="EA979" s="125"/>
      <c r="EB979" s="125"/>
      <c r="EC979" s="125"/>
      <c r="ED979" s="125"/>
      <c r="EE979" s="125"/>
      <c r="EF979" s="125"/>
      <c r="EG979" s="125"/>
      <c r="EH979" s="125"/>
      <c r="EI979" s="125"/>
      <c r="EJ979" s="125"/>
      <c r="EK979" s="125"/>
      <c r="EL979" s="125"/>
      <c r="EM979" s="125"/>
      <c r="EN979" s="125"/>
      <c r="EO979" s="125"/>
      <c r="EP979" s="125"/>
      <c r="EQ979" s="125"/>
      <c r="ER979" s="125"/>
      <c r="ES979" s="125"/>
      <c r="ET979" s="125"/>
      <c r="EU979" s="125"/>
      <c r="EV979" s="125"/>
      <c r="EW979" s="125"/>
      <c r="EX979" s="125"/>
      <c r="EY979" s="125"/>
      <c r="EZ979" s="125"/>
      <c r="FA979" s="125"/>
      <c r="FB979" s="125"/>
      <c r="FC979" s="125"/>
      <c r="FD979" s="125"/>
      <c r="FE979" s="125"/>
      <c r="FF979" s="125"/>
      <c r="FG979" s="125"/>
      <c r="FH979" s="125"/>
      <c r="FI979" s="125"/>
      <c r="FJ979" s="125"/>
      <c r="FK979" s="125"/>
      <c r="FL979" s="125"/>
      <c r="FM979" s="125"/>
      <c r="FN979" s="125"/>
      <c r="FO979" s="125"/>
      <c r="FP979" s="125"/>
      <c r="FQ979" s="125"/>
      <c r="FR979" s="125"/>
      <c r="FS979" s="125"/>
      <c r="FT979" s="125"/>
      <c r="FU979" s="125"/>
      <c r="FV979" s="125"/>
      <c r="FW979" s="125"/>
      <c r="FX979" s="125"/>
      <c r="FY979" s="125"/>
      <c r="FZ979" s="125"/>
      <c r="GA979" s="125"/>
      <c r="GB979" s="125"/>
      <c r="GC979" s="125"/>
      <c r="GD979" s="125"/>
      <c r="GE979" s="125"/>
      <c r="GF979" s="125"/>
      <c r="GG979" s="125"/>
      <c r="GH979" s="125"/>
      <c r="GI979" s="125"/>
      <c r="GJ979" s="125"/>
      <c r="GK979" s="125"/>
      <c r="GL979" s="125"/>
      <c r="GM979" s="125"/>
      <c r="GN979" s="125"/>
      <c r="GO979" s="125"/>
      <c r="GP979" s="125"/>
      <c r="GQ979" s="125"/>
      <c r="GR979" s="125"/>
      <c r="GS979" s="125"/>
      <c r="GT979" s="125"/>
      <c r="GU979" s="125"/>
      <c r="GV979" s="125"/>
      <c r="GW979" s="125"/>
      <c r="GX979" s="125"/>
      <c r="GY979" s="125"/>
      <c r="GZ979" s="125"/>
      <c r="HA979" s="125"/>
      <c r="HB979" s="125"/>
      <c r="HC979" s="125"/>
      <c r="HD979" s="125"/>
      <c r="HE979" s="125"/>
      <c r="HF979" s="125"/>
      <c r="HG979" s="125"/>
      <c r="HH979" s="125"/>
      <c r="HI979" s="125"/>
      <c r="HJ979" s="125"/>
      <c r="HK979" s="125"/>
      <c r="HL979" s="125"/>
      <c r="HM979" s="125"/>
      <c r="HN979" s="125"/>
      <c r="HO979" s="125"/>
      <c r="HP979" s="125"/>
      <c r="HQ979" s="125"/>
      <c r="HR979" s="125"/>
      <c r="HS979" s="125"/>
      <c r="HT979" s="125"/>
      <c r="HU979" s="125"/>
      <c r="HV979" s="125"/>
      <c r="HW979" s="125"/>
      <c r="HX979" s="125"/>
      <c r="HY979" s="125"/>
      <c r="HZ979" s="125"/>
      <c r="IA979" s="125"/>
      <c r="IB979" s="125"/>
      <c r="IC979" s="125"/>
      <c r="ID979" s="125"/>
      <c r="IE979" s="125"/>
      <c r="IF979" s="125"/>
      <c r="IG979" s="125"/>
      <c r="IH979" s="125"/>
      <c r="II979" s="125"/>
      <c r="IJ979" s="125"/>
      <c r="IK979" s="125"/>
      <c r="IL979" s="125"/>
      <c r="IM979" s="125"/>
      <c r="IN979" s="125"/>
      <c r="IO979" s="125"/>
      <c r="IP979" s="125"/>
      <c r="IQ979" s="125"/>
      <c r="IR979" s="125"/>
      <c r="IS979" s="125"/>
      <c r="IT979" s="125"/>
      <c r="IU979" s="125"/>
      <c r="IV979" s="125"/>
      <c r="IW979" s="125"/>
      <c r="IX979" s="125"/>
      <c r="IY979" s="125"/>
      <c r="IZ979" s="125"/>
      <c r="JA979" s="125"/>
      <c r="JB979" s="125"/>
      <c r="JC979" s="125"/>
      <c r="JD979" s="125"/>
      <c r="JE979" s="125"/>
      <c r="JF979" s="125"/>
      <c r="JG979" s="125"/>
      <c r="JH979" s="125"/>
    </row>
    <row r="980" spans="1:268" s="113" customFormat="1" ht="16.350000000000001" customHeight="1" x14ac:dyDescent="0.15">
      <c r="A980" s="284" t="s">
        <v>1544</v>
      </c>
      <c r="B980" s="527" t="str">
        <f>IF(COUNTIF($A$2:A980,A980)&gt;1,"Doublon","")</f>
        <v>Doublon</v>
      </c>
      <c r="C980" s="115"/>
      <c r="D980" s="127" t="s">
        <v>128</v>
      </c>
      <c r="E980" s="127"/>
      <c r="F980" s="676" t="str">
        <f>MID(A980,SEARCH("",A980)+1,99)</f>
        <v>aryHigginsClark</v>
      </c>
      <c r="G980" s="676"/>
      <c r="H980" s="814" t="str">
        <f>SUBSTITUTE(A980,CHAR(160),CHAR(32))</f>
        <v>MaryHigginsClark</v>
      </c>
      <c r="I980" s="814"/>
      <c r="J980" s="814" t="str">
        <f>TRIM(SUBSTITUTE(CLEAN(Tableau11[[#This Row],[Auteur]]),CHAR(160),CHAR(32)))</f>
        <v>MaryHigginsClark</v>
      </c>
      <c r="K980" s="801" t="str">
        <f>_xlfn.TEXTBEFORE(A980,"")</f>
        <v/>
      </c>
      <c r="L980" s="114"/>
      <c r="M980" s="119"/>
      <c r="N980" s="279"/>
      <c r="O980" s="118"/>
      <c r="P980" s="133" t="s">
        <v>1557</v>
      </c>
      <c r="Q980" s="572" t="s">
        <v>74</v>
      </c>
      <c r="R980" s="704" t="s">
        <v>1266</v>
      </c>
      <c r="S980" s="388" t="s">
        <v>25</v>
      </c>
      <c r="T980" s="115"/>
      <c r="U980" s="129"/>
      <c r="V980" s="114"/>
      <c r="W980" s="114"/>
      <c r="X980" s="114"/>
      <c r="Y980" s="114"/>
      <c r="Z980" s="114"/>
      <c r="AA980" s="127"/>
      <c r="AB980" s="124"/>
      <c r="AC980" s="114"/>
      <c r="AD980" s="114"/>
      <c r="AE980" s="114"/>
      <c r="AF980" s="114"/>
      <c r="AG980" s="125"/>
      <c r="AH980" s="352"/>
      <c r="AI980" s="115"/>
      <c r="AJ980" s="115"/>
      <c r="AK980" s="115"/>
      <c r="AL980" s="125"/>
      <c r="AM980" s="643"/>
      <c r="AN980" s="125"/>
      <c r="AO980" s="125"/>
      <c r="AP980" s="125"/>
      <c r="AQ980" s="125"/>
      <c r="AR980" s="125"/>
      <c r="AS980" s="125"/>
      <c r="AT980" s="125"/>
      <c r="AU980" s="125"/>
      <c r="AV980" s="125"/>
      <c r="AW980" s="125"/>
      <c r="AX980" s="125"/>
      <c r="AY980" s="125"/>
      <c r="AZ980" s="125"/>
      <c r="BA980" s="125"/>
      <c r="BB980" s="125"/>
      <c r="BC980" s="125"/>
      <c r="BD980" s="125"/>
      <c r="BE980" s="125"/>
      <c r="BF980" s="125"/>
      <c r="BG980" s="125"/>
      <c r="BH980" s="125"/>
      <c r="BI980" s="125"/>
      <c r="BJ980" s="125"/>
      <c r="BK980" s="125"/>
      <c r="BL980" s="125"/>
      <c r="BM980" s="125"/>
      <c r="BN980" s="125"/>
      <c r="BO980" s="125"/>
      <c r="BP980" s="125"/>
      <c r="BQ980" s="125"/>
      <c r="BR980" s="125"/>
      <c r="BS980" s="125"/>
      <c r="BT980" s="125"/>
      <c r="BU980" s="125"/>
      <c r="BV980" s="125"/>
      <c r="BW980" s="125"/>
      <c r="BX980" s="125"/>
      <c r="BY980" s="125"/>
      <c r="BZ980" s="125"/>
      <c r="CA980" s="125"/>
      <c r="CB980" s="125"/>
      <c r="CC980" s="125"/>
      <c r="CD980" s="125"/>
      <c r="CE980" s="125"/>
      <c r="CF980" s="125"/>
      <c r="CG980" s="125"/>
      <c r="CH980" s="125"/>
      <c r="CI980" s="125"/>
      <c r="CJ980" s="125"/>
      <c r="CK980" s="125"/>
      <c r="CL980" s="125"/>
      <c r="CM980" s="125"/>
      <c r="CN980" s="125"/>
      <c r="CO980" s="125"/>
      <c r="CP980" s="125"/>
      <c r="CQ980" s="125"/>
      <c r="CR980" s="125"/>
      <c r="CS980" s="125"/>
      <c r="CT980" s="125"/>
      <c r="CU980" s="125"/>
      <c r="CV980" s="125"/>
      <c r="CW980" s="125"/>
      <c r="CX980" s="125"/>
      <c r="CY980" s="125"/>
      <c r="CZ980" s="125"/>
      <c r="DA980" s="125"/>
      <c r="DB980" s="125"/>
      <c r="DC980" s="125"/>
      <c r="DD980" s="125"/>
      <c r="DE980" s="125"/>
      <c r="DF980" s="125"/>
      <c r="DG980" s="125"/>
      <c r="DH980" s="125"/>
      <c r="DI980" s="125"/>
      <c r="DJ980" s="125"/>
      <c r="DK980" s="125"/>
      <c r="DL980" s="125"/>
      <c r="DM980" s="125"/>
      <c r="DN980" s="125"/>
      <c r="DO980" s="125"/>
      <c r="DP980" s="125"/>
      <c r="DQ980" s="125"/>
      <c r="DR980" s="125"/>
      <c r="DS980" s="125"/>
      <c r="DT980" s="125"/>
      <c r="DU980" s="125"/>
      <c r="DV980" s="125"/>
      <c r="DW980" s="125"/>
      <c r="DX980" s="125"/>
      <c r="DY980" s="125"/>
      <c r="DZ980" s="125"/>
      <c r="EA980" s="125"/>
      <c r="EB980" s="125"/>
      <c r="EC980" s="125"/>
      <c r="ED980" s="125"/>
      <c r="EE980" s="125"/>
      <c r="EF980" s="125"/>
      <c r="EG980" s="125"/>
      <c r="EH980" s="125"/>
      <c r="EI980" s="125"/>
      <c r="EJ980" s="125"/>
      <c r="EK980" s="125"/>
      <c r="EL980" s="125"/>
      <c r="EM980" s="125"/>
      <c r="EN980" s="125"/>
      <c r="EO980" s="125"/>
      <c r="EP980" s="125"/>
      <c r="EQ980" s="125"/>
      <c r="ER980" s="125"/>
      <c r="ES980" s="125"/>
      <c r="ET980" s="125"/>
      <c r="EU980" s="125"/>
      <c r="EV980" s="125"/>
      <c r="EW980" s="125"/>
      <c r="EX980" s="125"/>
      <c r="EY980" s="125"/>
      <c r="EZ980" s="125"/>
      <c r="FA980" s="125"/>
      <c r="FB980" s="125"/>
      <c r="FC980" s="125"/>
      <c r="FD980" s="125"/>
      <c r="FE980" s="125"/>
      <c r="FF980" s="125"/>
      <c r="FG980" s="125"/>
      <c r="FH980" s="125"/>
      <c r="FI980" s="125"/>
      <c r="FJ980" s="125"/>
      <c r="FK980" s="125"/>
      <c r="FL980" s="125"/>
      <c r="FM980" s="125"/>
      <c r="FN980" s="125"/>
      <c r="FO980" s="125"/>
      <c r="FP980" s="125"/>
      <c r="FQ980" s="125"/>
      <c r="FR980" s="125"/>
      <c r="FS980" s="125"/>
      <c r="FT980" s="125"/>
      <c r="FU980" s="125"/>
      <c r="FV980" s="125"/>
      <c r="FW980" s="125"/>
      <c r="FX980" s="125"/>
      <c r="FY980" s="125"/>
      <c r="FZ980" s="125"/>
      <c r="GA980" s="125"/>
      <c r="GB980" s="125"/>
      <c r="GC980" s="125"/>
      <c r="GD980" s="125"/>
      <c r="GE980" s="125"/>
      <c r="GF980" s="125"/>
      <c r="GG980" s="125"/>
      <c r="GH980" s="125"/>
      <c r="GI980" s="125"/>
      <c r="GJ980" s="125"/>
      <c r="GK980" s="125"/>
      <c r="GL980" s="125"/>
      <c r="GM980" s="125"/>
      <c r="GN980" s="125"/>
      <c r="GO980" s="125"/>
      <c r="GP980" s="125"/>
      <c r="GQ980" s="125"/>
      <c r="GR980" s="125"/>
      <c r="GS980" s="125"/>
      <c r="GT980" s="125"/>
      <c r="GU980" s="125"/>
      <c r="GV980" s="125"/>
      <c r="GW980" s="125"/>
      <c r="GX980" s="125"/>
      <c r="GY980" s="125"/>
      <c r="GZ980" s="125"/>
      <c r="HA980" s="125"/>
      <c r="HB980" s="125"/>
      <c r="HC980" s="125"/>
      <c r="HD980" s="125"/>
      <c r="HE980" s="125"/>
      <c r="HF980" s="125"/>
      <c r="HG980" s="125"/>
      <c r="HH980" s="125"/>
      <c r="HI980" s="125"/>
      <c r="HJ980" s="125"/>
      <c r="HK980" s="125"/>
      <c r="HL980" s="125"/>
      <c r="HM980" s="125"/>
      <c r="HN980" s="125"/>
      <c r="HO980" s="125"/>
      <c r="HP980" s="125"/>
      <c r="HQ980" s="125"/>
      <c r="HR980" s="125"/>
      <c r="HS980" s="125"/>
      <c r="HT980" s="125"/>
      <c r="HU980" s="125"/>
      <c r="HV980" s="125"/>
      <c r="HW980" s="125"/>
      <c r="HX980" s="125"/>
      <c r="HY980" s="125"/>
      <c r="HZ980" s="125"/>
      <c r="IA980" s="125"/>
      <c r="IB980" s="125"/>
      <c r="IC980" s="125"/>
      <c r="ID980" s="125"/>
      <c r="IE980" s="125"/>
      <c r="IF980" s="125"/>
      <c r="IG980" s="125"/>
      <c r="IH980" s="125"/>
      <c r="II980" s="125"/>
      <c r="IJ980" s="125"/>
      <c r="IK980" s="125"/>
      <c r="IL980" s="125"/>
      <c r="IM980" s="125"/>
      <c r="IN980" s="125"/>
      <c r="IO980" s="125"/>
      <c r="IP980" s="125"/>
      <c r="IQ980" s="125"/>
      <c r="IR980" s="125"/>
      <c r="IS980" s="125"/>
      <c r="IT980" s="125"/>
      <c r="IU980" s="125"/>
      <c r="IV980" s="125"/>
      <c r="IW980" s="125"/>
      <c r="IX980" s="125"/>
      <c r="IY980" s="125"/>
      <c r="IZ980" s="125"/>
      <c r="JA980" s="125"/>
      <c r="JB980" s="125"/>
      <c r="JC980" s="125"/>
      <c r="JD980" s="125"/>
      <c r="JE980" s="125"/>
      <c r="JF980" s="125"/>
      <c r="JG980" s="125"/>
      <c r="JH980" s="125"/>
    </row>
    <row r="981" spans="1:268" s="113" customFormat="1" ht="16.350000000000001" customHeight="1" x14ac:dyDescent="0.15">
      <c r="A981" s="284" t="s">
        <v>1544</v>
      </c>
      <c r="B981" s="527" t="str">
        <f>IF(COUNTIF($A$2:A981,A981)&gt;1,"Doublon","")</f>
        <v>Doublon</v>
      </c>
      <c r="C981" s="115"/>
      <c r="D981" s="127" t="s">
        <v>128</v>
      </c>
      <c r="E981" s="127"/>
      <c r="F981" s="676" t="str">
        <f>MID(A981,SEARCH("",A981)+1,99)</f>
        <v>aryHigginsClark</v>
      </c>
      <c r="G981" s="676"/>
      <c r="H981" s="814" t="str">
        <f>SUBSTITUTE(A981,CHAR(160),CHAR(32))</f>
        <v>MaryHigginsClark</v>
      </c>
      <c r="I981" s="814"/>
      <c r="J981" s="814" t="str">
        <f>TRIM(SUBSTITUTE(CLEAN(Tableau11[[#This Row],[Auteur]]),CHAR(160),CHAR(32)))</f>
        <v>MaryHigginsClark</v>
      </c>
      <c r="K981" s="801" t="str">
        <f>_xlfn.TEXTBEFORE(A981,"")</f>
        <v/>
      </c>
      <c r="L981" s="114"/>
      <c r="M981" s="119"/>
      <c r="N981" s="279"/>
      <c r="O981" s="118"/>
      <c r="P981" s="133" t="s">
        <v>130</v>
      </c>
      <c r="Q981" s="572" t="s">
        <v>74</v>
      </c>
      <c r="R981" s="704" t="s">
        <v>1266</v>
      </c>
      <c r="S981" s="388" t="s">
        <v>25</v>
      </c>
      <c r="T981" s="115"/>
      <c r="U981" s="129"/>
      <c r="V981" s="114"/>
      <c r="W981" s="114"/>
      <c r="X981" s="114"/>
      <c r="Y981" s="114"/>
      <c r="Z981" s="114"/>
      <c r="AA981" s="127"/>
      <c r="AB981" s="124"/>
      <c r="AC981" s="114"/>
      <c r="AD981" s="114"/>
      <c r="AE981" s="114"/>
      <c r="AF981" s="114"/>
      <c r="AG981" s="125"/>
      <c r="AH981" s="352"/>
      <c r="AI981" s="115"/>
      <c r="AJ981" s="115"/>
      <c r="AK981" s="115"/>
      <c r="AL981" s="125"/>
      <c r="AM981" s="643"/>
      <c r="AN981" s="125"/>
      <c r="AO981" s="125"/>
      <c r="AP981" s="125"/>
      <c r="AQ981" s="125"/>
      <c r="AR981" s="125"/>
      <c r="AS981" s="125"/>
      <c r="AT981" s="125"/>
      <c r="AU981" s="125"/>
      <c r="AV981" s="125"/>
      <c r="AW981" s="125"/>
      <c r="AX981" s="125"/>
      <c r="AY981" s="125"/>
      <c r="AZ981" s="125"/>
      <c r="BA981" s="125"/>
      <c r="BB981" s="125"/>
      <c r="BC981" s="125"/>
      <c r="BD981" s="125"/>
      <c r="BE981" s="125"/>
      <c r="BF981" s="125"/>
      <c r="BG981" s="125"/>
      <c r="BH981" s="125"/>
      <c r="BI981" s="125"/>
      <c r="BJ981" s="125"/>
      <c r="BK981" s="125"/>
      <c r="BL981" s="125"/>
      <c r="BM981" s="125"/>
      <c r="BN981" s="125"/>
      <c r="BO981" s="125"/>
      <c r="BP981" s="125"/>
      <c r="BQ981" s="125"/>
      <c r="BR981" s="125"/>
      <c r="BS981" s="125"/>
      <c r="BT981" s="125"/>
      <c r="BU981" s="125"/>
      <c r="BV981" s="125"/>
      <c r="BW981" s="125"/>
      <c r="BX981" s="125"/>
      <c r="BY981" s="125"/>
      <c r="BZ981" s="125"/>
      <c r="CA981" s="125"/>
      <c r="CB981" s="125"/>
      <c r="CC981" s="125"/>
      <c r="CD981" s="125"/>
      <c r="CE981" s="125"/>
      <c r="CF981" s="125"/>
      <c r="CG981" s="125"/>
      <c r="CH981" s="125"/>
      <c r="CI981" s="125"/>
      <c r="CJ981" s="125"/>
      <c r="CK981" s="125"/>
      <c r="CL981" s="125"/>
      <c r="CM981" s="125"/>
      <c r="CN981" s="125"/>
      <c r="CO981" s="125"/>
      <c r="CP981" s="125"/>
      <c r="CQ981" s="125"/>
      <c r="CR981" s="125"/>
      <c r="CS981" s="125"/>
      <c r="CT981" s="125"/>
      <c r="CU981" s="125"/>
      <c r="CV981" s="125"/>
      <c r="CW981" s="125"/>
      <c r="CX981" s="125"/>
      <c r="CY981" s="125"/>
      <c r="CZ981" s="125"/>
      <c r="DA981" s="125"/>
      <c r="DB981" s="125"/>
      <c r="DC981" s="125"/>
      <c r="DD981" s="125"/>
      <c r="DE981" s="125"/>
      <c r="DF981" s="125"/>
      <c r="DG981" s="125"/>
      <c r="DH981" s="125"/>
      <c r="DI981" s="125"/>
      <c r="DJ981" s="125"/>
      <c r="DK981" s="125"/>
      <c r="DL981" s="125"/>
      <c r="DM981" s="125"/>
      <c r="DN981" s="125"/>
      <c r="DO981" s="125"/>
      <c r="DP981" s="125"/>
      <c r="DQ981" s="125"/>
      <c r="DR981" s="125"/>
      <c r="DS981" s="125"/>
      <c r="DT981" s="125"/>
      <c r="DU981" s="125"/>
      <c r="DV981" s="125"/>
      <c r="DW981" s="125"/>
      <c r="DX981" s="125"/>
      <c r="DY981" s="125"/>
      <c r="DZ981" s="125"/>
      <c r="EA981" s="125"/>
      <c r="EB981" s="125"/>
      <c r="EC981" s="125"/>
      <c r="ED981" s="125"/>
      <c r="EE981" s="125"/>
      <c r="EF981" s="125"/>
      <c r="EG981" s="125"/>
      <c r="EH981" s="125"/>
      <c r="EI981" s="125"/>
      <c r="EJ981" s="125"/>
      <c r="EK981" s="125"/>
      <c r="EL981" s="125"/>
      <c r="EM981" s="125"/>
      <c r="EN981" s="125"/>
      <c r="EO981" s="125"/>
      <c r="EP981" s="125"/>
      <c r="EQ981" s="125"/>
      <c r="ER981" s="125"/>
      <c r="ES981" s="125"/>
      <c r="ET981" s="125"/>
      <c r="EU981" s="125"/>
      <c r="EV981" s="125"/>
      <c r="EW981" s="125"/>
      <c r="EX981" s="125"/>
      <c r="EY981" s="125"/>
      <c r="EZ981" s="125"/>
      <c r="FA981" s="125"/>
      <c r="FB981" s="125"/>
      <c r="FC981" s="125"/>
      <c r="FD981" s="125"/>
      <c r="FE981" s="125"/>
      <c r="FF981" s="125"/>
      <c r="FG981" s="125"/>
      <c r="FH981" s="125"/>
      <c r="FI981" s="125"/>
      <c r="FJ981" s="125"/>
      <c r="FK981" s="125"/>
      <c r="FL981" s="125"/>
      <c r="FM981" s="125"/>
      <c r="FN981" s="125"/>
      <c r="FO981" s="125"/>
      <c r="FP981" s="125"/>
      <c r="FQ981" s="125"/>
      <c r="FR981" s="125"/>
      <c r="FS981" s="125"/>
      <c r="FT981" s="125"/>
      <c r="FU981" s="125"/>
      <c r="FV981" s="125"/>
      <c r="FW981" s="125"/>
      <c r="FX981" s="125"/>
      <c r="FY981" s="125"/>
      <c r="FZ981" s="125"/>
      <c r="GA981" s="125"/>
      <c r="GB981" s="125"/>
      <c r="GC981" s="125"/>
      <c r="GD981" s="125"/>
      <c r="GE981" s="125"/>
      <c r="GF981" s="125"/>
      <c r="GG981" s="125"/>
      <c r="GH981" s="125"/>
      <c r="GI981" s="125"/>
      <c r="GJ981" s="125"/>
      <c r="GK981" s="125"/>
      <c r="GL981" s="125"/>
      <c r="GM981" s="125"/>
      <c r="GN981" s="125"/>
      <c r="GO981" s="125"/>
      <c r="GP981" s="125"/>
      <c r="GQ981" s="125"/>
      <c r="GR981" s="125"/>
      <c r="GS981" s="125"/>
      <c r="GT981" s="125"/>
      <c r="GU981" s="125"/>
      <c r="GV981" s="125"/>
      <c r="GW981" s="125"/>
      <c r="GX981" s="125"/>
      <c r="GY981" s="125"/>
      <c r="GZ981" s="125"/>
      <c r="HA981" s="125"/>
      <c r="HB981" s="125"/>
      <c r="HC981" s="125"/>
      <c r="HD981" s="125"/>
      <c r="HE981" s="125"/>
      <c r="HF981" s="125"/>
      <c r="HG981" s="125"/>
      <c r="HH981" s="125"/>
      <c r="HI981" s="125"/>
      <c r="HJ981" s="125"/>
      <c r="HK981" s="125"/>
      <c r="HL981" s="125"/>
      <c r="HM981" s="125"/>
      <c r="HN981" s="125"/>
      <c r="HO981" s="125"/>
      <c r="HP981" s="125"/>
      <c r="HQ981" s="125"/>
      <c r="HR981" s="125"/>
      <c r="HS981" s="125"/>
      <c r="HT981" s="125"/>
      <c r="HU981" s="125"/>
      <c r="HV981" s="125"/>
      <c r="HW981" s="125"/>
      <c r="HX981" s="125"/>
      <c r="HY981" s="125"/>
      <c r="HZ981" s="125"/>
      <c r="IA981" s="125"/>
      <c r="IB981" s="125"/>
      <c r="IC981" s="125"/>
      <c r="ID981" s="125"/>
      <c r="IE981" s="125"/>
      <c r="IF981" s="125"/>
      <c r="IG981" s="125"/>
      <c r="IH981" s="125"/>
      <c r="II981" s="125"/>
      <c r="IJ981" s="125"/>
      <c r="IK981" s="125"/>
      <c r="IL981" s="125"/>
      <c r="IM981" s="125"/>
      <c r="IN981" s="125"/>
      <c r="IO981" s="125"/>
      <c r="IP981" s="125"/>
      <c r="IQ981" s="125"/>
      <c r="IR981" s="125"/>
      <c r="IS981" s="125"/>
      <c r="IT981" s="125"/>
      <c r="IU981" s="125"/>
      <c r="IV981" s="125"/>
      <c r="IW981" s="125"/>
      <c r="IX981" s="125"/>
      <c r="IY981" s="125"/>
      <c r="IZ981" s="125"/>
      <c r="JA981" s="125"/>
      <c r="JB981" s="125"/>
      <c r="JC981" s="125"/>
      <c r="JD981" s="125"/>
      <c r="JE981" s="125"/>
      <c r="JF981" s="125"/>
      <c r="JG981" s="125"/>
      <c r="JH981" s="125"/>
    </row>
    <row r="982" spans="1:268" s="113" customFormat="1" ht="16.350000000000001" customHeight="1" x14ac:dyDescent="0.15">
      <c r="A982" s="284" t="s">
        <v>1544</v>
      </c>
      <c r="B982" s="527" t="str">
        <f>IF(COUNTIF($A$2:A982,A982)&gt;1,"Doublon","")</f>
        <v>Doublon</v>
      </c>
      <c r="C982" s="115"/>
      <c r="D982" s="127" t="s">
        <v>128</v>
      </c>
      <c r="E982" s="127"/>
      <c r="F982" s="676" t="str">
        <f>MID(A982,SEARCH("",A982)+1,99)</f>
        <v>aryHigginsClark</v>
      </c>
      <c r="G982" s="676"/>
      <c r="H982" s="814" t="str">
        <f>SUBSTITUTE(A982,CHAR(160),CHAR(32))</f>
        <v>MaryHigginsClark</v>
      </c>
      <c r="I982" s="814"/>
      <c r="J982" s="814" t="str">
        <f>TRIM(SUBSTITUTE(CLEAN(Tableau11[[#This Row],[Auteur]]),CHAR(160),CHAR(32)))</f>
        <v>MaryHigginsClark</v>
      </c>
      <c r="K982" s="801" t="str">
        <f>_xlfn.TEXTBEFORE(A982,"")</f>
        <v/>
      </c>
      <c r="L982" s="114"/>
      <c r="M982" s="119"/>
      <c r="N982" s="279"/>
      <c r="O982" s="118"/>
      <c r="P982" s="133" t="s">
        <v>1558</v>
      </c>
      <c r="Q982" s="572" t="s">
        <v>74</v>
      </c>
      <c r="R982" s="704" t="s">
        <v>1266</v>
      </c>
      <c r="S982" s="388" t="s">
        <v>25</v>
      </c>
      <c r="T982" s="115"/>
      <c r="U982" s="129"/>
      <c r="V982" s="114"/>
      <c r="W982" s="114"/>
      <c r="X982" s="114"/>
      <c r="Y982" s="114"/>
      <c r="Z982" s="114"/>
      <c r="AA982" s="127"/>
      <c r="AB982" s="124"/>
      <c r="AC982" s="114"/>
      <c r="AD982" s="114"/>
      <c r="AE982" s="114"/>
      <c r="AF982" s="114"/>
      <c r="AG982" s="125"/>
      <c r="AH982" s="352"/>
      <c r="AI982" s="115"/>
      <c r="AJ982" s="115"/>
      <c r="AK982" s="115"/>
      <c r="AL982" s="125"/>
      <c r="AM982" s="643"/>
      <c r="AN982" s="125"/>
      <c r="AO982" s="125"/>
      <c r="AP982" s="125"/>
      <c r="AQ982" s="125"/>
      <c r="AR982" s="125"/>
      <c r="AS982" s="125"/>
      <c r="AT982" s="125"/>
      <c r="AU982" s="125"/>
      <c r="AV982" s="125"/>
      <c r="AW982" s="125"/>
      <c r="AX982" s="125"/>
      <c r="AY982" s="125"/>
      <c r="AZ982" s="125"/>
      <c r="BA982" s="125"/>
      <c r="BB982" s="125"/>
      <c r="BC982" s="125"/>
      <c r="BD982" s="125"/>
      <c r="BE982" s="125"/>
      <c r="BF982" s="125"/>
      <c r="BG982" s="125"/>
      <c r="BH982" s="125"/>
      <c r="BI982" s="125"/>
      <c r="BJ982" s="125"/>
      <c r="BK982" s="125"/>
      <c r="BL982" s="125"/>
      <c r="BM982" s="125"/>
      <c r="BN982" s="125"/>
      <c r="BO982" s="125"/>
      <c r="BP982" s="125"/>
      <c r="BQ982" s="125"/>
      <c r="BR982" s="125"/>
      <c r="BS982" s="125"/>
      <c r="BT982" s="125"/>
      <c r="BU982" s="125"/>
      <c r="BV982" s="125"/>
      <c r="BW982" s="125"/>
      <c r="BX982" s="125"/>
      <c r="BY982" s="125"/>
      <c r="BZ982" s="125"/>
      <c r="CA982" s="125"/>
      <c r="CB982" s="125"/>
      <c r="CC982" s="125"/>
      <c r="CD982" s="125"/>
      <c r="CE982" s="125"/>
      <c r="CF982" s="125"/>
      <c r="CG982" s="125"/>
      <c r="CH982" s="125"/>
      <c r="CI982" s="125"/>
      <c r="CJ982" s="125"/>
      <c r="CK982" s="125"/>
      <c r="CL982" s="125"/>
      <c r="CM982" s="125"/>
      <c r="CN982" s="125"/>
      <c r="CO982" s="125"/>
      <c r="CP982" s="125"/>
      <c r="CQ982" s="125"/>
      <c r="CR982" s="125"/>
      <c r="CS982" s="125"/>
      <c r="CT982" s="125"/>
      <c r="CU982" s="125"/>
      <c r="CV982" s="125"/>
      <c r="CW982" s="125"/>
      <c r="CX982" s="125"/>
      <c r="CY982" s="125"/>
      <c r="CZ982" s="125"/>
      <c r="DA982" s="125"/>
      <c r="DB982" s="125"/>
      <c r="DC982" s="125"/>
      <c r="DD982" s="125"/>
      <c r="DE982" s="125"/>
      <c r="DF982" s="125"/>
      <c r="DG982" s="125"/>
      <c r="DH982" s="125"/>
      <c r="DI982" s="125"/>
      <c r="DJ982" s="125"/>
      <c r="DK982" s="125"/>
      <c r="DL982" s="125"/>
      <c r="DM982" s="125"/>
      <c r="DN982" s="125"/>
      <c r="DO982" s="125"/>
      <c r="DP982" s="125"/>
      <c r="DQ982" s="125"/>
      <c r="DR982" s="125"/>
      <c r="DS982" s="125"/>
      <c r="DT982" s="125"/>
      <c r="DU982" s="125"/>
      <c r="DV982" s="125"/>
      <c r="DW982" s="125"/>
      <c r="DX982" s="125"/>
      <c r="DY982" s="125"/>
      <c r="DZ982" s="125"/>
      <c r="EA982" s="125"/>
      <c r="EB982" s="125"/>
      <c r="EC982" s="125"/>
      <c r="ED982" s="125"/>
      <c r="EE982" s="125"/>
      <c r="EF982" s="125"/>
      <c r="EG982" s="125"/>
      <c r="EH982" s="125"/>
      <c r="EI982" s="125"/>
      <c r="EJ982" s="125"/>
      <c r="EK982" s="125"/>
      <c r="EL982" s="125"/>
      <c r="EM982" s="125"/>
      <c r="EN982" s="125"/>
      <c r="EO982" s="125"/>
      <c r="EP982" s="125"/>
      <c r="EQ982" s="125"/>
      <c r="ER982" s="125"/>
      <c r="ES982" s="125"/>
      <c r="ET982" s="125"/>
      <c r="EU982" s="125"/>
      <c r="EV982" s="125"/>
      <c r="EW982" s="125"/>
      <c r="EX982" s="125"/>
      <c r="EY982" s="125"/>
      <c r="EZ982" s="125"/>
      <c r="FA982" s="125"/>
      <c r="FB982" s="125"/>
      <c r="FC982" s="125"/>
      <c r="FD982" s="125"/>
      <c r="FE982" s="125"/>
      <c r="FF982" s="125"/>
      <c r="FG982" s="125"/>
      <c r="FH982" s="125"/>
      <c r="FI982" s="125"/>
      <c r="FJ982" s="125"/>
      <c r="FK982" s="125"/>
      <c r="FL982" s="125"/>
      <c r="FM982" s="125"/>
      <c r="FN982" s="125"/>
      <c r="FO982" s="125"/>
      <c r="FP982" s="125"/>
      <c r="FQ982" s="125"/>
      <c r="FR982" s="125"/>
      <c r="FS982" s="125"/>
      <c r="FT982" s="125"/>
      <c r="FU982" s="125"/>
      <c r="FV982" s="125"/>
      <c r="FW982" s="125"/>
      <c r="FX982" s="125"/>
      <c r="FY982" s="125"/>
      <c r="FZ982" s="125"/>
      <c r="GA982" s="125"/>
      <c r="GB982" s="125"/>
      <c r="GC982" s="125"/>
      <c r="GD982" s="125"/>
      <c r="GE982" s="125"/>
      <c r="GF982" s="125"/>
      <c r="GG982" s="125"/>
      <c r="GH982" s="125"/>
      <c r="GI982" s="125"/>
      <c r="GJ982" s="125"/>
      <c r="GK982" s="125"/>
      <c r="GL982" s="125"/>
      <c r="GM982" s="125"/>
      <c r="GN982" s="125"/>
      <c r="GO982" s="125"/>
      <c r="GP982" s="125"/>
      <c r="GQ982" s="125"/>
      <c r="GR982" s="125"/>
      <c r="GS982" s="125"/>
      <c r="GT982" s="125"/>
      <c r="GU982" s="125"/>
      <c r="GV982" s="125"/>
      <c r="GW982" s="125"/>
      <c r="GX982" s="125"/>
      <c r="GY982" s="125"/>
      <c r="GZ982" s="125"/>
      <c r="HA982" s="125"/>
      <c r="HB982" s="125"/>
      <c r="HC982" s="125"/>
      <c r="HD982" s="125"/>
      <c r="HE982" s="125"/>
      <c r="HF982" s="125"/>
      <c r="HG982" s="125"/>
      <c r="HH982" s="125"/>
      <c r="HI982" s="125"/>
      <c r="HJ982" s="125"/>
      <c r="HK982" s="125"/>
      <c r="HL982" s="125"/>
      <c r="HM982" s="125"/>
      <c r="HN982" s="125"/>
      <c r="HO982" s="125"/>
      <c r="HP982" s="125"/>
      <c r="HQ982" s="125"/>
      <c r="HR982" s="125"/>
      <c r="HS982" s="125"/>
      <c r="HT982" s="125"/>
      <c r="HU982" s="125"/>
      <c r="HV982" s="125"/>
      <c r="HW982" s="125"/>
      <c r="HX982" s="125"/>
      <c r="HY982" s="125"/>
      <c r="HZ982" s="125"/>
      <c r="IA982" s="125"/>
      <c r="IB982" s="125"/>
      <c r="IC982" s="125"/>
      <c r="ID982" s="125"/>
      <c r="IE982" s="125"/>
      <c r="IF982" s="125"/>
      <c r="IG982" s="125"/>
      <c r="IH982" s="125"/>
      <c r="II982" s="125"/>
      <c r="IJ982" s="125"/>
      <c r="IK982" s="125"/>
      <c r="IL982" s="125"/>
      <c r="IM982" s="125"/>
      <c r="IN982" s="125"/>
      <c r="IO982" s="125"/>
      <c r="IP982" s="125"/>
      <c r="IQ982" s="125"/>
      <c r="IR982" s="125"/>
      <c r="IS982" s="125"/>
      <c r="IT982" s="125"/>
      <c r="IU982" s="125"/>
      <c r="IV982" s="125"/>
      <c r="IW982" s="125"/>
      <c r="IX982" s="125"/>
      <c r="IY982" s="125"/>
      <c r="IZ982" s="125"/>
      <c r="JA982" s="125"/>
      <c r="JB982" s="125"/>
      <c r="JC982" s="125"/>
      <c r="JD982" s="125"/>
      <c r="JE982" s="125"/>
      <c r="JF982" s="125"/>
      <c r="JG982" s="125"/>
      <c r="JH982" s="125"/>
    </row>
    <row r="983" spans="1:268" s="113" customFormat="1" ht="16.350000000000001" customHeight="1" x14ac:dyDescent="0.15">
      <c r="A983" s="284" t="s">
        <v>1544</v>
      </c>
      <c r="B983" s="527" t="str">
        <f>IF(COUNTIF($A$2:A983,A983)&gt;1,"Doublon","")</f>
        <v>Doublon</v>
      </c>
      <c r="C983" s="115"/>
      <c r="D983" s="127" t="s">
        <v>128</v>
      </c>
      <c r="E983" s="127"/>
      <c r="F983" s="676" t="str">
        <f>MID(A983,SEARCH("",A983)+1,99)</f>
        <v>aryHigginsClark</v>
      </c>
      <c r="G983" s="676"/>
      <c r="H983" s="814" t="str">
        <f>SUBSTITUTE(A983,CHAR(160),CHAR(32))</f>
        <v>MaryHigginsClark</v>
      </c>
      <c r="I983" s="814"/>
      <c r="J983" s="814" t="str">
        <f>TRIM(SUBSTITUTE(CLEAN(Tableau11[[#This Row],[Auteur]]),CHAR(160),CHAR(32)))</f>
        <v>MaryHigginsClark</v>
      </c>
      <c r="K983" s="801" t="str">
        <f>_xlfn.TEXTBEFORE(A983,"")</f>
        <v/>
      </c>
      <c r="L983" s="114"/>
      <c r="M983" s="119"/>
      <c r="N983" s="279"/>
      <c r="O983" s="118"/>
      <c r="P983" s="133" t="s">
        <v>1559</v>
      </c>
      <c r="Q983" s="572" t="s">
        <v>74</v>
      </c>
      <c r="R983" s="704" t="s">
        <v>1266</v>
      </c>
      <c r="S983" s="388" t="s">
        <v>25</v>
      </c>
      <c r="T983" s="115"/>
      <c r="U983" s="129"/>
      <c r="V983" s="114"/>
      <c r="W983" s="114"/>
      <c r="X983" s="114"/>
      <c r="Y983" s="114"/>
      <c r="Z983" s="114"/>
      <c r="AA983" s="127"/>
      <c r="AB983" s="124"/>
      <c r="AC983" s="114"/>
      <c r="AD983" s="114"/>
      <c r="AE983" s="114"/>
      <c r="AF983" s="114"/>
      <c r="AG983" s="125"/>
      <c r="AH983" s="352"/>
      <c r="AI983" s="115"/>
      <c r="AJ983" s="115"/>
      <c r="AK983" s="115"/>
      <c r="AL983" s="125"/>
      <c r="AM983" s="643"/>
      <c r="AN983" s="125"/>
      <c r="AO983" s="125"/>
      <c r="AP983" s="125"/>
      <c r="AQ983" s="125"/>
      <c r="AR983" s="125"/>
      <c r="AS983" s="125"/>
      <c r="AT983" s="125"/>
      <c r="AU983" s="125"/>
      <c r="AV983" s="125"/>
      <c r="AW983" s="125"/>
      <c r="AX983" s="125"/>
      <c r="AY983" s="125"/>
      <c r="AZ983" s="125"/>
      <c r="BA983" s="125"/>
      <c r="BB983" s="125"/>
      <c r="BC983" s="125"/>
      <c r="BD983" s="125"/>
      <c r="BE983" s="125"/>
      <c r="BF983" s="125"/>
      <c r="BG983" s="125"/>
      <c r="BH983" s="125"/>
      <c r="BI983" s="125"/>
      <c r="BJ983" s="125"/>
      <c r="BK983" s="125"/>
      <c r="BL983" s="125"/>
      <c r="BM983" s="125"/>
      <c r="BN983" s="125"/>
      <c r="BO983" s="125"/>
      <c r="BP983" s="125"/>
      <c r="BQ983" s="125"/>
      <c r="BR983" s="125"/>
      <c r="BS983" s="125"/>
      <c r="BT983" s="125"/>
      <c r="BU983" s="125"/>
      <c r="BV983" s="125"/>
      <c r="BW983" s="125"/>
      <c r="BX983" s="125"/>
      <c r="BY983" s="125"/>
      <c r="BZ983" s="125"/>
      <c r="CA983" s="125"/>
      <c r="CB983" s="125"/>
      <c r="CC983" s="125"/>
      <c r="CD983" s="125"/>
      <c r="CE983" s="125"/>
      <c r="CF983" s="125"/>
      <c r="CG983" s="125"/>
      <c r="CH983" s="125"/>
      <c r="CI983" s="125"/>
      <c r="CJ983" s="125"/>
      <c r="CK983" s="125"/>
      <c r="CL983" s="125"/>
      <c r="CM983" s="125"/>
      <c r="CN983" s="125"/>
      <c r="CO983" s="125"/>
      <c r="CP983" s="125"/>
      <c r="CQ983" s="125"/>
      <c r="CR983" s="125"/>
      <c r="CS983" s="125"/>
      <c r="CT983" s="125"/>
      <c r="CU983" s="125"/>
      <c r="CV983" s="125"/>
      <c r="CW983" s="125"/>
      <c r="CX983" s="125"/>
      <c r="CY983" s="125"/>
      <c r="CZ983" s="125"/>
      <c r="DA983" s="125"/>
      <c r="DB983" s="125"/>
      <c r="DC983" s="125"/>
      <c r="DD983" s="125"/>
      <c r="DE983" s="125"/>
      <c r="DF983" s="125"/>
      <c r="DG983" s="125"/>
      <c r="DH983" s="125"/>
      <c r="DI983" s="125"/>
      <c r="DJ983" s="125"/>
      <c r="DK983" s="125"/>
      <c r="DL983" s="125"/>
      <c r="DM983" s="125"/>
      <c r="DN983" s="125"/>
      <c r="DO983" s="125"/>
      <c r="DP983" s="125"/>
      <c r="DQ983" s="125"/>
      <c r="DR983" s="125"/>
      <c r="DS983" s="125"/>
      <c r="DT983" s="125"/>
      <c r="DU983" s="125"/>
      <c r="DV983" s="125"/>
      <c r="DW983" s="125"/>
      <c r="DX983" s="125"/>
      <c r="DY983" s="125"/>
      <c r="DZ983" s="125"/>
      <c r="EA983" s="125"/>
      <c r="EB983" s="125"/>
      <c r="EC983" s="125"/>
      <c r="ED983" s="125"/>
      <c r="EE983" s="125"/>
      <c r="EF983" s="125"/>
      <c r="EG983" s="125"/>
      <c r="EH983" s="125"/>
      <c r="EI983" s="125"/>
      <c r="EJ983" s="125"/>
      <c r="EK983" s="125"/>
      <c r="EL983" s="125"/>
      <c r="EM983" s="125"/>
      <c r="EN983" s="125"/>
      <c r="EO983" s="125"/>
      <c r="EP983" s="125"/>
      <c r="EQ983" s="125"/>
      <c r="ER983" s="125"/>
      <c r="ES983" s="125"/>
      <c r="ET983" s="125"/>
      <c r="EU983" s="125"/>
      <c r="EV983" s="125"/>
      <c r="EW983" s="125"/>
      <c r="EX983" s="125"/>
      <c r="EY983" s="125"/>
      <c r="EZ983" s="125"/>
      <c r="FA983" s="125"/>
      <c r="FB983" s="125"/>
      <c r="FC983" s="125"/>
      <c r="FD983" s="125"/>
      <c r="FE983" s="125"/>
      <c r="FF983" s="125"/>
      <c r="FG983" s="125"/>
      <c r="FH983" s="125"/>
      <c r="FI983" s="125"/>
      <c r="FJ983" s="125"/>
      <c r="FK983" s="125"/>
      <c r="FL983" s="125"/>
      <c r="FM983" s="125"/>
      <c r="FN983" s="125"/>
      <c r="FO983" s="125"/>
      <c r="FP983" s="125"/>
      <c r="FQ983" s="125"/>
      <c r="FR983" s="125"/>
      <c r="FS983" s="125"/>
      <c r="FT983" s="125"/>
      <c r="FU983" s="125"/>
      <c r="FV983" s="125"/>
      <c r="FW983" s="125"/>
      <c r="FX983" s="125"/>
      <c r="FY983" s="125"/>
      <c r="FZ983" s="125"/>
      <c r="GA983" s="125"/>
      <c r="GB983" s="125"/>
      <c r="GC983" s="125"/>
      <c r="GD983" s="125"/>
      <c r="GE983" s="125"/>
      <c r="GF983" s="125"/>
      <c r="GG983" s="125"/>
      <c r="GH983" s="125"/>
      <c r="GI983" s="125"/>
      <c r="GJ983" s="125"/>
      <c r="GK983" s="125"/>
      <c r="GL983" s="125"/>
      <c r="GM983" s="125"/>
      <c r="GN983" s="125"/>
      <c r="GO983" s="125"/>
      <c r="GP983" s="125"/>
      <c r="GQ983" s="125"/>
      <c r="GR983" s="125"/>
      <c r="GS983" s="125"/>
      <c r="GT983" s="125"/>
      <c r="GU983" s="125"/>
      <c r="GV983" s="125"/>
      <c r="GW983" s="125"/>
      <c r="GX983" s="125"/>
      <c r="GY983" s="125"/>
      <c r="GZ983" s="125"/>
      <c r="HA983" s="125"/>
      <c r="HB983" s="125"/>
      <c r="HC983" s="125"/>
      <c r="HD983" s="125"/>
      <c r="HE983" s="125"/>
      <c r="HF983" s="125"/>
      <c r="HG983" s="125"/>
      <c r="HH983" s="125"/>
      <c r="HI983" s="125"/>
      <c r="HJ983" s="125"/>
      <c r="HK983" s="125"/>
      <c r="HL983" s="125"/>
      <c r="HM983" s="125"/>
      <c r="HN983" s="125"/>
      <c r="HO983" s="125"/>
      <c r="HP983" s="125"/>
      <c r="HQ983" s="125"/>
      <c r="HR983" s="125"/>
      <c r="HS983" s="125"/>
      <c r="HT983" s="125"/>
      <c r="HU983" s="125"/>
      <c r="HV983" s="125"/>
      <c r="HW983" s="125"/>
      <c r="HX983" s="125"/>
      <c r="HY983" s="125"/>
      <c r="HZ983" s="125"/>
      <c r="IA983" s="125"/>
      <c r="IB983" s="125"/>
      <c r="IC983" s="125"/>
      <c r="ID983" s="125"/>
      <c r="IE983" s="125"/>
      <c r="IF983" s="125"/>
      <c r="IG983" s="125"/>
      <c r="IH983" s="125"/>
      <c r="II983" s="125"/>
      <c r="IJ983" s="125"/>
      <c r="IK983" s="125"/>
      <c r="IL983" s="125"/>
      <c r="IM983" s="125"/>
      <c r="IN983" s="125"/>
      <c r="IO983" s="125"/>
      <c r="IP983" s="125"/>
      <c r="IQ983" s="125"/>
      <c r="IR983" s="125"/>
      <c r="IS983" s="125"/>
      <c r="IT983" s="125"/>
      <c r="IU983" s="125"/>
      <c r="IV983" s="125"/>
      <c r="IW983" s="125"/>
      <c r="IX983" s="125"/>
      <c r="IY983" s="125"/>
      <c r="IZ983" s="125"/>
      <c r="JA983" s="125"/>
      <c r="JB983" s="125"/>
      <c r="JC983" s="125"/>
      <c r="JD983" s="125"/>
      <c r="JE983" s="125"/>
      <c r="JF983" s="125"/>
      <c r="JG983" s="125"/>
      <c r="JH983" s="125"/>
    </row>
    <row r="984" spans="1:268" s="113" customFormat="1" ht="16.350000000000001" customHeight="1" x14ac:dyDescent="0.15">
      <c r="A984" s="284" t="s">
        <v>1544</v>
      </c>
      <c r="B984" s="527" t="str">
        <f>IF(COUNTIF($A$2:A984,A984)&gt;1,"Doublon","")</f>
        <v>Doublon</v>
      </c>
      <c r="C984" s="115"/>
      <c r="D984" s="127" t="s">
        <v>128</v>
      </c>
      <c r="E984" s="127"/>
      <c r="F984" s="676" t="str">
        <f>MID(A984,SEARCH("",A984)+1,99)</f>
        <v>aryHigginsClark</v>
      </c>
      <c r="G984" s="676"/>
      <c r="H984" s="814" t="str">
        <f>SUBSTITUTE(A984,CHAR(160),CHAR(32))</f>
        <v>MaryHigginsClark</v>
      </c>
      <c r="I984" s="814"/>
      <c r="J984" s="814" t="str">
        <f>TRIM(SUBSTITUTE(CLEAN(Tableau11[[#This Row],[Auteur]]),CHAR(160),CHAR(32)))</f>
        <v>MaryHigginsClark</v>
      </c>
      <c r="K984" s="801" t="str">
        <f>_xlfn.TEXTBEFORE(A984,"")</f>
        <v/>
      </c>
      <c r="L984" s="114"/>
      <c r="M984" s="119"/>
      <c r="N984" s="279"/>
      <c r="O984" s="118"/>
      <c r="P984" s="133" t="s">
        <v>1560</v>
      </c>
      <c r="Q984" s="572" t="s">
        <v>74</v>
      </c>
      <c r="R984" s="704" t="s">
        <v>1266</v>
      </c>
      <c r="S984" s="388" t="s">
        <v>25</v>
      </c>
      <c r="T984" s="115"/>
      <c r="U984" s="129"/>
      <c r="V984" s="114"/>
      <c r="W984" s="114"/>
      <c r="X984" s="114"/>
      <c r="Y984" s="114"/>
      <c r="Z984" s="114"/>
      <c r="AA984" s="127"/>
      <c r="AB984" s="124"/>
      <c r="AC984" s="114"/>
      <c r="AD984" s="114"/>
      <c r="AE984" s="114"/>
      <c r="AF984" s="114"/>
      <c r="AG984" s="125"/>
      <c r="AH984" s="352"/>
      <c r="AI984" s="115"/>
      <c r="AJ984" s="115"/>
      <c r="AK984" s="115"/>
      <c r="AL984" s="125"/>
      <c r="AM984" s="643"/>
      <c r="AN984" s="125"/>
      <c r="AO984" s="125"/>
      <c r="AP984" s="125"/>
      <c r="AQ984" s="125"/>
      <c r="AR984" s="125"/>
      <c r="AS984" s="125"/>
      <c r="AT984" s="125"/>
      <c r="AU984" s="125"/>
      <c r="AV984" s="125"/>
      <c r="AW984" s="125"/>
      <c r="AX984" s="125"/>
      <c r="AY984" s="125"/>
      <c r="AZ984" s="125"/>
      <c r="BA984" s="125"/>
      <c r="BB984" s="125"/>
      <c r="BC984" s="125"/>
      <c r="BD984" s="125"/>
      <c r="BE984" s="125"/>
      <c r="BF984" s="125"/>
      <c r="BG984" s="125"/>
      <c r="BH984" s="125"/>
      <c r="BI984" s="125"/>
      <c r="BJ984" s="125"/>
      <c r="BK984" s="125"/>
      <c r="BL984" s="125"/>
      <c r="BM984" s="125"/>
      <c r="BN984" s="125"/>
      <c r="BO984" s="125"/>
      <c r="BP984" s="125"/>
      <c r="BQ984" s="125"/>
      <c r="BR984" s="125"/>
      <c r="BS984" s="125"/>
      <c r="BT984" s="125"/>
      <c r="BU984" s="125"/>
      <c r="BV984" s="125"/>
      <c r="BW984" s="125"/>
      <c r="BX984" s="125"/>
      <c r="BY984" s="125"/>
      <c r="BZ984" s="125"/>
      <c r="CA984" s="125"/>
      <c r="CB984" s="125"/>
      <c r="CC984" s="125"/>
      <c r="CD984" s="125"/>
      <c r="CE984" s="125"/>
      <c r="CF984" s="125"/>
      <c r="CG984" s="125"/>
      <c r="CH984" s="125"/>
      <c r="CI984" s="125"/>
      <c r="CJ984" s="125"/>
      <c r="CK984" s="125"/>
      <c r="CL984" s="125"/>
      <c r="CM984" s="125"/>
      <c r="CN984" s="125"/>
      <c r="CO984" s="125"/>
      <c r="CP984" s="125"/>
      <c r="CQ984" s="125"/>
      <c r="CR984" s="125"/>
      <c r="CS984" s="125"/>
      <c r="CT984" s="125"/>
      <c r="CU984" s="125"/>
      <c r="CV984" s="125"/>
      <c r="CW984" s="125"/>
      <c r="CX984" s="125"/>
      <c r="CY984" s="125"/>
      <c r="CZ984" s="125"/>
      <c r="DA984" s="125"/>
      <c r="DB984" s="125"/>
      <c r="DC984" s="125"/>
      <c r="DD984" s="125"/>
      <c r="DE984" s="125"/>
      <c r="DF984" s="125"/>
      <c r="DG984" s="125"/>
      <c r="DH984" s="125"/>
      <c r="DI984" s="125"/>
      <c r="DJ984" s="125"/>
      <c r="DK984" s="125"/>
      <c r="DL984" s="125"/>
      <c r="DM984" s="125"/>
      <c r="DN984" s="125"/>
      <c r="DO984" s="125"/>
      <c r="DP984" s="125"/>
      <c r="DQ984" s="125"/>
      <c r="DR984" s="125"/>
      <c r="DS984" s="125"/>
      <c r="DT984" s="125"/>
      <c r="DU984" s="125"/>
      <c r="DV984" s="125"/>
      <c r="DW984" s="125"/>
      <c r="DX984" s="125"/>
      <c r="DY984" s="125"/>
      <c r="DZ984" s="125"/>
      <c r="EA984" s="125"/>
      <c r="EB984" s="125"/>
      <c r="EC984" s="125"/>
      <c r="ED984" s="125"/>
      <c r="EE984" s="125"/>
      <c r="EF984" s="125"/>
      <c r="EG984" s="125"/>
      <c r="EH984" s="125"/>
      <c r="EI984" s="125"/>
      <c r="EJ984" s="125"/>
      <c r="EK984" s="125"/>
      <c r="EL984" s="125"/>
      <c r="EM984" s="125"/>
      <c r="EN984" s="125"/>
      <c r="EO984" s="125"/>
      <c r="EP984" s="125"/>
      <c r="EQ984" s="125"/>
      <c r="ER984" s="125"/>
      <c r="ES984" s="125"/>
      <c r="ET984" s="125"/>
      <c r="EU984" s="125"/>
      <c r="EV984" s="125"/>
      <c r="EW984" s="125"/>
      <c r="EX984" s="125"/>
      <c r="EY984" s="125"/>
      <c r="EZ984" s="125"/>
      <c r="FA984" s="125"/>
      <c r="FB984" s="125"/>
      <c r="FC984" s="125"/>
      <c r="FD984" s="125"/>
      <c r="FE984" s="125"/>
      <c r="FF984" s="125"/>
      <c r="FG984" s="125"/>
      <c r="FH984" s="125"/>
      <c r="FI984" s="125"/>
      <c r="FJ984" s="125"/>
      <c r="FK984" s="125"/>
      <c r="FL984" s="125"/>
      <c r="FM984" s="125"/>
      <c r="FN984" s="125"/>
      <c r="FO984" s="125"/>
      <c r="FP984" s="125"/>
      <c r="FQ984" s="125"/>
      <c r="FR984" s="125"/>
      <c r="FS984" s="125"/>
      <c r="FT984" s="125"/>
      <c r="FU984" s="125"/>
      <c r="FV984" s="125"/>
      <c r="FW984" s="125"/>
      <c r="FX984" s="125"/>
      <c r="FY984" s="125"/>
      <c r="FZ984" s="125"/>
      <c r="GA984" s="125"/>
      <c r="GB984" s="125"/>
      <c r="GC984" s="125"/>
      <c r="GD984" s="125"/>
      <c r="GE984" s="125"/>
      <c r="GF984" s="125"/>
      <c r="GG984" s="125"/>
      <c r="GH984" s="125"/>
      <c r="GI984" s="125"/>
      <c r="GJ984" s="125"/>
      <c r="GK984" s="125"/>
      <c r="GL984" s="125"/>
      <c r="GM984" s="125"/>
      <c r="GN984" s="125"/>
      <c r="GO984" s="125"/>
      <c r="GP984" s="125"/>
      <c r="GQ984" s="125"/>
      <c r="GR984" s="125"/>
      <c r="GS984" s="125"/>
      <c r="GT984" s="125"/>
      <c r="GU984" s="125"/>
      <c r="GV984" s="125"/>
      <c r="GW984" s="125"/>
      <c r="GX984" s="125"/>
      <c r="GY984" s="125"/>
      <c r="GZ984" s="125"/>
      <c r="HA984" s="125"/>
      <c r="HB984" s="125"/>
      <c r="HC984" s="125"/>
      <c r="HD984" s="125"/>
      <c r="HE984" s="125"/>
      <c r="HF984" s="125"/>
      <c r="HG984" s="125"/>
      <c r="HH984" s="125"/>
      <c r="HI984" s="125"/>
      <c r="HJ984" s="125"/>
      <c r="HK984" s="125"/>
      <c r="HL984" s="125"/>
      <c r="HM984" s="125"/>
      <c r="HN984" s="125"/>
      <c r="HO984" s="125"/>
      <c r="HP984" s="125"/>
      <c r="HQ984" s="125"/>
      <c r="HR984" s="125"/>
      <c r="HS984" s="125"/>
      <c r="HT984" s="125"/>
      <c r="HU984" s="125"/>
      <c r="HV984" s="125"/>
      <c r="HW984" s="125"/>
      <c r="HX984" s="125"/>
      <c r="HY984" s="125"/>
      <c r="HZ984" s="125"/>
      <c r="IA984" s="125"/>
      <c r="IB984" s="125"/>
      <c r="IC984" s="125"/>
      <c r="ID984" s="125"/>
      <c r="IE984" s="125"/>
      <c r="IF984" s="125"/>
      <c r="IG984" s="125"/>
      <c r="IH984" s="125"/>
      <c r="II984" s="125"/>
      <c r="IJ984" s="125"/>
      <c r="IK984" s="125"/>
      <c r="IL984" s="125"/>
      <c r="IM984" s="125"/>
      <c r="IN984" s="125"/>
      <c r="IO984" s="125"/>
      <c r="IP984" s="125"/>
      <c r="IQ984" s="125"/>
      <c r="IR984" s="125"/>
      <c r="IS984" s="125"/>
      <c r="IT984" s="125"/>
      <c r="IU984" s="125"/>
      <c r="IV984" s="125"/>
      <c r="IW984" s="125"/>
      <c r="IX984" s="125"/>
      <c r="IY984" s="125"/>
      <c r="IZ984" s="125"/>
      <c r="JA984" s="125"/>
      <c r="JB984" s="125"/>
      <c r="JC984" s="125"/>
      <c r="JD984" s="125"/>
      <c r="JE984" s="125"/>
      <c r="JF984" s="125"/>
      <c r="JG984" s="125"/>
      <c r="JH984" s="125"/>
    </row>
    <row r="985" spans="1:268" s="113" customFormat="1" ht="16.350000000000001" customHeight="1" x14ac:dyDescent="0.15">
      <c r="A985" s="284" t="s">
        <v>1544</v>
      </c>
      <c r="B985" s="527" t="str">
        <f>IF(COUNTIF($A$2:A985,A985)&gt;1,"Doublon","")</f>
        <v>Doublon</v>
      </c>
      <c r="C985" s="115"/>
      <c r="D985" s="127" t="s">
        <v>128</v>
      </c>
      <c r="E985" s="127"/>
      <c r="F985" s="676" t="str">
        <f>MID(A985,SEARCH("",A985)+1,99)</f>
        <v>aryHigginsClark</v>
      </c>
      <c r="G985" s="676"/>
      <c r="H985" s="814" t="str">
        <f>SUBSTITUTE(A985,CHAR(160),CHAR(32))</f>
        <v>MaryHigginsClark</v>
      </c>
      <c r="I985" s="814"/>
      <c r="J985" s="814" t="str">
        <f>TRIM(SUBSTITUTE(CLEAN(Tableau11[[#This Row],[Auteur]]),CHAR(160),CHAR(32)))</f>
        <v>MaryHigginsClark</v>
      </c>
      <c r="K985" s="801" t="str">
        <f>_xlfn.TEXTBEFORE(A985,"")</f>
        <v/>
      </c>
      <c r="L985" s="114"/>
      <c r="M985" s="119"/>
      <c r="N985" s="279"/>
      <c r="O985" s="118"/>
      <c r="P985" s="133" t="s">
        <v>1561</v>
      </c>
      <c r="Q985" s="572" t="s">
        <v>74</v>
      </c>
      <c r="R985" s="704" t="s">
        <v>1266</v>
      </c>
      <c r="S985" s="388" t="s">
        <v>25</v>
      </c>
      <c r="T985" s="115"/>
      <c r="U985" s="129"/>
      <c r="V985" s="114"/>
      <c r="W985" s="114"/>
      <c r="X985" s="114"/>
      <c r="Y985" s="114"/>
      <c r="Z985" s="114"/>
      <c r="AA985" s="127"/>
      <c r="AB985" s="124"/>
      <c r="AC985" s="114"/>
      <c r="AD985" s="114"/>
      <c r="AE985" s="114"/>
      <c r="AF985" s="114"/>
      <c r="AG985" s="125"/>
      <c r="AH985" s="352"/>
      <c r="AI985" s="115"/>
      <c r="AJ985" s="115"/>
      <c r="AK985" s="115"/>
      <c r="AL985" s="125"/>
      <c r="AM985" s="643"/>
      <c r="AN985" s="125"/>
      <c r="AO985" s="125"/>
      <c r="AP985" s="125"/>
      <c r="AQ985" s="125"/>
      <c r="AR985" s="125"/>
      <c r="AS985" s="125"/>
      <c r="AT985" s="125"/>
      <c r="AU985" s="125"/>
      <c r="AV985" s="125"/>
      <c r="AW985" s="125"/>
      <c r="AX985" s="125"/>
      <c r="AY985" s="125"/>
      <c r="AZ985" s="125"/>
      <c r="BA985" s="125"/>
      <c r="BB985" s="125"/>
      <c r="BC985" s="125"/>
      <c r="BD985" s="125"/>
      <c r="BE985" s="125"/>
      <c r="BF985" s="125"/>
      <c r="BG985" s="125"/>
      <c r="BH985" s="125"/>
      <c r="BI985" s="125"/>
      <c r="BJ985" s="125"/>
      <c r="BK985" s="125"/>
      <c r="BL985" s="125"/>
      <c r="BM985" s="125"/>
      <c r="BN985" s="125"/>
      <c r="BO985" s="125"/>
      <c r="BP985" s="125"/>
      <c r="BQ985" s="125"/>
      <c r="BR985" s="125"/>
      <c r="BS985" s="125"/>
      <c r="BT985" s="125"/>
      <c r="BU985" s="125"/>
      <c r="BV985" s="125"/>
      <c r="BW985" s="125"/>
      <c r="BX985" s="125"/>
      <c r="BY985" s="125"/>
      <c r="BZ985" s="125"/>
      <c r="CA985" s="125"/>
      <c r="CB985" s="125"/>
      <c r="CC985" s="125"/>
      <c r="CD985" s="125"/>
      <c r="CE985" s="125"/>
      <c r="CF985" s="125"/>
      <c r="CG985" s="125"/>
      <c r="CH985" s="125"/>
      <c r="CI985" s="125"/>
      <c r="CJ985" s="125"/>
      <c r="CK985" s="125"/>
      <c r="CL985" s="125"/>
      <c r="CM985" s="125"/>
      <c r="CN985" s="125"/>
      <c r="CO985" s="125"/>
      <c r="CP985" s="125"/>
      <c r="CQ985" s="125"/>
      <c r="CR985" s="125"/>
      <c r="CS985" s="125"/>
      <c r="CT985" s="125"/>
      <c r="CU985" s="125"/>
      <c r="CV985" s="125"/>
      <c r="CW985" s="125"/>
      <c r="CX985" s="125"/>
      <c r="CY985" s="125"/>
      <c r="CZ985" s="125"/>
      <c r="DA985" s="125"/>
      <c r="DB985" s="125"/>
      <c r="DC985" s="125"/>
      <c r="DD985" s="125"/>
      <c r="DE985" s="125"/>
      <c r="DF985" s="125"/>
      <c r="DG985" s="125"/>
      <c r="DH985" s="125"/>
      <c r="DI985" s="125"/>
      <c r="DJ985" s="125"/>
      <c r="DK985" s="125"/>
      <c r="DL985" s="125"/>
      <c r="DM985" s="125"/>
      <c r="DN985" s="125"/>
      <c r="DO985" s="125"/>
      <c r="DP985" s="125"/>
      <c r="DQ985" s="125"/>
      <c r="DR985" s="125"/>
      <c r="DS985" s="125"/>
      <c r="DT985" s="125"/>
      <c r="DU985" s="125"/>
      <c r="DV985" s="125"/>
      <c r="DW985" s="125"/>
      <c r="DX985" s="125"/>
      <c r="DY985" s="125"/>
      <c r="DZ985" s="125"/>
      <c r="EA985" s="125"/>
      <c r="EB985" s="125"/>
      <c r="EC985" s="125"/>
      <c r="ED985" s="125"/>
      <c r="EE985" s="125"/>
      <c r="EF985" s="125"/>
      <c r="EG985" s="125"/>
      <c r="EH985" s="125"/>
      <c r="EI985" s="125"/>
      <c r="EJ985" s="125"/>
      <c r="EK985" s="125"/>
      <c r="EL985" s="125"/>
      <c r="EM985" s="125"/>
      <c r="EN985" s="125"/>
      <c r="EO985" s="125"/>
      <c r="EP985" s="125"/>
      <c r="EQ985" s="125"/>
      <c r="ER985" s="125"/>
      <c r="ES985" s="125"/>
      <c r="ET985" s="125"/>
      <c r="EU985" s="125"/>
      <c r="EV985" s="125"/>
      <c r="EW985" s="125"/>
      <c r="EX985" s="125"/>
      <c r="EY985" s="125"/>
      <c r="EZ985" s="125"/>
      <c r="FA985" s="125"/>
      <c r="FB985" s="125"/>
      <c r="FC985" s="125"/>
      <c r="FD985" s="125"/>
      <c r="FE985" s="125"/>
      <c r="FF985" s="125"/>
      <c r="FG985" s="125"/>
      <c r="FH985" s="125"/>
      <c r="FI985" s="125"/>
      <c r="FJ985" s="125"/>
      <c r="FK985" s="125"/>
      <c r="FL985" s="125"/>
      <c r="FM985" s="125"/>
      <c r="FN985" s="125"/>
      <c r="FO985" s="125"/>
      <c r="FP985" s="125"/>
      <c r="FQ985" s="125"/>
      <c r="FR985" s="125"/>
      <c r="FS985" s="125"/>
      <c r="FT985" s="125"/>
      <c r="FU985" s="125"/>
      <c r="FV985" s="125"/>
      <c r="FW985" s="125"/>
      <c r="FX985" s="125"/>
      <c r="FY985" s="125"/>
      <c r="FZ985" s="125"/>
      <c r="GA985" s="125"/>
      <c r="GB985" s="125"/>
      <c r="GC985" s="125"/>
      <c r="GD985" s="125"/>
      <c r="GE985" s="125"/>
      <c r="GF985" s="125"/>
      <c r="GG985" s="125"/>
      <c r="GH985" s="125"/>
      <c r="GI985" s="125"/>
      <c r="GJ985" s="125"/>
      <c r="GK985" s="125"/>
      <c r="GL985" s="125"/>
      <c r="GM985" s="125"/>
      <c r="GN985" s="125"/>
      <c r="GO985" s="125"/>
      <c r="GP985" s="125"/>
      <c r="GQ985" s="125"/>
      <c r="GR985" s="125"/>
      <c r="GS985" s="125"/>
      <c r="GT985" s="125"/>
      <c r="GU985" s="125"/>
      <c r="GV985" s="125"/>
      <c r="GW985" s="125"/>
      <c r="GX985" s="125"/>
      <c r="GY985" s="125"/>
      <c r="GZ985" s="125"/>
      <c r="HA985" s="125"/>
      <c r="HB985" s="125"/>
      <c r="HC985" s="125"/>
      <c r="HD985" s="125"/>
      <c r="HE985" s="125"/>
      <c r="HF985" s="125"/>
      <c r="HG985" s="125"/>
      <c r="HH985" s="125"/>
      <c r="HI985" s="125"/>
      <c r="HJ985" s="125"/>
      <c r="HK985" s="125"/>
      <c r="HL985" s="125"/>
      <c r="HM985" s="125"/>
      <c r="HN985" s="125"/>
      <c r="HO985" s="125"/>
      <c r="HP985" s="125"/>
      <c r="HQ985" s="125"/>
      <c r="HR985" s="125"/>
      <c r="HS985" s="125"/>
      <c r="HT985" s="125"/>
      <c r="HU985" s="125"/>
      <c r="HV985" s="125"/>
      <c r="HW985" s="125"/>
      <c r="HX985" s="125"/>
      <c r="HY985" s="125"/>
      <c r="HZ985" s="125"/>
      <c r="IA985" s="125"/>
      <c r="IB985" s="125"/>
      <c r="IC985" s="125"/>
      <c r="ID985" s="125"/>
      <c r="IE985" s="125"/>
      <c r="IF985" s="125"/>
      <c r="IG985" s="125"/>
      <c r="IH985" s="125"/>
      <c r="II985" s="125"/>
      <c r="IJ985" s="125"/>
      <c r="IK985" s="125"/>
      <c r="IL985" s="125"/>
      <c r="IM985" s="125"/>
      <c r="IN985" s="125"/>
      <c r="IO985" s="125"/>
      <c r="IP985" s="125"/>
      <c r="IQ985" s="125"/>
      <c r="IR985" s="125"/>
      <c r="IS985" s="125"/>
      <c r="IT985" s="125"/>
      <c r="IU985" s="125"/>
      <c r="IV985" s="125"/>
      <c r="IW985" s="125"/>
      <c r="IX985" s="125"/>
      <c r="IY985" s="125"/>
      <c r="IZ985" s="125"/>
      <c r="JA985" s="125"/>
      <c r="JB985" s="125"/>
      <c r="JC985" s="125"/>
      <c r="JD985" s="125"/>
      <c r="JE985" s="125"/>
      <c r="JF985" s="125"/>
      <c r="JG985" s="125"/>
      <c r="JH985" s="125"/>
    </row>
    <row r="986" spans="1:268" s="113" customFormat="1" ht="16.350000000000001" customHeight="1" x14ac:dyDescent="0.15">
      <c r="A986" s="284" t="s">
        <v>1544</v>
      </c>
      <c r="B986" s="527" t="str">
        <f>IF(COUNTIF($A$2:A986,A986)&gt;1,"Doublon","")</f>
        <v>Doublon</v>
      </c>
      <c r="C986" s="115"/>
      <c r="D986" s="127" t="s">
        <v>128</v>
      </c>
      <c r="E986" s="127"/>
      <c r="F986" s="676" t="str">
        <f>MID(A986,SEARCH("",A986)+1,99)</f>
        <v>aryHigginsClark</v>
      </c>
      <c r="G986" s="676"/>
      <c r="H986" s="814" t="str">
        <f>SUBSTITUTE(A986,CHAR(160),CHAR(32))</f>
        <v>MaryHigginsClark</v>
      </c>
      <c r="I986" s="814"/>
      <c r="J986" s="814" t="str">
        <f>TRIM(SUBSTITUTE(CLEAN(Tableau11[[#This Row],[Auteur]]),CHAR(160),CHAR(32)))</f>
        <v>MaryHigginsClark</v>
      </c>
      <c r="K986" s="801" t="str">
        <f>_xlfn.TEXTBEFORE(A986,"")</f>
        <v/>
      </c>
      <c r="L986" s="114"/>
      <c r="M986" s="119"/>
      <c r="N986" s="279"/>
      <c r="O986" s="118"/>
      <c r="P986" s="133" t="s">
        <v>1562</v>
      </c>
      <c r="Q986" s="572" t="s">
        <v>74</v>
      </c>
      <c r="R986" s="704" t="s">
        <v>1266</v>
      </c>
      <c r="S986" s="388" t="s">
        <v>25</v>
      </c>
      <c r="T986" s="115"/>
      <c r="U986" s="129"/>
      <c r="V986" s="114"/>
      <c r="W986" s="114"/>
      <c r="X986" s="114"/>
      <c r="Y986" s="114"/>
      <c r="Z986" s="114"/>
      <c r="AA986" s="127"/>
      <c r="AB986" s="124"/>
      <c r="AC986" s="114"/>
      <c r="AD986" s="114"/>
      <c r="AE986" s="114"/>
      <c r="AF986" s="114"/>
      <c r="AG986" s="125"/>
      <c r="AH986" s="352"/>
      <c r="AI986" s="115"/>
      <c r="AJ986" s="115"/>
      <c r="AK986" s="115"/>
      <c r="AL986" s="125"/>
      <c r="AM986" s="643"/>
      <c r="AN986" s="125"/>
      <c r="AO986" s="125"/>
      <c r="AP986" s="125"/>
      <c r="AQ986" s="125"/>
      <c r="AR986" s="125"/>
      <c r="AS986" s="125"/>
      <c r="AT986" s="125"/>
      <c r="AU986" s="125"/>
      <c r="AV986" s="125"/>
      <c r="AW986" s="125"/>
      <c r="AX986" s="125"/>
      <c r="AY986" s="125"/>
      <c r="AZ986" s="125"/>
      <c r="BA986" s="125"/>
      <c r="BB986" s="125"/>
      <c r="BC986" s="125"/>
      <c r="BD986" s="125"/>
      <c r="BE986" s="125"/>
      <c r="BF986" s="125"/>
      <c r="BG986" s="125"/>
      <c r="BH986" s="125"/>
      <c r="BI986" s="125"/>
      <c r="BJ986" s="125"/>
      <c r="BK986" s="125"/>
      <c r="BL986" s="125"/>
      <c r="BM986" s="125"/>
      <c r="BN986" s="125"/>
      <c r="BO986" s="125"/>
      <c r="BP986" s="125"/>
      <c r="BQ986" s="125"/>
      <c r="BR986" s="125"/>
      <c r="BS986" s="125"/>
      <c r="BT986" s="125"/>
      <c r="BU986" s="125"/>
      <c r="BV986" s="125"/>
      <c r="BW986" s="125"/>
      <c r="BX986" s="125"/>
      <c r="BY986" s="125"/>
      <c r="BZ986" s="125"/>
      <c r="CA986" s="125"/>
      <c r="CB986" s="125"/>
      <c r="CC986" s="125"/>
      <c r="CD986" s="125"/>
      <c r="CE986" s="125"/>
      <c r="CF986" s="125"/>
      <c r="CG986" s="125"/>
      <c r="CH986" s="125"/>
      <c r="CI986" s="125"/>
      <c r="CJ986" s="125"/>
      <c r="CK986" s="125"/>
      <c r="CL986" s="125"/>
      <c r="CM986" s="125"/>
      <c r="CN986" s="125"/>
      <c r="CO986" s="125"/>
      <c r="CP986" s="125"/>
      <c r="CQ986" s="125"/>
      <c r="CR986" s="125"/>
      <c r="CS986" s="125"/>
      <c r="CT986" s="125"/>
      <c r="CU986" s="125"/>
      <c r="CV986" s="125"/>
      <c r="CW986" s="125"/>
      <c r="CX986" s="125"/>
      <c r="CY986" s="125"/>
      <c r="CZ986" s="125"/>
      <c r="DA986" s="125"/>
      <c r="DB986" s="125"/>
      <c r="DC986" s="125"/>
      <c r="DD986" s="125"/>
      <c r="DE986" s="125"/>
      <c r="DF986" s="125"/>
      <c r="DG986" s="125"/>
      <c r="DH986" s="125"/>
      <c r="DI986" s="125"/>
      <c r="DJ986" s="125"/>
      <c r="DK986" s="125"/>
      <c r="DL986" s="125"/>
      <c r="DM986" s="125"/>
      <c r="DN986" s="125"/>
      <c r="DO986" s="125"/>
      <c r="DP986" s="125"/>
      <c r="DQ986" s="125"/>
      <c r="DR986" s="125"/>
      <c r="DS986" s="125"/>
      <c r="DT986" s="125"/>
      <c r="DU986" s="125"/>
      <c r="DV986" s="125"/>
      <c r="DW986" s="125"/>
      <c r="DX986" s="125"/>
      <c r="DY986" s="125"/>
      <c r="DZ986" s="125"/>
      <c r="EA986" s="125"/>
      <c r="EB986" s="125"/>
      <c r="EC986" s="125"/>
      <c r="ED986" s="125"/>
      <c r="EE986" s="125"/>
      <c r="EF986" s="125"/>
      <c r="EG986" s="125"/>
      <c r="EH986" s="125"/>
      <c r="EI986" s="125"/>
      <c r="EJ986" s="125"/>
      <c r="EK986" s="125"/>
      <c r="EL986" s="125"/>
      <c r="EM986" s="125"/>
      <c r="EN986" s="125"/>
      <c r="EO986" s="125"/>
      <c r="EP986" s="125"/>
      <c r="EQ986" s="125"/>
      <c r="ER986" s="125"/>
      <c r="ES986" s="125"/>
      <c r="ET986" s="125"/>
      <c r="EU986" s="125"/>
      <c r="EV986" s="125"/>
      <c r="EW986" s="125"/>
      <c r="EX986" s="125"/>
      <c r="EY986" s="125"/>
      <c r="EZ986" s="125"/>
      <c r="FA986" s="125"/>
      <c r="FB986" s="125"/>
      <c r="FC986" s="125"/>
      <c r="FD986" s="125"/>
      <c r="FE986" s="125"/>
      <c r="FF986" s="125"/>
      <c r="FG986" s="125"/>
      <c r="FH986" s="125"/>
      <c r="FI986" s="125"/>
      <c r="FJ986" s="125"/>
      <c r="FK986" s="125"/>
      <c r="FL986" s="125"/>
      <c r="FM986" s="125"/>
      <c r="FN986" s="125"/>
      <c r="FO986" s="125"/>
      <c r="FP986" s="125"/>
      <c r="FQ986" s="125"/>
      <c r="FR986" s="125"/>
      <c r="FS986" s="125"/>
      <c r="FT986" s="125"/>
      <c r="FU986" s="125"/>
      <c r="FV986" s="125"/>
      <c r="FW986" s="125"/>
      <c r="FX986" s="125"/>
      <c r="FY986" s="125"/>
      <c r="FZ986" s="125"/>
      <c r="GA986" s="125"/>
      <c r="GB986" s="125"/>
      <c r="GC986" s="125"/>
      <c r="GD986" s="125"/>
      <c r="GE986" s="125"/>
      <c r="GF986" s="125"/>
      <c r="GG986" s="125"/>
      <c r="GH986" s="125"/>
      <c r="GI986" s="125"/>
      <c r="GJ986" s="125"/>
      <c r="GK986" s="125"/>
      <c r="GL986" s="125"/>
      <c r="GM986" s="125"/>
      <c r="GN986" s="125"/>
      <c r="GO986" s="125"/>
      <c r="GP986" s="125"/>
      <c r="GQ986" s="125"/>
      <c r="GR986" s="125"/>
      <c r="GS986" s="125"/>
      <c r="GT986" s="125"/>
      <c r="GU986" s="125"/>
      <c r="GV986" s="125"/>
      <c r="GW986" s="125"/>
      <c r="GX986" s="125"/>
      <c r="GY986" s="125"/>
      <c r="GZ986" s="125"/>
      <c r="HA986" s="125"/>
      <c r="HB986" s="125"/>
      <c r="HC986" s="125"/>
      <c r="HD986" s="125"/>
      <c r="HE986" s="125"/>
      <c r="HF986" s="125"/>
      <c r="HG986" s="125"/>
      <c r="HH986" s="125"/>
      <c r="HI986" s="125"/>
      <c r="HJ986" s="125"/>
      <c r="HK986" s="125"/>
      <c r="HL986" s="125"/>
      <c r="HM986" s="125"/>
      <c r="HN986" s="125"/>
      <c r="HO986" s="125"/>
      <c r="HP986" s="125"/>
      <c r="HQ986" s="125"/>
      <c r="HR986" s="125"/>
      <c r="HS986" s="125"/>
      <c r="HT986" s="125"/>
      <c r="HU986" s="125"/>
      <c r="HV986" s="125"/>
      <c r="HW986" s="125"/>
      <c r="HX986" s="125"/>
      <c r="HY986" s="125"/>
      <c r="HZ986" s="125"/>
      <c r="IA986" s="125"/>
      <c r="IB986" s="125"/>
      <c r="IC986" s="125"/>
      <c r="ID986" s="125"/>
      <c r="IE986" s="125"/>
      <c r="IF986" s="125"/>
      <c r="IG986" s="125"/>
      <c r="IH986" s="125"/>
      <c r="II986" s="125"/>
      <c r="IJ986" s="125"/>
      <c r="IK986" s="125"/>
      <c r="IL986" s="125"/>
      <c r="IM986" s="125"/>
      <c r="IN986" s="125"/>
      <c r="IO986" s="125"/>
      <c r="IP986" s="125"/>
      <c r="IQ986" s="125"/>
      <c r="IR986" s="125"/>
      <c r="IS986" s="125"/>
      <c r="IT986" s="125"/>
      <c r="IU986" s="125"/>
      <c r="IV986" s="125"/>
      <c r="IW986" s="125"/>
      <c r="IX986" s="125"/>
      <c r="IY986" s="125"/>
      <c r="IZ986" s="125"/>
      <c r="JA986" s="125"/>
      <c r="JB986" s="125"/>
      <c r="JC986" s="125"/>
      <c r="JD986" s="125"/>
      <c r="JE986" s="125"/>
      <c r="JF986" s="125"/>
      <c r="JG986" s="125"/>
      <c r="JH986" s="125"/>
    </row>
    <row r="987" spans="1:268" s="113" customFormat="1" ht="16.350000000000001" customHeight="1" x14ac:dyDescent="0.15">
      <c r="A987" s="284" t="s">
        <v>1544</v>
      </c>
      <c r="B987" s="527" t="str">
        <f>IF(COUNTIF($A$2:A987,A987)&gt;1,"Doublon","")</f>
        <v>Doublon</v>
      </c>
      <c r="C987" s="115"/>
      <c r="D987" s="127" t="s">
        <v>128</v>
      </c>
      <c r="E987" s="127"/>
      <c r="F987" s="676" t="str">
        <f>MID(A987,SEARCH("",A987)+1,99)</f>
        <v>aryHigginsClark</v>
      </c>
      <c r="G987" s="676"/>
      <c r="H987" s="814" t="str">
        <f>SUBSTITUTE(A987,CHAR(160),CHAR(32))</f>
        <v>MaryHigginsClark</v>
      </c>
      <c r="I987" s="814"/>
      <c r="J987" s="814" t="str">
        <f>TRIM(SUBSTITUTE(CLEAN(Tableau11[[#This Row],[Auteur]]),CHAR(160),CHAR(32)))</f>
        <v>MaryHigginsClark</v>
      </c>
      <c r="K987" s="801" t="str">
        <f>_xlfn.TEXTBEFORE(A987,"")</f>
        <v/>
      </c>
      <c r="L987" s="114"/>
      <c r="M987" s="119"/>
      <c r="N987" s="276" t="s">
        <v>30</v>
      </c>
      <c r="O987" s="118"/>
      <c r="P987" s="133" t="s">
        <v>1563</v>
      </c>
      <c r="Q987" s="572" t="s">
        <v>74</v>
      </c>
      <c r="R987" s="704" t="s">
        <v>1266</v>
      </c>
      <c r="S987" s="388" t="s">
        <v>25</v>
      </c>
      <c r="T987" s="115"/>
      <c r="U987" s="129"/>
      <c r="V987" s="114"/>
      <c r="W987" s="114"/>
      <c r="X987" s="114"/>
      <c r="Y987" s="116" t="s">
        <v>30</v>
      </c>
      <c r="Z987" s="114"/>
      <c r="AA987" s="127"/>
      <c r="AB987" s="124"/>
      <c r="AC987" s="114"/>
      <c r="AD987" s="114"/>
      <c r="AE987" s="114"/>
      <c r="AF987" s="114"/>
      <c r="AG987" s="125"/>
      <c r="AH987" s="352"/>
      <c r="AI987" s="115"/>
      <c r="AJ987" s="115"/>
      <c r="AK987" s="115"/>
      <c r="AL987" s="125"/>
      <c r="AM987" s="643"/>
      <c r="AN987" s="125"/>
      <c r="AO987" s="125"/>
      <c r="AP987" s="125"/>
      <c r="AQ987" s="125"/>
      <c r="AR987" s="125"/>
      <c r="AS987" s="125"/>
      <c r="AT987" s="125"/>
      <c r="AU987" s="125"/>
      <c r="AV987" s="125"/>
      <c r="AW987" s="125"/>
      <c r="AX987" s="125"/>
      <c r="AY987" s="125"/>
      <c r="AZ987" s="125"/>
      <c r="BA987" s="125"/>
      <c r="BB987" s="125"/>
      <c r="BC987" s="125"/>
      <c r="BD987" s="125"/>
      <c r="BE987" s="125"/>
      <c r="BF987" s="125"/>
      <c r="BG987" s="125"/>
      <c r="BH987" s="125"/>
      <c r="BI987" s="125"/>
      <c r="BJ987" s="125"/>
      <c r="BK987" s="125"/>
      <c r="BL987" s="125"/>
      <c r="BM987" s="125"/>
      <c r="BN987" s="125"/>
      <c r="BO987" s="125"/>
      <c r="BP987" s="125"/>
      <c r="BQ987" s="125"/>
      <c r="BR987" s="125"/>
      <c r="BS987" s="125"/>
      <c r="BT987" s="125"/>
      <c r="BU987" s="125"/>
      <c r="BV987" s="125"/>
      <c r="BW987" s="125"/>
      <c r="BX987" s="125"/>
      <c r="BY987" s="125"/>
      <c r="BZ987" s="125"/>
      <c r="CA987" s="125"/>
      <c r="CB987" s="125"/>
      <c r="CC987" s="125"/>
      <c r="CD987" s="125"/>
      <c r="CE987" s="125"/>
      <c r="CF987" s="125"/>
      <c r="CG987" s="125"/>
      <c r="CH987" s="125"/>
      <c r="CI987" s="125"/>
      <c r="CJ987" s="125"/>
      <c r="CK987" s="125"/>
      <c r="CL987" s="125"/>
      <c r="CM987" s="125"/>
      <c r="CN987" s="125"/>
      <c r="CO987" s="125"/>
      <c r="CP987" s="125"/>
      <c r="CQ987" s="125"/>
      <c r="CR987" s="125"/>
      <c r="CS987" s="125"/>
      <c r="CT987" s="125"/>
      <c r="CU987" s="125"/>
      <c r="CV987" s="125"/>
      <c r="CW987" s="125"/>
      <c r="CX987" s="125"/>
      <c r="CY987" s="125"/>
      <c r="CZ987" s="125"/>
      <c r="DA987" s="125"/>
      <c r="DB987" s="125"/>
      <c r="DC987" s="125"/>
      <c r="DD987" s="125"/>
      <c r="DE987" s="125"/>
      <c r="DF987" s="125"/>
      <c r="DG987" s="125"/>
      <c r="DH987" s="125"/>
      <c r="DI987" s="125"/>
      <c r="DJ987" s="125"/>
      <c r="DK987" s="125"/>
      <c r="DL987" s="125"/>
      <c r="DM987" s="125"/>
      <c r="DN987" s="125"/>
      <c r="DO987" s="125"/>
      <c r="DP987" s="125"/>
      <c r="DQ987" s="125"/>
      <c r="DR987" s="125"/>
      <c r="DS987" s="125"/>
      <c r="DT987" s="125"/>
      <c r="DU987" s="125"/>
      <c r="DV987" s="125"/>
      <c r="DW987" s="125"/>
      <c r="DX987" s="125"/>
      <c r="DY987" s="125"/>
      <c r="DZ987" s="125"/>
      <c r="EA987" s="125"/>
      <c r="EB987" s="125"/>
      <c r="EC987" s="125"/>
      <c r="ED987" s="125"/>
      <c r="EE987" s="125"/>
      <c r="EF987" s="125"/>
      <c r="EG987" s="125"/>
      <c r="EH987" s="125"/>
      <c r="EI987" s="125"/>
      <c r="EJ987" s="125"/>
      <c r="EK987" s="125"/>
      <c r="EL987" s="125"/>
      <c r="EM987" s="125"/>
      <c r="EN987" s="125"/>
      <c r="EO987" s="125"/>
      <c r="EP987" s="125"/>
      <c r="EQ987" s="125"/>
      <c r="ER987" s="125"/>
      <c r="ES987" s="125"/>
      <c r="ET987" s="125"/>
      <c r="EU987" s="125"/>
      <c r="EV987" s="125"/>
      <c r="EW987" s="125"/>
      <c r="EX987" s="125"/>
      <c r="EY987" s="125"/>
      <c r="EZ987" s="125"/>
      <c r="FA987" s="125"/>
      <c r="FB987" s="125"/>
      <c r="FC987" s="125"/>
      <c r="FD987" s="125"/>
      <c r="FE987" s="125"/>
      <c r="FF987" s="125"/>
      <c r="FG987" s="125"/>
      <c r="FH987" s="125"/>
      <c r="FI987" s="125"/>
      <c r="FJ987" s="125"/>
      <c r="FK987" s="125"/>
      <c r="FL987" s="125"/>
      <c r="FM987" s="125"/>
      <c r="FN987" s="125"/>
      <c r="FO987" s="125"/>
      <c r="FP987" s="125"/>
      <c r="FQ987" s="125"/>
      <c r="FR987" s="125"/>
      <c r="FS987" s="125"/>
      <c r="FT987" s="125"/>
      <c r="FU987" s="125"/>
      <c r="FV987" s="125"/>
      <c r="FW987" s="125"/>
      <c r="FX987" s="125"/>
      <c r="FY987" s="125"/>
      <c r="FZ987" s="125"/>
      <c r="GA987" s="125"/>
      <c r="GB987" s="125"/>
      <c r="GC987" s="125"/>
      <c r="GD987" s="125"/>
      <c r="GE987" s="125"/>
      <c r="GF987" s="125"/>
      <c r="GG987" s="125"/>
      <c r="GH987" s="125"/>
      <c r="GI987" s="125"/>
      <c r="GJ987" s="125"/>
      <c r="GK987" s="125"/>
      <c r="GL987" s="125"/>
      <c r="GM987" s="125"/>
      <c r="GN987" s="125"/>
      <c r="GO987" s="125"/>
      <c r="GP987" s="125"/>
      <c r="GQ987" s="125"/>
      <c r="GR987" s="125"/>
      <c r="GS987" s="125"/>
      <c r="GT987" s="125"/>
      <c r="GU987" s="125"/>
      <c r="GV987" s="125"/>
      <c r="GW987" s="125"/>
      <c r="GX987" s="125"/>
      <c r="GY987" s="125"/>
      <c r="GZ987" s="125"/>
      <c r="HA987" s="125"/>
      <c r="HB987" s="125"/>
      <c r="HC987" s="125"/>
      <c r="HD987" s="125"/>
      <c r="HE987" s="125"/>
      <c r="HF987" s="125"/>
      <c r="HG987" s="125"/>
      <c r="HH987" s="125"/>
      <c r="HI987" s="125"/>
      <c r="HJ987" s="125"/>
      <c r="HK987" s="125"/>
      <c r="HL987" s="125"/>
      <c r="HM987" s="125"/>
      <c r="HN987" s="125"/>
      <c r="HO987" s="125"/>
      <c r="HP987" s="125"/>
      <c r="HQ987" s="125"/>
      <c r="HR987" s="125"/>
      <c r="HS987" s="125"/>
      <c r="HT987" s="125"/>
      <c r="HU987" s="125"/>
      <c r="HV987" s="125"/>
      <c r="HW987" s="125"/>
      <c r="HX987" s="125"/>
      <c r="HY987" s="125"/>
      <c r="HZ987" s="125"/>
      <c r="IA987" s="125"/>
      <c r="IB987" s="125"/>
      <c r="IC987" s="125"/>
      <c r="ID987" s="125"/>
      <c r="IE987" s="125"/>
      <c r="IF987" s="125"/>
      <c r="IG987" s="125"/>
      <c r="IH987" s="125"/>
      <c r="II987" s="125"/>
      <c r="IJ987" s="125"/>
      <c r="IK987" s="125"/>
      <c r="IL987" s="125"/>
      <c r="IM987" s="125"/>
      <c r="IN987" s="125"/>
      <c r="IO987" s="125"/>
      <c r="IP987" s="125"/>
      <c r="IQ987" s="125"/>
      <c r="IR987" s="125"/>
      <c r="IS987" s="125"/>
      <c r="IT987" s="125"/>
      <c r="IU987" s="125"/>
      <c r="IV987" s="125"/>
      <c r="IW987" s="125"/>
      <c r="IX987" s="125"/>
      <c r="IY987" s="125"/>
      <c r="IZ987" s="125"/>
      <c r="JA987" s="125"/>
      <c r="JB987" s="125"/>
      <c r="JC987" s="125"/>
      <c r="JD987" s="125"/>
      <c r="JE987" s="125"/>
      <c r="JF987" s="125"/>
      <c r="JG987" s="125"/>
      <c r="JH987" s="125"/>
    </row>
    <row r="988" spans="1:268" s="113" customFormat="1" ht="16.350000000000001" customHeight="1" x14ac:dyDescent="0.15">
      <c r="A988" s="284" t="s">
        <v>1544</v>
      </c>
      <c r="B988" s="527" t="str">
        <f>IF(COUNTIF($A$2:A988,A988)&gt;1,"Doublon","")</f>
        <v>Doublon</v>
      </c>
      <c r="C988" s="122" t="s">
        <v>20</v>
      </c>
      <c r="D988" s="127" t="s">
        <v>128</v>
      </c>
      <c r="E988" s="127"/>
      <c r="F988" s="676" t="str">
        <f>MID(A988,SEARCH("",A988)+1,99)</f>
        <v>aryHigginsClark</v>
      </c>
      <c r="G988" s="676"/>
      <c r="H988" s="814" t="str">
        <f>SUBSTITUTE(A988,CHAR(160),CHAR(32))</f>
        <v>MaryHigginsClark</v>
      </c>
      <c r="I988" s="814"/>
      <c r="J988" s="814" t="str">
        <f>TRIM(SUBSTITUTE(CLEAN(Tableau11[[#This Row],[Auteur]]),CHAR(160),CHAR(32)))</f>
        <v>MaryHigginsClark</v>
      </c>
      <c r="K988" s="801" t="str">
        <f>_xlfn.TEXTBEFORE(A988,"")</f>
        <v/>
      </c>
      <c r="L988" s="114"/>
      <c r="M988" s="121" t="s">
        <v>26</v>
      </c>
      <c r="N988" s="276" t="s">
        <v>22</v>
      </c>
      <c r="O988" s="118"/>
      <c r="P988" s="457" t="s">
        <v>1727</v>
      </c>
      <c r="Q988" s="572" t="s">
        <v>42</v>
      </c>
      <c r="R988" s="704" t="s">
        <v>1266</v>
      </c>
      <c r="S988" s="388" t="s">
        <v>25</v>
      </c>
      <c r="T988" s="115"/>
      <c r="U988" s="129"/>
      <c r="V988" s="114"/>
      <c r="W988" s="114"/>
      <c r="X988" s="114"/>
      <c r="Y988" s="114"/>
      <c r="Z988" s="284" t="s">
        <v>1544</v>
      </c>
      <c r="AA988" s="131" t="s">
        <v>128</v>
      </c>
      <c r="AB988" s="124"/>
      <c r="AC988" s="114"/>
      <c r="AD988" s="114"/>
      <c r="AE988" s="114"/>
      <c r="AF988" s="114"/>
      <c r="AG988" s="125"/>
      <c r="AH988" s="352"/>
      <c r="AI988" s="115"/>
      <c r="AJ988" s="115"/>
      <c r="AK988" s="115"/>
      <c r="AL988" s="125"/>
      <c r="AM988" s="643"/>
      <c r="AN988" s="125"/>
      <c r="AO988" s="125"/>
      <c r="AP988" s="125"/>
      <c r="AQ988" s="125"/>
      <c r="AR988" s="125"/>
      <c r="AS988" s="125"/>
      <c r="AT988" s="125"/>
      <c r="AU988" s="125"/>
      <c r="AV988" s="125"/>
      <c r="AW988" s="125"/>
      <c r="AX988" s="125"/>
      <c r="AY988" s="125"/>
      <c r="AZ988" s="125"/>
      <c r="BA988" s="125"/>
      <c r="BB988" s="125"/>
      <c r="BC988" s="125"/>
      <c r="BD988" s="125"/>
      <c r="BE988" s="125"/>
      <c r="BF988" s="125"/>
      <c r="BG988" s="125"/>
      <c r="BH988" s="125"/>
      <c r="BI988" s="125"/>
      <c r="BJ988" s="125"/>
      <c r="BK988" s="125"/>
      <c r="BL988" s="125"/>
      <c r="BM988" s="125"/>
      <c r="BN988" s="125"/>
      <c r="BO988" s="125"/>
      <c r="BP988" s="125"/>
      <c r="BQ988" s="125"/>
      <c r="BR988" s="125"/>
      <c r="BS988" s="125"/>
      <c r="BT988" s="125"/>
      <c r="BU988" s="125"/>
      <c r="BV988" s="125"/>
      <c r="BW988" s="125"/>
      <c r="BX988" s="125"/>
      <c r="BY988" s="125"/>
      <c r="BZ988" s="125"/>
      <c r="CA988" s="125"/>
      <c r="CB988" s="125"/>
      <c r="CC988" s="125"/>
      <c r="CD988" s="125"/>
      <c r="CE988" s="125"/>
      <c r="CF988" s="125"/>
      <c r="CG988" s="125"/>
      <c r="CH988" s="125"/>
      <c r="CI988" s="125"/>
      <c r="CJ988" s="125"/>
      <c r="CK988" s="125"/>
      <c r="CL988" s="125"/>
      <c r="CM988" s="125"/>
      <c r="CN988" s="125"/>
      <c r="CO988" s="125"/>
      <c r="CP988" s="125"/>
      <c r="CQ988" s="125"/>
      <c r="CR988" s="125"/>
      <c r="CS988" s="125"/>
      <c r="CT988" s="125"/>
      <c r="CU988" s="125"/>
      <c r="CV988" s="125"/>
      <c r="CW988" s="125"/>
      <c r="CX988" s="125"/>
      <c r="CY988" s="125"/>
      <c r="CZ988" s="125"/>
      <c r="DA988" s="125"/>
      <c r="DB988" s="125"/>
      <c r="DC988" s="125"/>
      <c r="DD988" s="125"/>
      <c r="DE988" s="125"/>
      <c r="DF988" s="125"/>
      <c r="DG988" s="125"/>
      <c r="DH988" s="125"/>
      <c r="DI988" s="125"/>
      <c r="DJ988" s="125"/>
      <c r="DK988" s="125"/>
      <c r="DL988" s="125"/>
      <c r="DM988" s="125"/>
      <c r="DN988" s="125"/>
      <c r="DO988" s="125"/>
      <c r="DP988" s="125"/>
      <c r="DQ988" s="125"/>
      <c r="DR988" s="125"/>
      <c r="DS988" s="125"/>
      <c r="DT988" s="125"/>
      <c r="DU988" s="125"/>
      <c r="DV988" s="125"/>
      <c r="DW988" s="125"/>
      <c r="DX988" s="125"/>
      <c r="DY988" s="125"/>
      <c r="DZ988" s="125"/>
      <c r="EA988" s="125"/>
      <c r="EB988" s="125"/>
      <c r="EC988" s="125"/>
      <c r="ED988" s="125"/>
      <c r="EE988" s="125"/>
      <c r="EF988" s="125"/>
      <c r="EG988" s="125"/>
      <c r="EH988" s="125"/>
      <c r="EI988" s="125"/>
      <c r="EJ988" s="125"/>
      <c r="EK988" s="125"/>
      <c r="EL988" s="125"/>
      <c r="EM988" s="125"/>
      <c r="EN988" s="125"/>
      <c r="EO988" s="125"/>
      <c r="EP988" s="125"/>
      <c r="EQ988" s="125"/>
      <c r="ER988" s="125"/>
      <c r="ES988" s="125"/>
      <c r="ET988" s="125"/>
      <c r="EU988" s="125"/>
      <c r="EV988" s="125"/>
      <c r="EW988" s="125"/>
      <c r="EX988" s="125"/>
      <c r="EY988" s="125"/>
      <c r="EZ988" s="125"/>
      <c r="FA988" s="125"/>
      <c r="FB988" s="125"/>
      <c r="FC988" s="125"/>
      <c r="FD988" s="125"/>
      <c r="FE988" s="125"/>
      <c r="FF988" s="125"/>
      <c r="FG988" s="125"/>
      <c r="FH988" s="125"/>
      <c r="FI988" s="125"/>
      <c r="FJ988" s="125"/>
      <c r="FK988" s="125"/>
      <c r="FL988" s="125"/>
      <c r="FM988" s="125"/>
      <c r="FN988" s="125"/>
      <c r="FO988" s="125"/>
      <c r="FP988" s="125"/>
      <c r="FQ988" s="125"/>
      <c r="FR988" s="125"/>
      <c r="FS988" s="125"/>
      <c r="FT988" s="125"/>
      <c r="FU988" s="125"/>
      <c r="FV988" s="125"/>
      <c r="FW988" s="125"/>
      <c r="FX988" s="125"/>
      <c r="FY988" s="125"/>
      <c r="FZ988" s="125"/>
      <c r="GA988" s="125"/>
      <c r="GB988" s="125"/>
      <c r="GC988" s="125"/>
      <c r="GD988" s="125"/>
      <c r="GE988" s="125"/>
      <c r="GF988" s="125"/>
      <c r="GG988" s="125"/>
      <c r="GH988" s="125"/>
      <c r="GI988" s="125"/>
      <c r="GJ988" s="125"/>
      <c r="GK988" s="125"/>
      <c r="GL988" s="125"/>
      <c r="GM988" s="125"/>
      <c r="GN988" s="125"/>
      <c r="GO988" s="125"/>
      <c r="GP988" s="125"/>
      <c r="GQ988" s="125"/>
      <c r="GR988" s="125"/>
      <c r="GS988" s="125"/>
      <c r="GT988" s="125"/>
      <c r="GU988" s="125"/>
      <c r="GV988" s="125"/>
      <c r="GW988" s="125"/>
      <c r="GX988" s="125"/>
      <c r="GY988" s="125"/>
      <c r="GZ988" s="125"/>
      <c r="HA988" s="125"/>
      <c r="HB988" s="125"/>
      <c r="HC988" s="125"/>
      <c r="HD988" s="125"/>
      <c r="HE988" s="125"/>
      <c r="HF988" s="125"/>
      <c r="HG988" s="125"/>
      <c r="HH988" s="125"/>
      <c r="HI988" s="125"/>
      <c r="HJ988" s="125"/>
      <c r="HK988" s="125"/>
      <c r="HL988" s="125"/>
      <c r="HM988" s="125"/>
      <c r="HN988" s="125"/>
      <c r="HO988" s="125"/>
      <c r="HP988" s="125"/>
      <c r="HQ988" s="125"/>
      <c r="HR988" s="125"/>
      <c r="HS988" s="125"/>
      <c r="HT988" s="125"/>
      <c r="HU988" s="125"/>
      <c r="HV988" s="125"/>
      <c r="HW988" s="125"/>
      <c r="HX988" s="125"/>
      <c r="HY988" s="125"/>
      <c r="HZ988" s="125"/>
      <c r="IA988" s="125"/>
      <c r="IB988" s="125"/>
      <c r="IC988" s="125"/>
      <c r="ID988" s="125"/>
      <c r="IE988" s="125"/>
      <c r="IF988" s="125"/>
      <c r="IG988" s="125"/>
      <c r="IH988" s="125"/>
      <c r="II988" s="125"/>
      <c r="IJ988" s="125"/>
      <c r="IK988" s="125"/>
      <c r="IL988" s="125"/>
      <c r="IM988" s="125"/>
      <c r="IN988" s="125"/>
      <c r="IO988" s="125"/>
      <c r="IP988" s="125"/>
      <c r="IQ988" s="125"/>
      <c r="IR988" s="125"/>
      <c r="IS988" s="125"/>
      <c r="IT988" s="125"/>
      <c r="IU988" s="125"/>
      <c r="IV988" s="125"/>
      <c r="IW988" s="125"/>
      <c r="IX988" s="125"/>
      <c r="IY988" s="125"/>
      <c r="IZ988" s="125"/>
      <c r="JA988" s="125"/>
      <c r="JB988" s="125"/>
      <c r="JC988" s="125"/>
      <c r="JD988" s="125"/>
      <c r="JE988" s="125"/>
      <c r="JF988" s="125"/>
      <c r="JG988" s="125"/>
      <c r="JH988" s="125"/>
    </row>
    <row r="989" spans="1:268" s="113" customFormat="1" ht="16.350000000000001" customHeight="1" x14ac:dyDescent="0.15">
      <c r="A989" s="232" t="s">
        <v>2399</v>
      </c>
      <c r="B989" s="527" t="str">
        <f>IF(COUNTIF($A$2:A989,A989)&gt;1,"Doublon","")</f>
        <v/>
      </c>
      <c r="C989" s="122" t="s">
        <v>20</v>
      </c>
      <c r="D989" s="127" t="s">
        <v>131</v>
      </c>
      <c r="E989" s="127"/>
      <c r="F989" s="676" t="str">
        <f>MID(A989,SEARCH("",A989)+1,99)</f>
        <v>athideAsensi</v>
      </c>
      <c r="G989" s="676"/>
      <c r="H989" s="814" t="str">
        <f>SUBSTITUTE(A989,CHAR(160),CHAR(32))</f>
        <v>MathideAsensi</v>
      </c>
      <c r="I989" s="814"/>
      <c r="J989" s="814" t="str">
        <f>TRIM(SUBSTITUTE(CLEAN(Tableau11[[#This Row],[Auteur]]),CHAR(160),CHAR(32)))</f>
        <v>MathideAsensi</v>
      </c>
      <c r="K989" s="801" t="str">
        <f>_xlfn.TEXTBEFORE(A989,"")</f>
        <v/>
      </c>
      <c r="L989" s="114"/>
      <c r="M989" s="119"/>
      <c r="N989" s="279"/>
      <c r="O989" s="118"/>
      <c r="P989" s="538" t="s">
        <v>132</v>
      </c>
      <c r="Q989" s="572" t="s">
        <v>67</v>
      </c>
      <c r="R989" s="704" t="s">
        <v>2380</v>
      </c>
      <c r="S989" s="388" t="s">
        <v>25</v>
      </c>
      <c r="T989" s="302" t="s">
        <v>20</v>
      </c>
      <c r="U989" s="129"/>
      <c r="V989" s="114"/>
      <c r="W989" s="114"/>
      <c r="X989" s="114"/>
      <c r="Y989" s="114"/>
      <c r="Z989" s="297" t="s">
        <v>2399</v>
      </c>
      <c r="AA989" s="131" t="s">
        <v>131</v>
      </c>
      <c r="AB989" s="124"/>
      <c r="AC989" s="116" t="s">
        <v>26</v>
      </c>
      <c r="AD989" s="116"/>
      <c r="AE989" s="116"/>
      <c r="AF989" s="116" t="s">
        <v>26</v>
      </c>
      <c r="AG989" s="125"/>
      <c r="AH989" s="352"/>
      <c r="AI989" s="115"/>
      <c r="AJ989" s="115"/>
      <c r="AK989" s="115"/>
      <c r="AL989" s="125"/>
      <c r="AM989" s="643"/>
      <c r="AN989" s="125"/>
      <c r="AO989" s="125"/>
      <c r="AP989" s="125"/>
      <c r="AQ989" s="125"/>
      <c r="AR989" s="125"/>
      <c r="AS989" s="125"/>
      <c r="AT989" s="125"/>
      <c r="AU989" s="125"/>
      <c r="AV989" s="125"/>
      <c r="AW989" s="125"/>
      <c r="AX989" s="125"/>
      <c r="AY989" s="125"/>
      <c r="AZ989" s="125"/>
      <c r="BA989" s="125"/>
      <c r="BB989" s="125"/>
      <c r="BC989" s="125"/>
      <c r="BD989" s="125"/>
      <c r="BE989" s="125"/>
      <c r="BF989" s="125"/>
      <c r="BG989" s="125"/>
      <c r="BH989" s="125"/>
      <c r="BI989" s="125"/>
      <c r="BJ989" s="125"/>
      <c r="BK989" s="125"/>
      <c r="BL989" s="125"/>
      <c r="BM989" s="125"/>
      <c r="BN989" s="125"/>
      <c r="BO989" s="125"/>
      <c r="BP989" s="125"/>
      <c r="BQ989" s="125"/>
      <c r="BR989" s="125"/>
      <c r="BS989" s="125"/>
      <c r="BT989" s="125"/>
      <c r="BU989" s="125"/>
      <c r="BV989" s="125"/>
      <c r="BW989" s="125"/>
      <c r="BX989" s="125"/>
      <c r="BY989" s="125"/>
      <c r="BZ989" s="125"/>
      <c r="CA989" s="125"/>
      <c r="CB989" s="125"/>
      <c r="CC989" s="125"/>
      <c r="CD989" s="125"/>
      <c r="CE989" s="125"/>
      <c r="CF989" s="125"/>
      <c r="CG989" s="125"/>
      <c r="CH989" s="125"/>
      <c r="CI989" s="125"/>
      <c r="CJ989" s="125"/>
      <c r="CK989" s="125"/>
      <c r="CL989" s="125"/>
      <c r="CM989" s="125"/>
      <c r="CN989" s="125"/>
      <c r="CO989" s="125"/>
      <c r="CP989" s="125"/>
      <c r="CQ989" s="125"/>
      <c r="CR989" s="125"/>
      <c r="CS989" s="125"/>
      <c r="CT989" s="125"/>
      <c r="CU989" s="125"/>
      <c r="CV989" s="125"/>
      <c r="CW989" s="125"/>
      <c r="CX989" s="125"/>
      <c r="CY989" s="125"/>
      <c r="CZ989" s="125"/>
      <c r="DA989" s="125"/>
      <c r="DB989" s="125"/>
      <c r="DC989" s="125"/>
      <c r="DD989" s="125"/>
      <c r="DE989" s="125"/>
      <c r="DF989" s="125"/>
      <c r="DG989" s="125"/>
      <c r="DH989" s="125"/>
      <c r="DI989" s="125"/>
      <c r="DJ989" s="125"/>
      <c r="DK989" s="125"/>
      <c r="DL989" s="125"/>
      <c r="DM989" s="125"/>
      <c r="DN989" s="125"/>
      <c r="DO989" s="125"/>
      <c r="DP989" s="125"/>
      <c r="DQ989" s="125"/>
      <c r="DR989" s="125"/>
      <c r="DS989" s="125"/>
      <c r="DT989" s="125"/>
      <c r="DU989" s="125"/>
      <c r="DV989" s="125"/>
      <c r="DW989" s="125"/>
      <c r="DX989" s="125"/>
      <c r="DY989" s="125"/>
      <c r="DZ989" s="125"/>
      <c r="EA989" s="125"/>
      <c r="EB989" s="125"/>
      <c r="EC989" s="125"/>
      <c r="ED989" s="125"/>
      <c r="EE989" s="125"/>
      <c r="EF989" s="125"/>
      <c r="EG989" s="125"/>
      <c r="EH989" s="125"/>
      <c r="EI989" s="125"/>
      <c r="EJ989" s="125"/>
      <c r="EK989" s="125"/>
      <c r="EL989" s="125"/>
      <c r="EM989" s="125"/>
      <c r="EN989" s="125"/>
      <c r="EO989" s="125"/>
      <c r="EP989" s="125"/>
      <c r="EQ989" s="125"/>
      <c r="ER989" s="125"/>
      <c r="ES989" s="125"/>
      <c r="ET989" s="125"/>
      <c r="EU989" s="125"/>
      <c r="EV989" s="125"/>
      <c r="EW989" s="125"/>
      <c r="EX989" s="125"/>
      <c r="EY989" s="125"/>
      <c r="EZ989" s="125"/>
      <c r="FA989" s="125"/>
      <c r="FB989" s="125"/>
      <c r="FC989" s="125"/>
      <c r="FD989" s="125"/>
      <c r="FE989" s="125"/>
      <c r="FF989" s="125"/>
      <c r="FG989" s="125"/>
      <c r="FH989" s="125"/>
      <c r="FI989" s="125"/>
      <c r="FJ989" s="125"/>
      <c r="FK989" s="125"/>
      <c r="FL989" s="125"/>
      <c r="FM989" s="125"/>
      <c r="FN989" s="125"/>
      <c r="FO989" s="125"/>
      <c r="FP989" s="125"/>
      <c r="FQ989" s="125"/>
      <c r="FR989" s="125"/>
      <c r="FS989" s="125"/>
      <c r="FT989" s="125"/>
      <c r="FU989" s="125"/>
      <c r="FV989" s="125"/>
      <c r="FW989" s="125"/>
      <c r="FX989" s="125"/>
      <c r="FY989" s="125"/>
      <c r="FZ989" s="125"/>
      <c r="GA989" s="125"/>
      <c r="GB989" s="125"/>
      <c r="GC989" s="125"/>
      <c r="GD989" s="125"/>
      <c r="GE989" s="125"/>
      <c r="GF989" s="125"/>
      <c r="GG989" s="125"/>
      <c r="GH989" s="125"/>
      <c r="GI989" s="125"/>
      <c r="GJ989" s="125"/>
      <c r="GK989" s="125"/>
      <c r="GL989" s="125"/>
      <c r="GM989" s="125"/>
      <c r="GN989" s="125"/>
      <c r="GO989" s="125"/>
      <c r="GP989" s="125"/>
      <c r="GQ989" s="125"/>
      <c r="GR989" s="125"/>
      <c r="GS989" s="125"/>
      <c r="GT989" s="125"/>
      <c r="GU989" s="125"/>
      <c r="GV989" s="125"/>
      <c r="GW989" s="125"/>
      <c r="GX989" s="125"/>
      <c r="GY989" s="125"/>
      <c r="GZ989" s="125"/>
      <c r="HA989" s="125"/>
      <c r="HB989" s="125"/>
      <c r="HC989" s="125"/>
      <c r="HD989" s="125"/>
      <c r="HE989" s="125"/>
      <c r="HF989" s="125"/>
      <c r="HG989" s="125"/>
      <c r="HH989" s="125"/>
      <c r="HI989" s="125"/>
      <c r="HJ989" s="125"/>
      <c r="HK989" s="125"/>
      <c r="HL989" s="125"/>
      <c r="HM989" s="125"/>
      <c r="HN989" s="125"/>
      <c r="HO989" s="125"/>
      <c r="HP989" s="125"/>
      <c r="HQ989" s="125"/>
      <c r="HR989" s="125"/>
      <c r="HS989" s="125"/>
      <c r="HT989" s="125"/>
      <c r="HU989" s="125"/>
      <c r="HV989" s="125"/>
      <c r="HW989" s="125"/>
      <c r="HX989" s="125"/>
      <c r="HY989" s="125"/>
      <c r="HZ989" s="125"/>
      <c r="IA989" s="125"/>
      <c r="IB989" s="125"/>
      <c r="IC989" s="125"/>
      <c r="ID989" s="125"/>
      <c r="IE989" s="125"/>
      <c r="IF989" s="125"/>
      <c r="IG989" s="125"/>
      <c r="IH989" s="125"/>
      <c r="II989" s="125"/>
      <c r="IJ989" s="125"/>
      <c r="IK989" s="125"/>
      <c r="IL989" s="125"/>
      <c r="IM989" s="125"/>
      <c r="IN989" s="125"/>
      <c r="IO989" s="125"/>
      <c r="IP989" s="125"/>
      <c r="IQ989" s="125"/>
      <c r="IR989" s="125"/>
      <c r="IS989" s="125"/>
      <c r="IT989" s="125"/>
      <c r="IU989" s="125"/>
      <c r="IV989" s="125"/>
      <c r="IW989" s="125"/>
      <c r="IX989" s="125"/>
      <c r="IY989" s="125"/>
      <c r="IZ989" s="125"/>
      <c r="JA989" s="125"/>
      <c r="JB989" s="125"/>
      <c r="JC989" s="125"/>
      <c r="JD989" s="125"/>
      <c r="JE989" s="125"/>
      <c r="JF989" s="125"/>
      <c r="JG989" s="125"/>
      <c r="JH989" s="125"/>
    </row>
    <row r="990" spans="1:268" s="113" customFormat="1" ht="16.350000000000001" customHeight="1" x14ac:dyDescent="0.15">
      <c r="A990" s="730" t="s">
        <v>1796</v>
      </c>
      <c r="B990" s="125"/>
      <c r="C990" s="115" t="s">
        <v>20</v>
      </c>
      <c r="D990" s="125"/>
      <c r="E990" s="125"/>
      <c r="F990" s="676" t="str">
        <f>MID(A990,SEARCH("",A990)+1,99)</f>
        <v>athieuBlais</v>
      </c>
      <c r="G990" s="676"/>
      <c r="H990" s="814" t="str">
        <f>SUBSTITUTE(A990,CHAR(160),CHAR(32))</f>
        <v>MathieuBlais</v>
      </c>
      <c r="I990" s="814"/>
      <c r="J990" s="814" t="str">
        <f>TRIM(SUBSTITUTE(CLEAN(Tableau11[[#This Row],[Auteur]]),CHAR(160),CHAR(32)))</f>
        <v>MathieuBlais</v>
      </c>
      <c r="K990" s="125" t="str">
        <f>_xlfn.TEXTBEFORE(A990,"")</f>
        <v/>
      </c>
      <c r="L990" s="125"/>
      <c r="M990" s="125"/>
      <c r="N990" s="125"/>
      <c r="O990" s="125"/>
      <c r="P990" s="125"/>
      <c r="Q990" s="125" t="s">
        <v>426</v>
      </c>
      <c r="R990" s="705" t="s">
        <v>1266</v>
      </c>
      <c r="S990" s="398" t="s">
        <v>189</v>
      </c>
      <c r="T990" s="125"/>
      <c r="U990" s="125"/>
      <c r="V990" s="125"/>
      <c r="W990" s="125"/>
      <c r="X990" s="125"/>
      <c r="Y990" s="125"/>
      <c r="Z990" s="125"/>
      <c r="AA990" s="287"/>
      <c r="AB990" s="125"/>
      <c r="AC990" s="125"/>
      <c r="AD990" s="125"/>
      <c r="AE990" s="125"/>
      <c r="AF990" s="125"/>
      <c r="AG990" s="125"/>
      <c r="AH990" s="523"/>
      <c r="AI990" s="125"/>
      <c r="AJ990" s="125"/>
      <c r="AK990" s="125"/>
      <c r="AL990" s="125"/>
      <c r="AM990" s="643"/>
      <c r="AN990" s="125"/>
      <c r="AO990" s="125"/>
      <c r="AP990" s="125"/>
      <c r="AQ990" s="125"/>
      <c r="AR990" s="125"/>
      <c r="AS990" s="125"/>
      <c r="AT990" s="125"/>
      <c r="AU990" s="125"/>
      <c r="AV990" s="125"/>
      <c r="AW990" s="125"/>
      <c r="AX990" s="125"/>
      <c r="AY990" s="125"/>
      <c r="AZ990" s="125"/>
      <c r="BA990" s="125"/>
      <c r="BB990" s="125"/>
      <c r="BC990" s="125"/>
      <c r="BD990" s="125"/>
      <c r="BE990" s="125"/>
      <c r="BF990" s="125"/>
      <c r="BG990" s="125"/>
      <c r="BH990" s="125"/>
      <c r="BI990" s="125"/>
      <c r="BJ990" s="125"/>
      <c r="BK990" s="125"/>
      <c r="BL990" s="125"/>
      <c r="BM990" s="125"/>
      <c r="BN990" s="125"/>
      <c r="BO990" s="125"/>
      <c r="BP990" s="125"/>
      <c r="BQ990" s="125"/>
      <c r="BR990" s="125"/>
      <c r="BS990" s="125"/>
      <c r="BT990" s="125"/>
      <c r="BU990" s="125"/>
      <c r="BV990" s="125"/>
      <c r="BW990" s="125"/>
      <c r="BX990" s="125"/>
      <c r="BY990" s="125"/>
      <c r="BZ990" s="125"/>
      <c r="CA990" s="125"/>
      <c r="CB990" s="125"/>
      <c r="CC990" s="125"/>
      <c r="CD990" s="125"/>
      <c r="CE990" s="125"/>
      <c r="CF990" s="125"/>
      <c r="CG990" s="125"/>
      <c r="CH990" s="125"/>
      <c r="CI990" s="125"/>
      <c r="CJ990" s="125"/>
      <c r="CK990" s="125"/>
      <c r="CL990" s="125"/>
      <c r="CM990" s="125"/>
      <c r="CN990" s="125"/>
      <c r="CO990" s="125"/>
      <c r="CP990" s="125"/>
      <c r="CQ990" s="125"/>
      <c r="CR990" s="125"/>
      <c r="CS990" s="125"/>
      <c r="CT990" s="125"/>
      <c r="CU990" s="125"/>
      <c r="CV990" s="125"/>
      <c r="CW990" s="125"/>
      <c r="CX990" s="125"/>
      <c r="CY990" s="125"/>
      <c r="CZ990" s="125"/>
      <c r="DA990" s="125"/>
      <c r="DB990" s="125"/>
      <c r="DC990" s="125"/>
      <c r="DD990" s="125"/>
      <c r="DE990" s="125"/>
      <c r="DF990" s="125"/>
      <c r="DG990" s="125"/>
      <c r="DH990" s="125"/>
      <c r="DI990" s="125"/>
      <c r="DJ990" s="125"/>
      <c r="DK990" s="125"/>
      <c r="DL990" s="125"/>
      <c r="DM990" s="125"/>
      <c r="DN990" s="125"/>
      <c r="DO990" s="125"/>
      <c r="DP990" s="125"/>
      <c r="DQ990" s="125"/>
      <c r="DR990" s="125"/>
      <c r="DS990" s="125"/>
      <c r="DT990" s="125"/>
      <c r="DU990" s="125"/>
      <c r="DV990" s="125"/>
      <c r="DW990" s="125"/>
      <c r="DX990" s="125"/>
      <c r="DY990" s="125"/>
      <c r="DZ990" s="125"/>
      <c r="EA990" s="125"/>
      <c r="EB990" s="125"/>
      <c r="EC990" s="125"/>
      <c r="ED990" s="125"/>
      <c r="EE990" s="125"/>
      <c r="EF990" s="125"/>
      <c r="EG990" s="125"/>
      <c r="EH990" s="125"/>
      <c r="EI990" s="125"/>
      <c r="EJ990" s="125"/>
      <c r="EK990" s="125"/>
      <c r="EL990" s="125"/>
      <c r="EM990" s="125"/>
      <c r="EN990" s="125"/>
      <c r="EO990" s="125"/>
      <c r="EP990" s="125"/>
      <c r="EQ990" s="125"/>
      <c r="ER990" s="125"/>
      <c r="ES990" s="125"/>
      <c r="ET990" s="125"/>
      <c r="EU990" s="125"/>
      <c r="EV990" s="125"/>
      <c r="EW990" s="125"/>
      <c r="EX990" s="125"/>
      <c r="EY990" s="125"/>
      <c r="EZ990" s="125"/>
      <c r="FA990" s="125"/>
      <c r="FB990" s="125"/>
      <c r="FC990" s="125"/>
      <c r="FD990" s="125"/>
      <c r="FE990" s="125"/>
      <c r="FF990" s="125"/>
      <c r="FG990" s="125"/>
      <c r="FH990" s="125"/>
      <c r="FI990" s="125"/>
      <c r="FJ990" s="125"/>
      <c r="FK990" s="125"/>
      <c r="FL990" s="125"/>
      <c r="FM990" s="125"/>
      <c r="FN990" s="125"/>
      <c r="FO990" s="125"/>
      <c r="FP990" s="125"/>
      <c r="FQ990" s="125"/>
      <c r="FR990" s="125"/>
      <c r="FS990" s="125"/>
      <c r="FT990" s="125"/>
      <c r="FU990" s="125"/>
      <c r="FV990" s="125"/>
      <c r="FW990" s="125"/>
      <c r="FX990" s="125"/>
      <c r="FY990" s="125"/>
      <c r="FZ990" s="125"/>
      <c r="GA990" s="125"/>
      <c r="GB990" s="125"/>
      <c r="GC990" s="125"/>
      <c r="GD990" s="125"/>
      <c r="GE990" s="125"/>
      <c r="GF990" s="125"/>
      <c r="GG990" s="125"/>
      <c r="GH990" s="125"/>
      <c r="GI990" s="125"/>
      <c r="GJ990" s="125"/>
      <c r="GK990" s="125"/>
      <c r="GL990" s="125"/>
      <c r="GM990" s="125"/>
      <c r="GN990" s="125"/>
      <c r="GO990" s="125"/>
      <c r="GP990" s="125"/>
      <c r="GQ990" s="125"/>
      <c r="GR990" s="125"/>
      <c r="GS990" s="125"/>
      <c r="GT990" s="125"/>
      <c r="GU990" s="125"/>
      <c r="GV990" s="125"/>
      <c r="GW990" s="125"/>
      <c r="GX990" s="125"/>
      <c r="GY990" s="125"/>
      <c r="GZ990" s="125"/>
      <c r="HA990" s="125"/>
      <c r="HB990" s="125"/>
      <c r="HC990" s="125"/>
      <c r="HD990" s="125"/>
      <c r="HE990" s="125"/>
      <c r="HF990" s="125"/>
      <c r="HG990" s="125"/>
      <c r="HH990" s="125"/>
      <c r="HI990" s="125"/>
      <c r="HJ990" s="125"/>
      <c r="HK990" s="125"/>
      <c r="HL990" s="125"/>
      <c r="HM990" s="125"/>
      <c r="HN990" s="125"/>
      <c r="HO990" s="125"/>
      <c r="HP990" s="125"/>
      <c r="HQ990" s="125"/>
      <c r="HR990" s="125"/>
      <c r="HS990" s="125"/>
      <c r="HT990" s="125"/>
      <c r="HU990" s="125"/>
      <c r="HV990" s="125"/>
      <c r="HW990" s="125"/>
      <c r="HX990" s="125"/>
      <c r="HY990" s="125"/>
      <c r="HZ990" s="125"/>
      <c r="IA990" s="125"/>
      <c r="IB990" s="125"/>
      <c r="IC990" s="125"/>
      <c r="ID990" s="125"/>
      <c r="IE990" s="125"/>
      <c r="IF990" s="125"/>
      <c r="IG990" s="125"/>
      <c r="IH990" s="125"/>
      <c r="II990" s="125"/>
      <c r="IJ990" s="125"/>
      <c r="IK990" s="125"/>
      <c r="IL990" s="125"/>
      <c r="IM990" s="125"/>
      <c r="IN990" s="125"/>
      <c r="IO990" s="125"/>
      <c r="IP990" s="125"/>
      <c r="IQ990" s="125"/>
      <c r="IR990" s="125"/>
      <c r="IS990" s="125"/>
      <c r="IT990" s="125"/>
      <c r="IU990" s="125"/>
      <c r="IV990" s="125"/>
      <c r="IW990" s="125"/>
      <c r="IX990" s="125"/>
      <c r="IY990" s="125"/>
      <c r="IZ990" s="125"/>
      <c r="JA990" s="125"/>
      <c r="JB990" s="125"/>
      <c r="JC990" s="125"/>
      <c r="JD990" s="125"/>
      <c r="JE990" s="125"/>
      <c r="JF990" s="125"/>
      <c r="JG990" s="125"/>
      <c r="JH990" s="125"/>
    </row>
    <row r="991" spans="1:268" s="113" customFormat="1" ht="16.350000000000001" customHeight="1" x14ac:dyDescent="0.15">
      <c r="A991" s="687" t="s">
        <v>1888</v>
      </c>
      <c r="B991" s="125"/>
      <c r="C991" s="122" t="s">
        <v>20</v>
      </c>
      <c r="D991" s="125"/>
      <c r="E991" s="125"/>
      <c r="F991" s="676" t="str">
        <f>MID(A991,SEARCH("",A991)+1,99)</f>
        <v>atíasCrowder</v>
      </c>
      <c r="G991" s="676"/>
      <c r="H991" s="814" t="str">
        <f>SUBSTITUTE(A991,CHAR(160),CHAR(32))</f>
        <v>MatíasCrowder</v>
      </c>
      <c r="I991" s="814"/>
      <c r="J991" s="814" t="str">
        <f>TRIM(SUBSTITUTE(CLEAN(Tableau11[[#This Row],[Auteur]]),CHAR(160),CHAR(32)))</f>
        <v>MatíasCrowder</v>
      </c>
      <c r="K991" s="125" t="str">
        <f>_xlfn.TEXTBEFORE(A991,"")</f>
        <v/>
      </c>
      <c r="L991" s="125"/>
      <c r="M991" s="119"/>
      <c r="N991" s="125"/>
      <c r="O991" s="118"/>
      <c r="P991" s="125"/>
      <c r="Q991" s="634" t="s">
        <v>275</v>
      </c>
      <c r="R991" s="705" t="s">
        <v>1843</v>
      </c>
      <c r="S991" s="389" t="s">
        <v>189</v>
      </c>
      <c r="T991" s="125"/>
      <c r="U991" s="125"/>
      <c r="V991" s="125"/>
      <c r="W991" s="125"/>
      <c r="X991" s="125"/>
      <c r="Y991" s="125"/>
      <c r="Z991" s="125"/>
      <c r="AA991" s="287"/>
      <c r="AB991" s="125"/>
      <c r="AC991" s="125"/>
      <c r="AD991" s="125"/>
      <c r="AE991" s="125"/>
      <c r="AF991" s="125"/>
      <c r="AG991" s="125"/>
      <c r="AH991" s="523"/>
      <c r="AI991" s="125"/>
      <c r="AJ991" s="125"/>
      <c r="AK991" s="125"/>
      <c r="AL991" s="125"/>
      <c r="AM991" s="643"/>
      <c r="AN991" s="125"/>
      <c r="AO991" s="125"/>
      <c r="AP991" s="125"/>
      <c r="AQ991" s="125"/>
      <c r="AR991" s="125"/>
      <c r="AS991" s="125"/>
      <c r="AT991" s="125"/>
      <c r="AU991" s="125"/>
      <c r="AV991" s="125"/>
      <c r="AW991" s="125"/>
      <c r="AX991" s="125"/>
      <c r="AY991" s="125"/>
      <c r="AZ991" s="125"/>
      <c r="BA991" s="125"/>
      <c r="BB991" s="125"/>
      <c r="BC991" s="125"/>
      <c r="BD991" s="125"/>
      <c r="BE991" s="125"/>
      <c r="BF991" s="125"/>
      <c r="BG991" s="125"/>
      <c r="BH991" s="125"/>
      <c r="BI991" s="125"/>
      <c r="BJ991" s="125"/>
      <c r="BK991" s="125"/>
      <c r="BL991" s="125"/>
      <c r="BM991" s="125"/>
      <c r="BN991" s="125"/>
      <c r="BO991" s="125"/>
      <c r="BP991" s="125"/>
      <c r="BQ991" s="125"/>
      <c r="BR991" s="125"/>
      <c r="BS991" s="125"/>
      <c r="BT991" s="125"/>
      <c r="BU991" s="125"/>
      <c r="BV991" s="125"/>
      <c r="BW991" s="125"/>
      <c r="BX991" s="125"/>
      <c r="BY991" s="125"/>
      <c r="BZ991" s="125"/>
      <c r="CA991" s="125"/>
      <c r="CB991" s="125"/>
      <c r="CC991" s="125"/>
      <c r="CD991" s="125"/>
      <c r="CE991" s="125"/>
      <c r="CF991" s="125"/>
      <c r="CG991" s="125"/>
      <c r="CH991" s="125"/>
      <c r="CI991" s="125"/>
      <c r="CJ991" s="125"/>
      <c r="CK991" s="125"/>
      <c r="CL991" s="125"/>
      <c r="CM991" s="125"/>
      <c r="CN991" s="125"/>
      <c r="CO991" s="125"/>
      <c r="CP991" s="125"/>
      <c r="CQ991" s="125"/>
      <c r="CR991" s="125"/>
      <c r="CS991" s="125"/>
      <c r="CT991" s="125"/>
      <c r="CU991" s="125"/>
      <c r="CV991" s="125"/>
      <c r="CW991" s="125"/>
      <c r="CX991" s="125"/>
      <c r="CY991" s="125"/>
      <c r="CZ991" s="125"/>
      <c r="DA991" s="125"/>
      <c r="DB991" s="125"/>
      <c r="DC991" s="125"/>
      <c r="DD991" s="125"/>
      <c r="DE991" s="125"/>
      <c r="DF991" s="125"/>
      <c r="DG991" s="125"/>
      <c r="DH991" s="125"/>
      <c r="DI991" s="125"/>
      <c r="DJ991" s="125"/>
      <c r="DK991" s="125"/>
      <c r="DL991" s="125"/>
      <c r="DM991" s="125"/>
      <c r="DN991" s="125"/>
      <c r="DO991" s="125"/>
      <c r="DP991" s="125"/>
      <c r="DQ991" s="125"/>
      <c r="DR991" s="125"/>
      <c r="DS991" s="125"/>
      <c r="DT991" s="125"/>
      <c r="DU991" s="125"/>
      <c r="DV991" s="125"/>
      <c r="DW991" s="125"/>
      <c r="DX991" s="125"/>
      <c r="DY991" s="125"/>
      <c r="DZ991" s="125"/>
      <c r="EA991" s="125"/>
      <c r="EB991" s="125"/>
      <c r="EC991" s="125"/>
      <c r="ED991" s="125"/>
      <c r="EE991" s="125"/>
      <c r="EF991" s="125"/>
      <c r="EG991" s="125"/>
      <c r="EH991" s="125"/>
      <c r="EI991" s="125"/>
      <c r="EJ991" s="125"/>
      <c r="EK991" s="125"/>
      <c r="EL991" s="125"/>
      <c r="EM991" s="125"/>
      <c r="EN991" s="125"/>
      <c r="EO991" s="125"/>
      <c r="EP991" s="125"/>
      <c r="EQ991" s="125"/>
      <c r="ER991" s="125"/>
      <c r="ES991" s="125"/>
      <c r="ET991" s="125"/>
      <c r="EU991" s="125"/>
      <c r="EV991" s="125"/>
      <c r="EW991" s="125"/>
      <c r="EX991" s="125"/>
      <c r="EY991" s="125"/>
      <c r="EZ991" s="125"/>
      <c r="FA991" s="125"/>
      <c r="FB991" s="125"/>
      <c r="FC991" s="125"/>
      <c r="FD991" s="125"/>
      <c r="FE991" s="125"/>
      <c r="FF991" s="125"/>
      <c r="FG991" s="125"/>
      <c r="FH991" s="125"/>
      <c r="FI991" s="125"/>
      <c r="FJ991" s="125"/>
      <c r="FK991" s="125"/>
      <c r="FL991" s="125"/>
      <c r="FM991" s="125"/>
      <c r="FN991" s="125"/>
      <c r="FO991" s="125"/>
      <c r="FP991" s="125"/>
      <c r="FQ991" s="125"/>
      <c r="FR991" s="125"/>
      <c r="FS991" s="125"/>
      <c r="FT991" s="125"/>
      <c r="FU991" s="125"/>
      <c r="FV991" s="125"/>
      <c r="FW991" s="125"/>
      <c r="FX991" s="125"/>
      <c r="FY991" s="125"/>
      <c r="FZ991" s="125"/>
      <c r="GA991" s="125"/>
      <c r="GB991" s="125"/>
      <c r="GC991" s="125"/>
      <c r="GD991" s="125"/>
      <c r="GE991" s="125"/>
      <c r="GF991" s="125"/>
      <c r="GG991" s="125"/>
      <c r="GH991" s="125"/>
      <c r="GI991" s="125"/>
      <c r="GJ991" s="125"/>
      <c r="GK991" s="125"/>
      <c r="GL991" s="125"/>
      <c r="GM991" s="125"/>
      <c r="GN991" s="125"/>
      <c r="GO991" s="125"/>
      <c r="GP991" s="125"/>
      <c r="GQ991" s="125"/>
      <c r="GR991" s="125"/>
      <c r="GS991" s="125"/>
      <c r="GT991" s="125"/>
      <c r="GU991" s="125"/>
      <c r="GV991" s="125"/>
      <c r="GW991" s="125"/>
      <c r="GX991" s="125"/>
      <c r="GY991" s="125"/>
      <c r="GZ991" s="125"/>
      <c r="HA991" s="125"/>
      <c r="HB991" s="125"/>
      <c r="HC991" s="125"/>
      <c r="HD991" s="125"/>
      <c r="HE991" s="125"/>
      <c r="HF991" s="125"/>
      <c r="HG991" s="125"/>
      <c r="HH991" s="125"/>
      <c r="HI991" s="125"/>
      <c r="HJ991" s="125"/>
      <c r="HK991" s="125"/>
      <c r="HL991" s="125"/>
      <c r="HM991" s="125"/>
      <c r="HN991" s="125"/>
      <c r="HO991" s="125"/>
      <c r="HP991" s="125"/>
      <c r="HQ991" s="125"/>
      <c r="HR991" s="125"/>
      <c r="HS991" s="125"/>
      <c r="HT991" s="125"/>
      <c r="HU991" s="125"/>
      <c r="HV991" s="125"/>
      <c r="HW991" s="125"/>
      <c r="HX991" s="125"/>
      <c r="HY991" s="125"/>
      <c r="HZ991" s="125"/>
      <c r="IA991" s="125"/>
      <c r="IB991" s="125"/>
      <c r="IC991" s="125"/>
      <c r="ID991" s="125"/>
      <c r="IE991" s="125"/>
      <c r="IF991" s="125"/>
      <c r="IG991" s="125"/>
      <c r="IH991" s="125"/>
      <c r="II991" s="125"/>
      <c r="IJ991" s="125"/>
      <c r="IK991" s="125"/>
      <c r="IL991" s="125"/>
      <c r="IM991" s="125"/>
      <c r="IN991" s="125"/>
      <c r="IO991" s="125"/>
      <c r="IP991" s="125"/>
      <c r="IQ991" s="125"/>
      <c r="IR991" s="125"/>
      <c r="IS991" s="125"/>
      <c r="IT991" s="125"/>
      <c r="IU991" s="125"/>
      <c r="IV991" s="125"/>
      <c r="IW991" s="125"/>
      <c r="IX991" s="125"/>
      <c r="IY991" s="125"/>
      <c r="IZ991" s="125"/>
      <c r="JA991" s="125"/>
      <c r="JB991" s="125"/>
      <c r="JC991" s="125"/>
      <c r="JD991" s="125"/>
      <c r="JE991" s="125"/>
      <c r="JF991" s="125"/>
      <c r="JG991" s="125"/>
      <c r="JH991" s="125"/>
    </row>
    <row r="992" spans="1:268" s="113" customFormat="1" ht="16.350000000000001" customHeight="1" x14ac:dyDescent="0.2">
      <c r="A992" s="615" t="s">
        <v>1888</v>
      </c>
      <c r="B992" s="125"/>
      <c r="C992" s="122" t="s">
        <v>20</v>
      </c>
      <c r="D992" s="624" t="str">
        <f>RIGHT(A992,LEN(A992)-SEARCH("",A992))</f>
        <v>atíasCrowder</v>
      </c>
      <c r="E992" s="624"/>
      <c r="F992" s="676" t="str">
        <f>MID(A992,SEARCH("",A992)+1,99)</f>
        <v>atíasCrowder</v>
      </c>
      <c r="G992" s="676"/>
      <c r="H992" s="814" t="str">
        <f>SUBSTITUTE(A992,CHAR(160),CHAR(32))</f>
        <v>MatíasCrowder</v>
      </c>
      <c r="I992" s="814"/>
      <c r="J992" s="814" t="str">
        <f>TRIM(SUBSTITUTE(CLEAN(Tableau11[[#This Row],[Auteur]]),CHAR(160),CHAR(32)))</f>
        <v>MatíasCrowder</v>
      </c>
      <c r="K992" s="624" t="str">
        <f>_xlfn.TEXTBEFORE(A992,"")</f>
        <v/>
      </c>
      <c r="L992" s="125"/>
      <c r="M992" s="119"/>
      <c r="N992" s="125"/>
      <c r="O992" s="118"/>
      <c r="P992" s="125"/>
      <c r="Q992" s="125" t="s">
        <v>860</v>
      </c>
      <c r="R992" s="705" t="s">
        <v>1843</v>
      </c>
      <c r="S992" s="389" t="s">
        <v>189</v>
      </c>
      <c r="T992" s="125"/>
      <c r="U992" s="125"/>
      <c r="V992" s="125"/>
      <c r="W992" s="125"/>
      <c r="X992" s="125"/>
      <c r="Y992" s="125"/>
      <c r="Z992" s="598"/>
      <c r="AA992" s="287"/>
      <c r="AB992" s="125"/>
      <c r="AC992" s="125"/>
      <c r="AD992" s="125"/>
      <c r="AE992" s="125"/>
      <c r="AF992" s="125"/>
      <c r="AG992" s="125"/>
      <c r="AH992" s="523"/>
      <c r="AI992" s="125"/>
      <c r="AJ992" s="125"/>
      <c r="AK992" s="125"/>
      <c r="AL992" s="125"/>
      <c r="AM992" s="643"/>
      <c r="AN992" s="125"/>
      <c r="AO992" s="125"/>
      <c r="AP992" s="125"/>
      <c r="AQ992" s="125"/>
      <c r="AR992" s="125"/>
      <c r="AS992" s="125"/>
      <c r="AT992" s="125"/>
      <c r="AU992" s="125"/>
      <c r="AV992" s="125"/>
      <c r="AW992" s="125"/>
      <c r="AX992" s="125"/>
      <c r="AY992" s="125"/>
      <c r="AZ992" s="125"/>
      <c r="BA992" s="125"/>
      <c r="BB992" s="125"/>
      <c r="BC992" s="125"/>
      <c r="BD992" s="125"/>
      <c r="BE992" s="125"/>
      <c r="BF992" s="125"/>
      <c r="BG992" s="125"/>
      <c r="BH992" s="125"/>
      <c r="BI992" s="125"/>
      <c r="BJ992" s="125"/>
      <c r="BK992" s="125"/>
      <c r="BL992" s="125"/>
      <c r="BM992" s="125"/>
      <c r="BN992" s="125"/>
      <c r="BO992" s="125"/>
      <c r="BP992" s="125"/>
      <c r="BQ992" s="125"/>
      <c r="BR992" s="125"/>
      <c r="BS992" s="125"/>
      <c r="BT992" s="125"/>
      <c r="BU992" s="125"/>
      <c r="BV992" s="125"/>
      <c r="BW992" s="125"/>
      <c r="BX992" s="125"/>
      <c r="BY992" s="125"/>
      <c r="BZ992" s="125"/>
      <c r="CA992" s="125"/>
      <c r="CB992" s="125"/>
      <c r="CC992" s="125"/>
      <c r="CD992" s="125"/>
      <c r="CE992" s="125"/>
      <c r="CF992" s="125"/>
      <c r="CG992" s="125"/>
      <c r="CH992" s="125"/>
      <c r="CI992" s="125"/>
      <c r="CJ992" s="125"/>
      <c r="CK992" s="125"/>
      <c r="CL992" s="125"/>
      <c r="CM992" s="125"/>
      <c r="CN992" s="125"/>
      <c r="CO992" s="125"/>
      <c r="CP992" s="125"/>
      <c r="CQ992" s="125"/>
      <c r="CR992" s="125"/>
      <c r="CS992" s="125"/>
      <c r="CT992" s="125"/>
      <c r="CU992" s="125"/>
      <c r="CV992" s="125"/>
      <c r="CW992" s="125"/>
      <c r="CX992" s="125"/>
      <c r="CY992" s="125"/>
      <c r="CZ992" s="125"/>
      <c r="DA992" s="125"/>
      <c r="DB992" s="125"/>
      <c r="DC992" s="125"/>
      <c r="DD992" s="125"/>
      <c r="DE992" s="125"/>
      <c r="DF992" s="125"/>
      <c r="DG992" s="125"/>
      <c r="DH992" s="125"/>
      <c r="DI992" s="125"/>
      <c r="DJ992" s="125"/>
      <c r="DK992" s="125"/>
      <c r="DL992" s="125"/>
      <c r="DM992" s="125"/>
      <c r="DN992" s="125"/>
      <c r="DO992" s="125"/>
      <c r="DP992" s="125"/>
      <c r="DQ992" s="125"/>
      <c r="DR992" s="125"/>
      <c r="DS992" s="125"/>
      <c r="DT992" s="125"/>
      <c r="DU992" s="125"/>
      <c r="DV992" s="125"/>
      <c r="DW992" s="125"/>
      <c r="DX992" s="125"/>
      <c r="DY992" s="125"/>
      <c r="DZ992" s="125"/>
      <c r="EA992" s="125"/>
      <c r="EB992" s="125"/>
      <c r="EC992" s="125"/>
      <c r="ED992" s="125"/>
      <c r="EE992" s="125"/>
      <c r="EF992" s="125"/>
      <c r="EG992" s="125"/>
      <c r="EH992" s="125"/>
      <c r="EI992" s="125"/>
      <c r="EJ992" s="125"/>
      <c r="EK992" s="125"/>
      <c r="EL992" s="125"/>
      <c r="EM992" s="125"/>
      <c r="EN992" s="125"/>
      <c r="EO992" s="125"/>
      <c r="EP992" s="125"/>
      <c r="EQ992" s="125"/>
      <c r="ER992" s="125"/>
      <c r="ES992" s="125"/>
      <c r="ET992" s="125"/>
      <c r="EU992" s="125"/>
      <c r="EV992" s="125"/>
      <c r="EW992" s="125"/>
      <c r="EX992" s="125"/>
      <c r="EY992" s="125"/>
      <c r="EZ992" s="125"/>
      <c r="FA992" s="125"/>
      <c r="FB992" s="125"/>
      <c r="FC992" s="125"/>
      <c r="FD992" s="125"/>
      <c r="FE992" s="125"/>
      <c r="FF992" s="125"/>
      <c r="FG992" s="125"/>
      <c r="FH992" s="125"/>
      <c r="FI992" s="125"/>
      <c r="FJ992" s="125"/>
      <c r="FK992" s="125"/>
      <c r="FL992" s="125"/>
      <c r="FM992" s="125"/>
      <c r="FN992" s="125"/>
      <c r="FO992" s="125"/>
      <c r="FP992" s="125"/>
      <c r="FQ992" s="125"/>
      <c r="FR992" s="125"/>
      <c r="FS992" s="125"/>
      <c r="FT992" s="125"/>
      <c r="FU992" s="125"/>
      <c r="FV992" s="125"/>
      <c r="FW992" s="125"/>
      <c r="FX992" s="125"/>
      <c r="FY992" s="125"/>
      <c r="FZ992" s="125"/>
      <c r="GA992" s="125"/>
      <c r="GB992" s="125"/>
      <c r="GC992" s="125"/>
      <c r="GD992" s="125"/>
      <c r="GE992" s="125"/>
      <c r="GF992" s="125"/>
      <c r="GG992" s="125"/>
      <c r="GH992" s="125"/>
      <c r="GI992" s="125"/>
      <c r="GJ992" s="125"/>
      <c r="GK992" s="125"/>
      <c r="GL992" s="125"/>
      <c r="GM992" s="125"/>
      <c r="GN992" s="125"/>
      <c r="GO992" s="125"/>
      <c r="GP992" s="125"/>
      <c r="GQ992" s="125"/>
      <c r="GR992" s="125"/>
      <c r="GS992" s="125"/>
      <c r="GT992" s="125"/>
      <c r="GU992" s="125"/>
      <c r="GV992" s="125"/>
      <c r="GW992" s="125"/>
      <c r="GX992" s="125"/>
      <c r="GY992" s="125"/>
      <c r="GZ992" s="125"/>
      <c r="HA992" s="125"/>
      <c r="HB992" s="125"/>
      <c r="HC992" s="125"/>
      <c r="HD992" s="125"/>
      <c r="HE992" s="125"/>
      <c r="HF992" s="125"/>
      <c r="HG992" s="125"/>
      <c r="HH992" s="125"/>
      <c r="HI992" s="125"/>
      <c r="HJ992" s="125"/>
      <c r="HK992" s="125"/>
      <c r="HL992" s="125"/>
      <c r="HM992" s="125"/>
      <c r="HN992" s="125"/>
      <c r="HO992" s="125"/>
      <c r="HP992" s="125"/>
      <c r="HQ992" s="125"/>
      <c r="HR992" s="125"/>
      <c r="HS992" s="125"/>
      <c r="HT992" s="125"/>
      <c r="HU992" s="125"/>
      <c r="HV992" s="125"/>
      <c r="HW992" s="125"/>
      <c r="HX992" s="125"/>
      <c r="HY992" s="125"/>
      <c r="HZ992" s="125"/>
      <c r="IA992" s="125"/>
      <c r="IB992" s="125"/>
      <c r="IC992" s="125"/>
      <c r="ID992" s="125"/>
      <c r="IE992" s="125"/>
      <c r="IF992" s="125"/>
      <c r="IG992" s="125"/>
      <c r="IH992" s="125"/>
      <c r="II992" s="125"/>
      <c r="IJ992" s="125"/>
      <c r="IK992" s="125"/>
      <c r="IL992" s="125"/>
      <c r="IM992" s="125"/>
      <c r="IN992" s="125"/>
      <c r="IO992" s="125"/>
      <c r="IP992" s="125"/>
      <c r="IQ992" s="125"/>
      <c r="IR992" s="125"/>
      <c r="IS992" s="125"/>
      <c r="IT992" s="125"/>
      <c r="IU992" s="125"/>
      <c r="IV992" s="125"/>
      <c r="IW992" s="125"/>
      <c r="IX992" s="125"/>
      <c r="IY992" s="125"/>
      <c r="IZ992" s="125"/>
      <c r="JA992" s="125"/>
      <c r="JB992" s="125"/>
      <c r="JC992" s="125"/>
      <c r="JD992" s="125"/>
      <c r="JE992" s="125"/>
      <c r="JF992" s="125"/>
      <c r="JG992" s="125"/>
      <c r="JH992" s="125"/>
    </row>
    <row r="993" spans="1:268" s="113" customFormat="1" ht="18" customHeight="1" x14ac:dyDescent="0.2">
      <c r="A993" s="232" t="s">
        <v>2972</v>
      </c>
      <c r="B993" s="125"/>
      <c r="C993" s="122" t="s">
        <v>20</v>
      </c>
      <c r="D993" s="125"/>
      <c r="E993" s="125"/>
      <c r="F993" s="676" t="str">
        <f>MID(A993,SEARCH("",A993)+1,99)</f>
        <v>atthewCarr</v>
      </c>
      <c r="G993" s="676"/>
      <c r="H993" s="814" t="str">
        <f>SUBSTITUTE(A993,CHAR(160),CHAR(32))</f>
        <v>MatthewCarr</v>
      </c>
      <c r="I993" s="814"/>
      <c r="J993" s="814" t="str">
        <f>TRIM(SUBSTITUTE(CLEAN(Tableau11[[#This Row],[Auteur]]),CHAR(160),CHAR(32)))</f>
        <v>MatthewCarr</v>
      </c>
      <c r="K993" s="125" t="str">
        <f>_xlfn.TEXTBEFORE(A993,"")</f>
        <v/>
      </c>
      <c r="L993" s="125"/>
      <c r="M993" s="119"/>
      <c r="N993" s="125"/>
      <c r="O993" s="118"/>
      <c r="P993" s="652" t="s">
        <v>2973</v>
      </c>
      <c r="Q993" s="127" t="s">
        <v>67</v>
      </c>
      <c r="R993" s="705"/>
      <c r="S993" s="389" t="s">
        <v>189</v>
      </c>
      <c r="T993" s="125"/>
      <c r="U993" s="291"/>
      <c r="V993" s="125"/>
      <c r="W993" s="125"/>
      <c r="X993" s="125"/>
      <c r="Y993" s="125"/>
      <c r="Z993" s="125"/>
      <c r="AA993" s="655" t="str">
        <f>RIGHT(A993,LEN(A993)-SEARCH("",A993))</f>
        <v>atthewCarr</v>
      </c>
      <c r="AB993" s="125"/>
      <c r="AC993" s="125"/>
      <c r="AD993" s="125"/>
      <c r="AE993" s="125"/>
      <c r="AF993" s="125"/>
      <c r="AG993" s="125"/>
      <c r="AH993" s="523"/>
      <c r="AI993" s="125"/>
      <c r="AJ993" s="125"/>
      <c r="AK993" s="125"/>
      <c r="AL993" s="125"/>
      <c r="AM993" s="643"/>
      <c r="AN993" s="125"/>
      <c r="AO993" s="125"/>
      <c r="AP993" s="125"/>
      <c r="AQ993" s="125"/>
      <c r="AR993" s="125"/>
      <c r="AS993" s="125"/>
      <c r="AT993" s="125"/>
      <c r="AU993" s="125"/>
      <c r="AV993" s="125"/>
      <c r="AW993" s="125"/>
      <c r="AX993" s="125"/>
      <c r="AY993" s="125"/>
      <c r="AZ993" s="125"/>
      <c r="BA993" s="125"/>
      <c r="BB993" s="125"/>
      <c r="BC993" s="125"/>
      <c r="BD993" s="125"/>
      <c r="BE993" s="125"/>
      <c r="BF993" s="125"/>
      <c r="BG993" s="125"/>
      <c r="BH993" s="125"/>
      <c r="BI993" s="125"/>
      <c r="BJ993" s="125"/>
      <c r="BK993" s="125"/>
      <c r="BL993" s="125"/>
      <c r="BM993" s="125"/>
      <c r="BN993" s="125"/>
      <c r="BO993" s="125"/>
      <c r="BP993" s="125"/>
      <c r="BQ993" s="125"/>
      <c r="BR993" s="125"/>
      <c r="BS993" s="125"/>
      <c r="BT993" s="125"/>
      <c r="BU993" s="125"/>
      <c r="BV993" s="125"/>
      <c r="BW993" s="125"/>
      <c r="BX993" s="125"/>
      <c r="BY993" s="125"/>
      <c r="BZ993" s="125"/>
      <c r="CA993" s="125"/>
      <c r="CB993" s="125"/>
      <c r="CC993" s="125"/>
      <c r="CD993" s="125"/>
      <c r="CE993" s="125"/>
      <c r="CF993" s="125"/>
      <c r="CG993" s="125"/>
      <c r="CH993" s="125"/>
      <c r="CI993" s="125"/>
      <c r="CJ993" s="125"/>
      <c r="CK993" s="125"/>
      <c r="CL993" s="125"/>
      <c r="CM993" s="125"/>
      <c r="CN993" s="125"/>
      <c r="CO993" s="125"/>
      <c r="CP993" s="125"/>
      <c r="CQ993" s="125"/>
      <c r="CR993" s="125"/>
      <c r="CS993" s="125"/>
      <c r="CT993" s="125"/>
      <c r="CU993" s="125"/>
      <c r="CV993" s="125"/>
      <c r="CW993" s="125"/>
      <c r="CX993" s="125"/>
      <c r="CY993" s="125"/>
      <c r="CZ993" s="125"/>
      <c r="DA993" s="125"/>
      <c r="DB993" s="125"/>
      <c r="DC993" s="125"/>
      <c r="DD993" s="125"/>
      <c r="DE993" s="125"/>
      <c r="DF993" s="125"/>
      <c r="DG993" s="125"/>
      <c r="DH993" s="125"/>
      <c r="DI993" s="125"/>
      <c r="DJ993" s="125"/>
      <c r="DK993" s="125"/>
      <c r="DL993" s="125"/>
      <c r="DM993" s="125"/>
      <c r="DN993" s="125"/>
      <c r="DO993" s="125"/>
      <c r="DP993" s="125"/>
      <c r="DQ993" s="125"/>
      <c r="DR993" s="125"/>
      <c r="DS993" s="125"/>
      <c r="DT993" s="125"/>
      <c r="DU993" s="125"/>
      <c r="DV993" s="125"/>
      <c r="DW993" s="125"/>
      <c r="DX993" s="125"/>
      <c r="DY993" s="125"/>
      <c r="DZ993" s="125"/>
      <c r="EA993" s="125"/>
      <c r="EB993" s="125"/>
      <c r="EC993" s="125"/>
      <c r="ED993" s="125"/>
      <c r="EE993" s="125"/>
      <c r="EF993" s="125"/>
      <c r="EG993" s="125"/>
      <c r="EH993" s="125"/>
      <c r="EI993" s="125"/>
      <c r="EJ993" s="125"/>
      <c r="EK993" s="125"/>
      <c r="EL993" s="125"/>
      <c r="EM993" s="125"/>
      <c r="EN993" s="125"/>
      <c r="EO993" s="125"/>
      <c r="EP993" s="125"/>
      <c r="EQ993" s="125"/>
      <c r="ER993" s="125"/>
      <c r="ES993" s="125"/>
      <c r="ET993" s="125"/>
      <c r="EU993" s="125"/>
      <c r="EV993" s="125"/>
      <c r="EW993" s="125"/>
      <c r="EX993" s="125"/>
      <c r="EY993" s="125"/>
      <c r="EZ993" s="125"/>
      <c r="FA993" s="125"/>
      <c r="FB993" s="125"/>
      <c r="FC993" s="125"/>
      <c r="FD993" s="125"/>
      <c r="FE993" s="125"/>
      <c r="FF993" s="125"/>
      <c r="FG993" s="125"/>
      <c r="FH993" s="125"/>
      <c r="FI993" s="125"/>
      <c r="FJ993" s="125"/>
      <c r="FK993" s="125"/>
      <c r="FL993" s="125"/>
      <c r="FM993" s="125"/>
      <c r="FN993" s="125"/>
      <c r="FO993" s="125"/>
      <c r="FP993" s="125"/>
      <c r="FQ993" s="125"/>
      <c r="FR993" s="125"/>
      <c r="FS993" s="125"/>
      <c r="FT993" s="125"/>
      <c r="FU993" s="125"/>
      <c r="FV993" s="125"/>
      <c r="FW993" s="125"/>
      <c r="FX993" s="125"/>
      <c r="FY993" s="125"/>
      <c r="FZ993" s="125"/>
      <c r="GA993" s="125"/>
      <c r="GB993" s="125"/>
      <c r="GC993" s="125"/>
      <c r="GD993" s="125"/>
      <c r="GE993" s="125"/>
      <c r="GF993" s="125"/>
      <c r="GG993" s="125"/>
      <c r="GH993" s="125"/>
      <c r="GI993" s="125"/>
      <c r="GJ993" s="125"/>
      <c r="GK993" s="125"/>
      <c r="GL993" s="125"/>
      <c r="GM993" s="125"/>
      <c r="GN993" s="125"/>
      <c r="GO993" s="125"/>
      <c r="GP993" s="125"/>
      <c r="GQ993" s="125"/>
      <c r="GR993" s="125"/>
      <c r="GS993" s="125"/>
      <c r="GT993" s="125"/>
      <c r="GU993" s="125"/>
      <c r="GV993" s="125"/>
      <c r="GW993" s="125"/>
      <c r="GX993" s="125"/>
      <c r="GY993" s="125"/>
      <c r="GZ993" s="125"/>
      <c r="HA993" s="125"/>
      <c r="HB993" s="125"/>
      <c r="HC993" s="125"/>
      <c r="HD993" s="125"/>
      <c r="HE993" s="125"/>
      <c r="HF993" s="125"/>
      <c r="HG993" s="125"/>
      <c r="HH993" s="125"/>
      <c r="HI993" s="125"/>
      <c r="HJ993" s="125"/>
      <c r="HK993" s="125"/>
      <c r="HL993" s="125"/>
      <c r="HM993" s="125"/>
      <c r="HN993" s="125"/>
      <c r="HO993" s="125"/>
      <c r="HP993" s="125"/>
      <c r="HQ993" s="125"/>
      <c r="HR993" s="125"/>
      <c r="HS993" s="125"/>
      <c r="HT993" s="125"/>
      <c r="HU993" s="125"/>
      <c r="HV993" s="125"/>
      <c r="HW993" s="125"/>
      <c r="HX993" s="125"/>
      <c r="HY993" s="125"/>
      <c r="HZ993" s="125"/>
      <c r="IA993" s="125"/>
      <c r="IB993" s="125"/>
      <c r="IC993" s="125"/>
      <c r="ID993" s="125"/>
      <c r="IE993" s="125"/>
      <c r="IF993" s="125"/>
      <c r="IG993" s="125"/>
      <c r="IH993" s="125"/>
      <c r="II993" s="125"/>
      <c r="IJ993" s="125"/>
      <c r="IK993" s="125"/>
      <c r="IL993" s="125"/>
      <c r="IM993" s="125"/>
      <c r="IN993" s="125"/>
      <c r="IO993" s="125"/>
      <c r="IP993" s="125"/>
      <c r="IQ993" s="125"/>
      <c r="IR993" s="125"/>
      <c r="IS993" s="125"/>
      <c r="IT993" s="125"/>
      <c r="IU993" s="125"/>
      <c r="IV993" s="125"/>
      <c r="IW993" s="125"/>
      <c r="IX993" s="125"/>
      <c r="IY993" s="125"/>
      <c r="IZ993" s="125"/>
      <c r="JA993" s="125"/>
      <c r="JB993" s="125"/>
      <c r="JC993" s="125"/>
      <c r="JD993" s="125"/>
      <c r="JE993" s="125"/>
      <c r="JF993" s="125"/>
      <c r="JG993" s="125"/>
      <c r="JH993" s="125"/>
    </row>
    <row r="994" spans="1:268" ht="16.350000000000001" customHeight="1" x14ac:dyDescent="0.25">
      <c r="A994" s="619" t="s">
        <v>2101</v>
      </c>
      <c r="C994" s="122" t="s">
        <v>20</v>
      </c>
      <c r="D994" s="660" t="s">
        <v>1101</v>
      </c>
      <c r="E994" s="660"/>
      <c r="F994" s="676" t="str">
        <f>MID(A994,SEARCH("",A994)+1,99)</f>
        <v>atthieuBiasotto</v>
      </c>
      <c r="G994" s="676"/>
      <c r="H994" s="814" t="str">
        <f>SUBSTITUTE(A994,CHAR(160),CHAR(32))</f>
        <v>MatthieuBiasotto</v>
      </c>
      <c r="I994" s="814"/>
      <c r="J994" s="814" t="str">
        <f>TRIM(SUBSTITUTE(CLEAN(Tableau11[[#This Row],[Auteur]]),CHAR(160),CHAR(32)))</f>
        <v>MatthieuBiasotto</v>
      </c>
      <c r="K994" s="660" t="str">
        <f>_xlfn.TEXTBEFORE(A994,"")</f>
        <v/>
      </c>
      <c r="M994" s="119"/>
      <c r="O994" s="118"/>
      <c r="Q994" s="281" t="s">
        <v>2090</v>
      </c>
      <c r="R994" s="708" t="s">
        <v>2087</v>
      </c>
      <c r="S994" s="389" t="s">
        <v>189</v>
      </c>
      <c r="Z994" s="281" t="s">
        <v>2091</v>
      </c>
      <c r="AM994" s="643"/>
    </row>
    <row r="995" spans="1:268" ht="16.350000000000001" customHeight="1" x14ac:dyDescent="0.15">
      <c r="A995" s="304" t="s">
        <v>2631</v>
      </c>
      <c r="B995" s="527" t="str">
        <f>IF(COUNTIF($A$2:A995,A995)&gt;1,"Doublon","")</f>
        <v/>
      </c>
      <c r="C995" s="125" t="s">
        <v>20</v>
      </c>
      <c r="D995" s="125" t="s">
        <v>760</v>
      </c>
      <c r="F995" s="676" t="str">
        <f>MID(A995,SEARCH("",A995)+1,99)</f>
        <v>attiasKöping</v>
      </c>
      <c r="G995" s="676"/>
      <c r="H995" s="814" t="str">
        <f>SUBSTITUTE(A995,CHAR(160),CHAR(32))</f>
        <v>MattiasKöping</v>
      </c>
      <c r="I995" s="814"/>
      <c r="J995" s="814" t="str">
        <f>TRIM(SUBSTITUTE(CLEAN(Tableau11[[#This Row],[Auteur]]),CHAR(160),CHAR(32)))</f>
        <v>MattiasKöping</v>
      </c>
      <c r="K995" s="125" t="str">
        <f>_xlfn.TEXTBEFORE(A995,"")</f>
        <v/>
      </c>
      <c r="L995" s="125" t="s">
        <v>20</v>
      </c>
      <c r="N995" s="125" t="s">
        <v>22</v>
      </c>
      <c r="O995" s="282"/>
      <c r="P995" s="125" t="s">
        <v>2632</v>
      </c>
      <c r="Q995" s="125" t="s">
        <v>82</v>
      </c>
      <c r="R995" s="704" t="s">
        <v>2409</v>
      </c>
      <c r="S995" s="389" t="s">
        <v>189</v>
      </c>
      <c r="U995" s="129"/>
      <c r="Z995" s="304" t="s">
        <v>2631</v>
      </c>
      <c r="AA995" s="287" t="s">
        <v>760</v>
      </c>
      <c r="AM995" s="643"/>
    </row>
    <row r="996" spans="1:268" ht="16.350000000000001" customHeight="1" x14ac:dyDescent="0.15">
      <c r="A996" s="307" t="s">
        <v>2818</v>
      </c>
      <c r="B996" s="527" t="str">
        <f>IF(COUNTIF($A$2:A996,A996)&gt;1,"Doublon","")</f>
        <v/>
      </c>
      <c r="C996" s="122" t="s">
        <v>20</v>
      </c>
      <c r="D996" s="127" t="s">
        <v>134</v>
      </c>
      <c r="E996" s="127"/>
      <c r="F996" s="676" t="str">
        <f>MID(A996,SEARCH("",A996)+1,99)</f>
        <v>audMayeras</v>
      </c>
      <c r="G996" s="676"/>
      <c r="H996" s="814" t="str">
        <f>SUBSTITUTE(A996,CHAR(160),CHAR(32))</f>
        <v>MaudMayeras</v>
      </c>
      <c r="I996" s="814"/>
      <c r="J996" s="814" t="str">
        <f>TRIM(SUBSTITUTE(CLEAN(Tableau11[[#This Row],[Auteur]]),CHAR(160),CHAR(32)))</f>
        <v>MaudMayeras</v>
      </c>
      <c r="K996" s="801" t="str">
        <f>_xlfn.TEXTBEFORE(A996,"")</f>
        <v/>
      </c>
      <c r="L996" s="114"/>
      <c r="M996" s="119"/>
      <c r="N996" s="276" t="s">
        <v>22</v>
      </c>
      <c r="O996" s="118"/>
      <c r="P996" s="243" t="s">
        <v>135</v>
      </c>
      <c r="Q996" s="572" t="s">
        <v>38</v>
      </c>
      <c r="R996" s="704" t="s">
        <v>2409</v>
      </c>
      <c r="S996" s="388" t="s">
        <v>25</v>
      </c>
      <c r="T996" s="115"/>
      <c r="U996" s="292"/>
      <c r="V996" s="114"/>
      <c r="W996" s="114"/>
      <c r="X996" s="114"/>
      <c r="Y996" s="114"/>
      <c r="Z996" s="307" t="s">
        <v>2818</v>
      </c>
      <c r="AA996" s="131" t="s">
        <v>134</v>
      </c>
      <c r="AB996" s="124"/>
      <c r="AC996" s="114"/>
      <c r="AD996" s="114"/>
      <c r="AE996" s="114"/>
      <c r="AF996" s="114"/>
      <c r="AH996" s="352"/>
      <c r="AI996" s="115"/>
      <c r="AJ996" s="115"/>
      <c r="AK996" s="115"/>
      <c r="AM996" s="643"/>
    </row>
    <row r="997" spans="1:268" ht="16.350000000000001" customHeight="1" x14ac:dyDescent="0.15">
      <c r="A997" s="307" t="s">
        <v>2818</v>
      </c>
      <c r="B997" s="527" t="str">
        <f>IF(COUNTIF($A$2:A997,A997)&gt;1,"Doublon","")</f>
        <v>Doublon</v>
      </c>
      <c r="C997" s="115"/>
      <c r="D997" s="127" t="s">
        <v>134</v>
      </c>
      <c r="E997" s="127"/>
      <c r="F997" s="676" t="str">
        <f>MID(A997,SEARCH("",A997)+1,99)</f>
        <v>audMayeras</v>
      </c>
      <c r="G997" s="676"/>
      <c r="H997" s="814" t="str">
        <f>SUBSTITUTE(A997,CHAR(160),CHAR(32))</f>
        <v>MaudMayeras</v>
      </c>
      <c r="I997" s="814"/>
      <c r="J997" s="814" t="str">
        <f>TRIM(SUBSTITUTE(CLEAN(Tableau11[[#This Row],[Auteur]]),CHAR(160),CHAR(32)))</f>
        <v>MaudMayeras</v>
      </c>
      <c r="K997" s="801" t="str">
        <f>_xlfn.TEXTBEFORE(A997,"")</f>
        <v/>
      </c>
      <c r="L997" s="114"/>
      <c r="M997" s="119"/>
      <c r="N997" s="276" t="s">
        <v>22</v>
      </c>
      <c r="O997" s="118"/>
      <c r="P997" s="243" t="s">
        <v>541</v>
      </c>
      <c r="Q997" s="572" t="s">
        <v>38</v>
      </c>
      <c r="R997" s="704" t="s">
        <v>2409</v>
      </c>
      <c r="S997" s="389" t="s">
        <v>189</v>
      </c>
      <c r="T997" s="115"/>
      <c r="U997" s="292" t="s">
        <v>20</v>
      </c>
      <c r="V997" s="114"/>
      <c r="W997" s="114"/>
      <c r="X997" s="114"/>
      <c r="Y997" s="114"/>
      <c r="Z997" s="114"/>
      <c r="AA997" s="127"/>
      <c r="AB997" s="124"/>
      <c r="AC997" s="114"/>
      <c r="AD997" s="114"/>
      <c r="AE997" s="114"/>
      <c r="AF997" s="114"/>
      <c r="AH997" s="352"/>
      <c r="AI997" s="115"/>
      <c r="AJ997" s="115"/>
      <c r="AK997" s="115"/>
      <c r="AM997" s="643"/>
    </row>
    <row r="998" spans="1:268" ht="16.350000000000001" customHeight="1" x14ac:dyDescent="0.15">
      <c r="A998" s="283" t="s">
        <v>2633</v>
      </c>
      <c r="B998" s="527" t="str">
        <f>IF(COUNTIF($A$2:A998,A998)&gt;1,"Doublon","")</f>
        <v/>
      </c>
      <c r="C998" s="122" t="s">
        <v>20</v>
      </c>
      <c r="D998" s="127" t="s">
        <v>542</v>
      </c>
      <c r="E998" s="127"/>
      <c r="F998" s="676" t="str">
        <f>MID(A998,SEARCH("",A998)+1,99)</f>
        <v>auriceGDantec</v>
      </c>
      <c r="G998" s="676"/>
      <c r="H998" s="814" t="str">
        <f>SUBSTITUTE(A998,CHAR(160),CHAR(32))</f>
        <v>MauriceGDantec</v>
      </c>
      <c r="I998" s="814"/>
      <c r="J998" s="814" t="str">
        <f>TRIM(SUBSTITUTE(CLEAN(Tableau11[[#This Row],[Auteur]]),CHAR(160),CHAR(32)))</f>
        <v>MauriceGDantec</v>
      </c>
      <c r="K998" s="801" t="str">
        <f>_xlfn.TEXTBEFORE(A998,"")</f>
        <v/>
      </c>
      <c r="L998" s="114"/>
      <c r="M998" s="119"/>
      <c r="N998" s="279"/>
      <c r="O998" s="118"/>
      <c r="P998" s="280" t="s">
        <v>2634</v>
      </c>
      <c r="Q998" s="572" t="s">
        <v>47</v>
      </c>
      <c r="R998" s="704" t="s">
        <v>2409</v>
      </c>
      <c r="S998" s="389" t="s">
        <v>189</v>
      </c>
      <c r="T998" s="115"/>
      <c r="U998" s="129"/>
      <c r="V998" s="114"/>
      <c r="W998" s="114"/>
      <c r="X998" s="114"/>
      <c r="Y998" s="114"/>
      <c r="Z998" s="283" t="s">
        <v>2633</v>
      </c>
      <c r="AA998" s="131" t="s">
        <v>542</v>
      </c>
      <c r="AB998" s="124"/>
      <c r="AC998" s="114"/>
      <c r="AD998" s="114"/>
      <c r="AE998" s="114"/>
      <c r="AF998" s="114"/>
      <c r="AH998" s="352"/>
      <c r="AI998" s="115"/>
      <c r="AJ998" s="115"/>
      <c r="AK998" s="115"/>
      <c r="AM998" s="643"/>
    </row>
    <row r="999" spans="1:268" ht="16.350000000000001" customHeight="1" x14ac:dyDescent="0.15">
      <c r="A999" s="283" t="s">
        <v>2633</v>
      </c>
      <c r="B999" s="527" t="str">
        <f>IF(COUNTIF($A$2:A999,A999)&gt;1,"Doublon","")</f>
        <v>Doublon</v>
      </c>
      <c r="C999" s="115"/>
      <c r="D999" s="127" t="s">
        <v>542</v>
      </c>
      <c r="E999" s="127"/>
      <c r="F999" s="676" t="str">
        <f>MID(A999,SEARCH("",A999)+1,99)</f>
        <v>auriceGDantec</v>
      </c>
      <c r="G999" s="676"/>
      <c r="H999" s="814" t="str">
        <f>SUBSTITUTE(A999,CHAR(160),CHAR(32))</f>
        <v>MauriceGDantec</v>
      </c>
      <c r="I999" s="814"/>
      <c r="J999" s="814" t="str">
        <f>TRIM(SUBSTITUTE(CLEAN(Tableau11[[#This Row],[Auteur]]),CHAR(160),CHAR(32)))</f>
        <v>MauriceGDantec</v>
      </c>
      <c r="K999" s="801" t="str">
        <f>_xlfn.TEXTBEFORE(A999,"")</f>
        <v/>
      </c>
      <c r="L999" s="114"/>
      <c r="M999" s="119"/>
      <c r="N999" s="276" t="s">
        <v>30</v>
      </c>
      <c r="O999" s="118"/>
      <c r="P999" s="368" t="s">
        <v>2635</v>
      </c>
      <c r="Q999" s="572" t="s">
        <v>47</v>
      </c>
      <c r="R999" s="704" t="s">
        <v>2409</v>
      </c>
      <c r="S999" s="389" t="s">
        <v>189</v>
      </c>
      <c r="T999" s="115"/>
      <c r="U999" s="129"/>
      <c r="V999" s="114"/>
      <c r="W999" s="114"/>
      <c r="X999" s="114"/>
      <c r="Y999" s="114"/>
      <c r="Z999" s="116"/>
      <c r="AA999" s="127"/>
      <c r="AB999" s="124"/>
      <c r="AC999" s="114"/>
      <c r="AD999" s="114"/>
      <c r="AE999" s="114"/>
      <c r="AF999" s="114"/>
      <c r="AH999" s="377" t="s">
        <v>26</v>
      </c>
      <c r="AI999" s="115"/>
      <c r="AJ999" s="115"/>
      <c r="AK999" s="115"/>
      <c r="AM999" s="643"/>
    </row>
    <row r="1000" spans="1:268" ht="16.350000000000001" customHeight="1" x14ac:dyDescent="0.25">
      <c r="A1000" s="619" t="s">
        <v>2102</v>
      </c>
      <c r="C1000" s="122" t="s">
        <v>20</v>
      </c>
      <c r="D1000" s="660" t="s">
        <v>1102</v>
      </c>
      <c r="E1000" s="660"/>
      <c r="F1000" s="676" t="str">
        <f>MID(A1000,SEARCH("",A1000)+1,99)</f>
        <v>auriceGouiran</v>
      </c>
      <c r="G1000" s="676"/>
      <c r="H1000" s="814" t="str">
        <f>SUBSTITUTE(A1000,CHAR(160),CHAR(32))</f>
        <v>MauriceGouiran</v>
      </c>
      <c r="I1000" s="814"/>
      <c r="J1000" s="814" t="str">
        <f>TRIM(SUBSTITUTE(CLEAN(Tableau11[[#This Row],[Auteur]]),CHAR(160),CHAR(32)))</f>
        <v>MauriceGouiran</v>
      </c>
      <c r="K1000" s="660" t="str">
        <f>_xlfn.TEXTBEFORE(A1000,"")</f>
        <v/>
      </c>
      <c r="M1000" s="119"/>
      <c r="O1000" s="118"/>
      <c r="Q1000" s="281" t="s">
        <v>2090</v>
      </c>
      <c r="R1000" s="708" t="s">
        <v>2087</v>
      </c>
      <c r="S1000" s="389" t="s">
        <v>189</v>
      </c>
      <c r="Z1000" s="281" t="s">
        <v>2091</v>
      </c>
      <c r="AM1000" s="643"/>
    </row>
    <row r="1001" spans="1:268" ht="16.350000000000001" customHeight="1" x14ac:dyDescent="0.15">
      <c r="A1001" s="232" t="s">
        <v>2636</v>
      </c>
      <c r="B1001" s="527" t="str">
        <f>IF(COUNTIF($A$2:A1001,A1001)&gt;1,"Doublon","")</f>
        <v/>
      </c>
      <c r="C1001" s="122" t="s">
        <v>20</v>
      </c>
      <c r="D1001" s="127" t="s">
        <v>544</v>
      </c>
      <c r="E1001" s="127"/>
      <c r="F1001" s="676" t="str">
        <f>MID(A1001,SEARCH("",A1001)+1,99)</f>
        <v>auriceLeblanc</v>
      </c>
      <c r="G1001" s="676"/>
      <c r="H1001" s="814" t="str">
        <f>SUBSTITUTE(A1001,CHAR(160),CHAR(32))</f>
        <v>MauriceLeblanc</v>
      </c>
      <c r="I1001" s="814"/>
      <c r="J1001" s="814" t="str">
        <f>TRIM(SUBSTITUTE(CLEAN(Tableau11[[#This Row],[Auteur]]),CHAR(160),CHAR(32)))</f>
        <v>MauriceLeblanc</v>
      </c>
      <c r="K1001" s="801" t="str">
        <f>_xlfn.TEXTBEFORE(A1001,"")</f>
        <v/>
      </c>
      <c r="L1001" s="122" t="s">
        <v>26</v>
      </c>
      <c r="M1001" s="119"/>
      <c r="N1001" s="290" t="s">
        <v>22</v>
      </c>
      <c r="O1001" s="118"/>
      <c r="P1001" s="121" t="s">
        <v>2637</v>
      </c>
      <c r="Q1001" s="572" t="s">
        <v>82</v>
      </c>
      <c r="R1001" s="704" t="s">
        <v>2409</v>
      </c>
      <c r="S1001" s="389" t="s">
        <v>189</v>
      </c>
      <c r="T1001" s="115"/>
      <c r="U1001" s="291"/>
      <c r="V1001" s="115"/>
      <c r="W1001" s="115"/>
      <c r="X1001" s="115"/>
      <c r="Y1001" s="115"/>
      <c r="Z1001" s="232" t="s">
        <v>2636</v>
      </c>
      <c r="AA1001" s="293" t="s">
        <v>544</v>
      </c>
      <c r="AB1001" s="124"/>
      <c r="AC1001" s="115"/>
      <c r="AD1001" s="115"/>
      <c r="AE1001" s="115"/>
      <c r="AF1001" s="115"/>
      <c r="AH1001" s="352"/>
      <c r="AI1001" s="115"/>
      <c r="AJ1001" s="115"/>
      <c r="AK1001" s="115"/>
      <c r="AM1001" s="643"/>
    </row>
    <row r="1002" spans="1:268" ht="16.350000000000001" customHeight="1" x14ac:dyDescent="0.15">
      <c r="A1002" s="232" t="s">
        <v>2636</v>
      </c>
      <c r="B1002" s="527" t="str">
        <f>IF(COUNTIF($A$2:A1002,A1002)&gt;1,"Doublon","")</f>
        <v>Doublon</v>
      </c>
      <c r="C1002" s="115"/>
      <c r="D1002" s="127" t="s">
        <v>544</v>
      </c>
      <c r="E1002" s="127"/>
      <c r="F1002" s="676" t="str">
        <f>MID(A1002,SEARCH("",A1002)+1,99)</f>
        <v>auriceLeblanc</v>
      </c>
      <c r="G1002" s="676"/>
      <c r="H1002" s="814" t="str">
        <f>SUBSTITUTE(A1002,CHAR(160),CHAR(32))</f>
        <v>MauriceLeblanc</v>
      </c>
      <c r="I1002" s="814"/>
      <c r="J1002" s="814" t="str">
        <f>TRIM(SUBSTITUTE(CLEAN(Tableau11[[#This Row],[Auteur]]),CHAR(160),CHAR(32)))</f>
        <v>MauriceLeblanc</v>
      </c>
      <c r="K1002" s="801" t="str">
        <f>_xlfn.TEXTBEFORE(A1002,"")</f>
        <v/>
      </c>
      <c r="L1002" s="122" t="s">
        <v>26</v>
      </c>
      <c r="M1002" s="119"/>
      <c r="N1002" s="290" t="s">
        <v>22</v>
      </c>
      <c r="O1002" s="118"/>
      <c r="P1002" s="121" t="s">
        <v>2638</v>
      </c>
      <c r="Q1002" s="572" t="s">
        <v>82</v>
      </c>
      <c r="R1002" s="704" t="s">
        <v>2409</v>
      </c>
      <c r="S1002" s="389" t="s">
        <v>189</v>
      </c>
      <c r="T1002" s="115"/>
      <c r="U1002" s="291"/>
      <c r="V1002" s="115"/>
      <c r="W1002" s="115"/>
      <c r="X1002" s="115"/>
      <c r="Y1002" s="115"/>
      <c r="Z1002" s="115"/>
      <c r="AA1002" s="115"/>
      <c r="AB1002" s="124"/>
      <c r="AC1002" s="115"/>
      <c r="AD1002" s="115"/>
      <c r="AE1002" s="115"/>
      <c r="AF1002" s="115"/>
      <c r="AH1002" s="352"/>
      <c r="AI1002" s="115"/>
      <c r="AJ1002" s="115"/>
      <c r="AK1002" s="115"/>
      <c r="AM1002" s="643"/>
    </row>
    <row r="1003" spans="1:268" ht="16.350000000000001" customHeight="1" x14ac:dyDescent="0.15">
      <c r="A1003" s="614" t="s">
        <v>2639</v>
      </c>
      <c r="B1003" s="527" t="str">
        <f>IF(COUNTIF($A$2:A1003,A1003)&gt;1,"Doublon","")</f>
        <v/>
      </c>
      <c r="C1003" s="122" t="s">
        <v>20</v>
      </c>
      <c r="D1003" s="127" t="s">
        <v>427</v>
      </c>
      <c r="E1003" s="127"/>
      <c r="F1003" s="676" t="str">
        <f>MID(A1003,SEARCH("",A1003)+1,99)</f>
        <v>auricioElectorat</v>
      </c>
      <c r="G1003" s="676"/>
      <c r="H1003" s="814" t="str">
        <f>SUBSTITUTE(A1003,CHAR(160),CHAR(32))</f>
        <v>MauricioElectorat</v>
      </c>
      <c r="I1003" s="814"/>
      <c r="J1003" s="814" t="str">
        <f>TRIM(SUBSTITUTE(CLEAN(Tableau11[[#This Row],[Auteur]]),CHAR(160),CHAR(32)))</f>
        <v>MauricioElectorat</v>
      </c>
      <c r="K1003" s="801" t="str">
        <f>_xlfn.TEXTBEFORE(A1003,"")</f>
        <v/>
      </c>
      <c r="L1003" s="114"/>
      <c r="M1003" s="119"/>
      <c r="N1003" s="279"/>
      <c r="O1003" s="118"/>
      <c r="P1003" s="294"/>
      <c r="Q1003" s="572" t="s">
        <v>47</v>
      </c>
      <c r="R1003" s="704" t="s">
        <v>2409</v>
      </c>
      <c r="S1003" s="389" t="s">
        <v>189</v>
      </c>
      <c r="T1003" s="115"/>
      <c r="U1003" s="129"/>
      <c r="V1003" s="114"/>
      <c r="W1003" s="114"/>
      <c r="X1003" s="114"/>
      <c r="Y1003" s="114"/>
      <c r="Z1003" s="114"/>
      <c r="AA1003" s="127"/>
      <c r="AB1003" s="124"/>
      <c r="AC1003" s="114"/>
      <c r="AD1003" s="114"/>
      <c r="AE1003" s="114"/>
      <c r="AF1003" s="114"/>
      <c r="AH1003" s="352"/>
      <c r="AI1003" s="115"/>
      <c r="AJ1003" s="115"/>
      <c r="AK1003" s="115"/>
      <c r="AM1003" s="643"/>
    </row>
    <row r="1004" spans="1:268" ht="16.350000000000001" customHeight="1" x14ac:dyDescent="0.15">
      <c r="A1004" s="687" t="s">
        <v>1955</v>
      </c>
      <c r="C1004" s="122" t="s">
        <v>20</v>
      </c>
      <c r="D1004" s="675" t="s">
        <v>1158</v>
      </c>
      <c r="E1004" s="676" t="s">
        <v>1158</v>
      </c>
      <c r="F1004" s="676" t="str">
        <f>MID(A1004,SEARCH("",A1004)+1,99)</f>
        <v>﻿MauricoELECTORAT</v>
      </c>
      <c r="G1004" s="676"/>
      <c r="H1004" s="814" t="str">
        <f>SUBSTITUTE(A1004,CHAR(160),CHAR(32))</f>
        <v>﻿﻿MauricoELECTORAT</v>
      </c>
      <c r="I1004" s="814"/>
      <c r="J1004" s="814" t="str">
        <f>TRIM(SUBSTITUTE(CLEAN(Tableau11[[#This Row],[Auteur]]),CHAR(160),CHAR(32)))</f>
        <v>﻿﻿MauricoELECTORAT</v>
      </c>
      <c r="K1004" s="676" t="str">
        <f>_xlfn.TEXTBEFORE(A1004,"")</f>
        <v/>
      </c>
      <c r="M1004" s="119"/>
      <c r="O1004" s="118"/>
      <c r="Q1004" s="702" t="s">
        <v>962</v>
      </c>
      <c r="R1004" s="705" t="s">
        <v>1843</v>
      </c>
      <c r="S1004" s="389" t="s">
        <v>189</v>
      </c>
      <c r="AM1004" s="643"/>
    </row>
    <row r="1005" spans="1:268" ht="16.350000000000001" customHeight="1" x14ac:dyDescent="0.15">
      <c r="A1005" s="125" t="s">
        <v>1839</v>
      </c>
      <c r="C1005" s="115" t="s">
        <v>20</v>
      </c>
      <c r="F1005" s="676" t="str">
        <f>MID(A1005,SEARCH("",A1005)+1,99)</f>
        <v>aurineMartineau</v>
      </c>
      <c r="G1005" s="676"/>
      <c r="H1005" s="814" t="str">
        <f>SUBSTITUTE(A1005,CHAR(160),CHAR(32))</f>
        <v>MaurineMartineau</v>
      </c>
      <c r="I1005" s="814"/>
      <c r="J1005" s="814" t="str">
        <f>TRIM(SUBSTITUTE(CLEAN(Tableau11[[#This Row],[Auteur]]),CHAR(160),CHAR(32)))</f>
        <v>MaurineMartineau</v>
      </c>
      <c r="K1005" s="125" t="str">
        <f>_xlfn.TEXTBEFORE(A1005,"")</f>
        <v/>
      </c>
      <c r="Q1005" s="572" t="s">
        <v>1832</v>
      </c>
      <c r="R1005" s="705" t="s">
        <v>1266</v>
      </c>
      <c r="S1005" s="388" t="s">
        <v>25</v>
      </c>
      <c r="AM1005" s="643"/>
    </row>
    <row r="1006" spans="1:268" ht="16.350000000000001" customHeight="1" x14ac:dyDescent="0.2">
      <c r="A1006" s="284" t="s">
        <v>2070</v>
      </c>
      <c r="D1006" s="624" t="str">
        <f>RIGHT(A1006,LEN(A1006)-SEARCH("",A1006))</f>
        <v>axAllenCollins</v>
      </c>
      <c r="E1006" s="624"/>
      <c r="F1006" s="676" t="str">
        <f>MID(A1006,SEARCH("",A1006)+1,99)</f>
        <v>axAllenCollins</v>
      </c>
      <c r="G1006" s="676"/>
      <c r="H1006" s="814" t="str">
        <f>SUBSTITUTE(A1006,CHAR(160),CHAR(32))</f>
        <v>MaxAllenCollins</v>
      </c>
      <c r="I1006" s="814"/>
      <c r="J1006" s="814" t="str">
        <f>TRIM(SUBSTITUTE(CLEAN(Tableau11[[#This Row],[Auteur]]),CHAR(160),CHAR(32)))</f>
        <v>MaxAllenCollins</v>
      </c>
      <c r="K1006" s="624" t="str">
        <f>_xlfn.TEXTBEFORE(A1006,"")</f>
        <v/>
      </c>
      <c r="M1006" s="119"/>
      <c r="O1006" s="118"/>
      <c r="Q1006" s="630"/>
      <c r="R1006" s="707" t="s">
        <v>2066</v>
      </c>
      <c r="S1006" s="389" t="s">
        <v>189</v>
      </c>
      <c r="Z1006" s="630" t="s">
        <v>1025</v>
      </c>
      <c r="AM1006" s="643"/>
    </row>
    <row r="1007" spans="1:268" ht="16.350000000000001" customHeight="1" x14ac:dyDescent="0.25">
      <c r="A1007" s="619" t="s">
        <v>2081</v>
      </c>
      <c r="C1007" s="122" t="s">
        <v>20</v>
      </c>
      <c r="D1007" s="660" t="s">
        <v>1107</v>
      </c>
      <c r="E1007" s="660"/>
      <c r="F1007" s="676" t="str">
        <f>MID(A1007,SEARCH("",A1007)+1,99)</f>
        <v>aximeChattam</v>
      </c>
      <c r="G1007" s="676"/>
      <c r="H1007" s="814" t="str">
        <f>SUBSTITUTE(A1007,CHAR(160),CHAR(32))</f>
        <v>MaximeChattam</v>
      </c>
      <c r="I1007" s="814"/>
      <c r="J1007" s="814" t="str">
        <f>TRIM(SUBSTITUTE(CLEAN(Tableau11[[#This Row],[Auteur]]),CHAR(160),CHAR(32)))</f>
        <v>MaximeChattam</v>
      </c>
      <c r="K1007" s="660" t="str">
        <f>_xlfn.TEXTBEFORE(A1007,"")</f>
        <v/>
      </c>
      <c r="M1007" s="119"/>
      <c r="O1007" s="118"/>
      <c r="Q1007" s="281" t="s">
        <v>1091</v>
      </c>
      <c r="R1007" s="779" t="s">
        <v>2073</v>
      </c>
      <c r="S1007" s="389" t="s">
        <v>189</v>
      </c>
      <c r="Z1007" s="281" t="s">
        <v>1042</v>
      </c>
      <c r="AM1007" s="643"/>
    </row>
    <row r="1008" spans="1:268" ht="16.350000000000001" customHeight="1" x14ac:dyDescent="0.15">
      <c r="A1008" s="283" t="s">
        <v>2081</v>
      </c>
      <c r="B1008" s="527" t="str">
        <f>IF(COUNTIF($A$2:A1008,A1008)&gt;1,"Doublon","")</f>
        <v>Doublon</v>
      </c>
      <c r="C1008" s="122" t="s">
        <v>20</v>
      </c>
      <c r="D1008" s="127" t="s">
        <v>549</v>
      </c>
      <c r="E1008" s="127"/>
      <c r="F1008" s="676" t="str">
        <f>MID(A1008,SEARCH("",A1008)+1,99)</f>
        <v>aximeChattam</v>
      </c>
      <c r="G1008" s="676"/>
      <c r="H1008" s="814" t="str">
        <f>SUBSTITUTE(A1008,CHAR(160),CHAR(32))</f>
        <v>MaximeChattam</v>
      </c>
      <c r="I1008" s="814"/>
      <c r="J1008" s="814" t="str">
        <f>TRIM(SUBSTITUTE(CLEAN(Tableau11[[#This Row],[Auteur]]),CHAR(160),CHAR(32)))</f>
        <v>MaximeChattam</v>
      </c>
      <c r="K1008" s="801" t="str">
        <f>_xlfn.TEXTBEFORE(A1008,"")</f>
        <v/>
      </c>
      <c r="L1008" s="116" t="s">
        <v>20</v>
      </c>
      <c r="M1008" s="121" t="s">
        <v>26</v>
      </c>
      <c r="N1008" s="276" t="s">
        <v>22</v>
      </c>
      <c r="O1008" s="282" t="s">
        <v>30</v>
      </c>
      <c r="P1008" s="502" t="s">
        <v>2640</v>
      </c>
      <c r="Q1008" s="572" t="s">
        <v>82</v>
      </c>
      <c r="R1008" s="704" t="s">
        <v>2409</v>
      </c>
      <c r="S1008" s="389" t="s">
        <v>189</v>
      </c>
      <c r="T1008" s="285"/>
      <c r="U1008" s="129"/>
      <c r="V1008" s="114"/>
      <c r="W1008" s="114"/>
      <c r="X1008" s="114"/>
      <c r="Y1008" s="114"/>
      <c r="Z1008" s="283" t="s">
        <v>2081</v>
      </c>
      <c r="AA1008" s="131" t="s">
        <v>549</v>
      </c>
      <c r="AB1008" s="124"/>
      <c r="AC1008" s="114"/>
      <c r="AD1008" s="114"/>
      <c r="AE1008" s="114"/>
      <c r="AF1008" s="114"/>
      <c r="AH1008" s="352"/>
      <c r="AI1008" s="115"/>
      <c r="AJ1008" s="115"/>
      <c r="AK1008" s="122" t="s">
        <v>30</v>
      </c>
      <c r="AM1008" s="643"/>
    </row>
    <row r="1009" spans="1:39" ht="16.350000000000001" customHeight="1" x14ac:dyDescent="0.15">
      <c r="A1009" s="283" t="s">
        <v>2081</v>
      </c>
      <c r="B1009" s="527" t="str">
        <f>IF(COUNTIF($A$2:A1009,A1009)&gt;1,"Doublon","")</f>
        <v>Doublon</v>
      </c>
      <c r="C1009" s="115"/>
      <c r="D1009" s="127" t="s">
        <v>549</v>
      </c>
      <c r="E1009" s="127"/>
      <c r="F1009" s="676" t="str">
        <f>MID(A1009,SEARCH("",A1009)+1,99)</f>
        <v>aximeChattam</v>
      </c>
      <c r="G1009" s="676"/>
      <c r="H1009" s="814" t="str">
        <f>SUBSTITUTE(A1009,CHAR(160),CHAR(32))</f>
        <v>MaximeChattam</v>
      </c>
      <c r="I1009" s="814"/>
      <c r="J1009" s="814" t="str">
        <f>TRIM(SUBSTITUTE(CLEAN(Tableau11[[#This Row],[Auteur]]),CHAR(160),CHAR(32)))</f>
        <v>MaximeChattam</v>
      </c>
      <c r="K1009" s="801" t="str">
        <f>_xlfn.TEXTBEFORE(A1009,"")</f>
        <v/>
      </c>
      <c r="L1009" s="114"/>
      <c r="M1009" s="119"/>
      <c r="N1009" s="276" t="s">
        <v>30</v>
      </c>
      <c r="O1009" s="118"/>
      <c r="P1009" s="280" t="s">
        <v>2641</v>
      </c>
      <c r="Q1009" s="572" t="s">
        <v>47</v>
      </c>
      <c r="R1009" s="704" t="s">
        <v>2409</v>
      </c>
      <c r="S1009" s="389" t="s">
        <v>189</v>
      </c>
      <c r="T1009" s="115"/>
      <c r="U1009" s="129"/>
      <c r="V1009" s="114"/>
      <c r="W1009" s="114"/>
      <c r="X1009" s="114"/>
      <c r="Y1009" s="114"/>
      <c r="Z1009" s="116"/>
      <c r="AA1009" s="127"/>
      <c r="AB1009" s="124"/>
      <c r="AC1009" s="114"/>
      <c r="AD1009" s="114"/>
      <c r="AE1009" s="114"/>
      <c r="AF1009" s="114"/>
      <c r="AH1009" s="352"/>
      <c r="AI1009" s="115"/>
      <c r="AJ1009" s="115"/>
      <c r="AK1009" s="115"/>
      <c r="AM1009" s="643"/>
    </row>
    <row r="1010" spans="1:39" ht="16.350000000000001" customHeight="1" x14ac:dyDescent="0.15">
      <c r="A1010" s="283" t="s">
        <v>2081</v>
      </c>
      <c r="B1010" s="527" t="str">
        <f>IF(COUNTIF($A$2:A1010,A1010)&gt;1,"Doublon","")</f>
        <v>Doublon</v>
      </c>
      <c r="C1010" s="115"/>
      <c r="D1010" s="127" t="s">
        <v>549</v>
      </c>
      <c r="E1010" s="127"/>
      <c r="F1010" s="676" t="str">
        <f>MID(A1010,SEARCH("",A1010)+1,99)</f>
        <v>aximeChattam</v>
      </c>
      <c r="G1010" s="676"/>
      <c r="H1010" s="814" t="str">
        <f>SUBSTITUTE(A1010,CHAR(160),CHAR(32))</f>
        <v>MaximeChattam</v>
      </c>
      <c r="I1010" s="814"/>
      <c r="J1010" s="814" t="str">
        <f>TRIM(SUBSTITUTE(CLEAN(Tableau11[[#This Row],[Auteur]]),CHAR(160),CHAR(32)))</f>
        <v>MaximeChattam</v>
      </c>
      <c r="K1010" s="801" t="str">
        <f>_xlfn.TEXTBEFORE(A1010,"")</f>
        <v/>
      </c>
      <c r="L1010" s="114"/>
      <c r="M1010" s="119"/>
      <c r="N1010" s="276" t="s">
        <v>30</v>
      </c>
      <c r="O1010" s="118"/>
      <c r="P1010" s="280" t="s">
        <v>2642</v>
      </c>
      <c r="Q1010" s="572" t="s">
        <v>47</v>
      </c>
      <c r="R1010" s="704" t="s">
        <v>2409</v>
      </c>
      <c r="S1010" s="389" t="s">
        <v>189</v>
      </c>
      <c r="T1010" s="115"/>
      <c r="U1010" s="129"/>
      <c r="V1010" s="114"/>
      <c r="W1010" s="114"/>
      <c r="X1010" s="114"/>
      <c r="Y1010" s="114"/>
      <c r="Z1010" s="116"/>
      <c r="AA1010" s="127"/>
      <c r="AB1010" s="124"/>
      <c r="AC1010" s="114"/>
      <c r="AD1010" s="114"/>
      <c r="AE1010" s="114"/>
      <c r="AF1010" s="114"/>
      <c r="AH1010" s="352"/>
      <c r="AI1010" s="115"/>
      <c r="AJ1010" s="115"/>
      <c r="AK1010" s="115"/>
      <c r="AM1010" s="643"/>
    </row>
    <row r="1011" spans="1:39" ht="16.350000000000001" customHeight="1" x14ac:dyDescent="0.15">
      <c r="A1011" s="283" t="s">
        <v>2081</v>
      </c>
      <c r="B1011" s="527" t="str">
        <f>IF(COUNTIF($A$2:A1011,A1011)&gt;1,"Doublon","")</f>
        <v>Doublon</v>
      </c>
      <c r="C1011" s="115"/>
      <c r="D1011" s="127" t="s">
        <v>549</v>
      </c>
      <c r="E1011" s="127"/>
      <c r="F1011" s="676" t="str">
        <f>MID(A1011,SEARCH("",A1011)+1,99)</f>
        <v>aximeChattam</v>
      </c>
      <c r="G1011" s="676"/>
      <c r="H1011" s="814" t="str">
        <f>SUBSTITUTE(A1011,CHAR(160),CHAR(32))</f>
        <v>MaximeChattam</v>
      </c>
      <c r="I1011" s="814"/>
      <c r="J1011" s="814" t="str">
        <f>TRIM(SUBSTITUTE(CLEAN(Tableau11[[#This Row],[Auteur]]),CHAR(160),CHAR(32)))</f>
        <v>MaximeChattam</v>
      </c>
      <c r="K1011" s="801" t="str">
        <f>_xlfn.TEXTBEFORE(A1011,"")</f>
        <v/>
      </c>
      <c r="L1011" s="114"/>
      <c r="M1011" s="119"/>
      <c r="N1011" s="276" t="s">
        <v>30</v>
      </c>
      <c r="O1011" s="118"/>
      <c r="P1011" s="280" t="s">
        <v>551</v>
      </c>
      <c r="Q1011" s="572" t="s">
        <v>82</v>
      </c>
      <c r="R1011" s="704" t="s">
        <v>2409</v>
      </c>
      <c r="S1011" s="389" t="s">
        <v>189</v>
      </c>
      <c r="T1011" s="115"/>
      <c r="U1011" s="129"/>
      <c r="V1011" s="114"/>
      <c r="W1011" s="114"/>
      <c r="X1011" s="114"/>
      <c r="Y1011" s="114"/>
      <c r="Z1011" s="114"/>
      <c r="AA1011" s="127"/>
      <c r="AB1011" s="124"/>
      <c r="AC1011" s="114"/>
      <c r="AD1011" s="114"/>
      <c r="AE1011" s="114"/>
      <c r="AF1011" s="114"/>
      <c r="AH1011" s="352"/>
      <c r="AI1011" s="115"/>
      <c r="AJ1011" s="115"/>
      <c r="AK1011" s="115"/>
      <c r="AM1011" s="643"/>
    </row>
    <row r="1012" spans="1:39" ht="16.350000000000001" customHeight="1" x14ac:dyDescent="0.15">
      <c r="A1012" s="283" t="s">
        <v>2081</v>
      </c>
      <c r="B1012" s="527" t="str">
        <f>IF(COUNTIF($A$2:A1012,A1012)&gt;1,"Doublon","")</f>
        <v>Doublon</v>
      </c>
      <c r="C1012" s="115"/>
      <c r="D1012" s="127" t="s">
        <v>549</v>
      </c>
      <c r="E1012" s="127"/>
      <c r="F1012" s="676" t="str">
        <f>MID(A1012,SEARCH("",A1012)+1,99)</f>
        <v>aximeChattam</v>
      </c>
      <c r="G1012" s="676"/>
      <c r="H1012" s="814" t="str">
        <f>SUBSTITUTE(A1012,CHAR(160),CHAR(32))</f>
        <v>MaximeChattam</v>
      </c>
      <c r="I1012" s="814"/>
      <c r="J1012" s="814" t="str">
        <f>TRIM(SUBSTITUTE(CLEAN(Tableau11[[#This Row],[Auteur]]),CHAR(160),CHAR(32)))</f>
        <v>MaximeChattam</v>
      </c>
      <c r="K1012" s="801" t="str">
        <f>_xlfn.TEXTBEFORE(A1012,"")</f>
        <v/>
      </c>
      <c r="L1012" s="114"/>
      <c r="M1012" s="119"/>
      <c r="N1012" s="276" t="s">
        <v>30</v>
      </c>
      <c r="O1012" s="118"/>
      <c r="P1012" s="280" t="s">
        <v>550</v>
      </c>
      <c r="Q1012" s="572" t="s">
        <v>47</v>
      </c>
      <c r="R1012" s="704" t="s">
        <v>2409</v>
      </c>
      <c r="S1012" s="389" t="s">
        <v>189</v>
      </c>
      <c r="T1012" s="115"/>
      <c r="U1012" s="129"/>
      <c r="V1012" s="114"/>
      <c r="W1012" s="114"/>
      <c r="X1012" s="114"/>
      <c r="Y1012" s="114"/>
      <c r="Z1012" s="116"/>
      <c r="AA1012" s="127"/>
      <c r="AB1012" s="124"/>
      <c r="AC1012" s="114"/>
      <c r="AD1012" s="114"/>
      <c r="AE1012" s="114"/>
      <c r="AF1012" s="114"/>
      <c r="AH1012" s="352"/>
      <c r="AI1012" s="115"/>
      <c r="AJ1012" s="115"/>
      <c r="AK1012" s="115"/>
      <c r="AM1012" s="643"/>
    </row>
    <row r="1013" spans="1:39" ht="16.350000000000001" customHeight="1" x14ac:dyDescent="0.15">
      <c r="A1013" s="283" t="s">
        <v>2081</v>
      </c>
      <c r="B1013" s="527" t="str">
        <f>IF(COUNTIF($A$2:A1013,A1013)&gt;1,"Doublon","")</f>
        <v>Doublon</v>
      </c>
      <c r="C1013" s="115"/>
      <c r="D1013" s="127" t="s">
        <v>549</v>
      </c>
      <c r="E1013" s="127"/>
      <c r="F1013" s="676" t="str">
        <f>MID(A1013,SEARCH("",A1013)+1,99)</f>
        <v>aximeChattam</v>
      </c>
      <c r="G1013" s="676"/>
      <c r="H1013" s="814" t="str">
        <f>SUBSTITUTE(A1013,CHAR(160),CHAR(32))</f>
        <v>MaximeChattam</v>
      </c>
      <c r="I1013" s="814"/>
      <c r="J1013" s="814" t="str">
        <f>TRIM(SUBSTITUTE(CLEAN(Tableau11[[#This Row],[Auteur]]),CHAR(160),CHAR(32)))</f>
        <v>MaximeChattam</v>
      </c>
      <c r="K1013" s="801" t="str">
        <f>_xlfn.TEXTBEFORE(A1013,"")</f>
        <v/>
      </c>
      <c r="L1013" s="114"/>
      <c r="M1013" s="340"/>
      <c r="N1013" s="276" t="s">
        <v>22</v>
      </c>
      <c r="O1013" s="282" t="s">
        <v>30</v>
      </c>
      <c r="P1013" s="301" t="s">
        <v>552</v>
      </c>
      <c r="Q1013" s="572" t="s">
        <v>47</v>
      </c>
      <c r="R1013" s="704" t="s">
        <v>2409</v>
      </c>
      <c r="S1013" s="389" t="s">
        <v>189</v>
      </c>
      <c r="T1013" s="115"/>
      <c r="U1013" s="129"/>
      <c r="V1013" s="114"/>
      <c r="W1013" s="114"/>
      <c r="X1013" s="114"/>
      <c r="Y1013" s="114"/>
      <c r="Z1013" s="116"/>
      <c r="AA1013" s="127"/>
      <c r="AB1013" s="124"/>
      <c r="AC1013" s="114"/>
      <c r="AD1013" s="114"/>
      <c r="AE1013" s="114"/>
      <c r="AF1013" s="114"/>
      <c r="AH1013" s="352"/>
      <c r="AI1013" s="115"/>
      <c r="AJ1013" s="115"/>
      <c r="AK1013" s="115"/>
      <c r="AM1013" s="643"/>
    </row>
    <row r="1014" spans="1:39" ht="16.350000000000001" customHeight="1" x14ac:dyDescent="0.15">
      <c r="A1014" s="283" t="s">
        <v>2081</v>
      </c>
      <c r="B1014" s="527" t="str">
        <f>IF(COUNTIF($A$2:A1014,A1014)&gt;1,"Doublon","")</f>
        <v>Doublon</v>
      </c>
      <c r="C1014" s="115"/>
      <c r="D1014" s="127" t="s">
        <v>549</v>
      </c>
      <c r="E1014" s="127"/>
      <c r="F1014" s="676" t="str">
        <f>MID(A1014,SEARCH("",A1014)+1,99)</f>
        <v>aximeChattam</v>
      </c>
      <c r="G1014" s="676"/>
      <c r="H1014" s="814" t="str">
        <f>SUBSTITUTE(A1014,CHAR(160),CHAR(32))</f>
        <v>MaximeChattam</v>
      </c>
      <c r="I1014" s="814"/>
      <c r="J1014" s="814" t="str">
        <f>TRIM(SUBSTITUTE(CLEAN(Tableau11[[#This Row],[Auteur]]),CHAR(160),CHAR(32)))</f>
        <v>MaximeChattam</v>
      </c>
      <c r="K1014" s="801" t="str">
        <f>_xlfn.TEXTBEFORE(A1014,"")</f>
        <v/>
      </c>
      <c r="L1014" s="114"/>
      <c r="M1014" s="119"/>
      <c r="N1014" s="276" t="s">
        <v>22</v>
      </c>
      <c r="O1014" s="118"/>
      <c r="P1014" s="502" t="s">
        <v>2643</v>
      </c>
      <c r="Q1014" s="572" t="s">
        <v>82</v>
      </c>
      <c r="R1014" s="704" t="s">
        <v>2409</v>
      </c>
      <c r="S1014" s="389" t="s">
        <v>189</v>
      </c>
      <c r="T1014" s="115"/>
      <c r="U1014" s="129"/>
      <c r="V1014" s="114"/>
      <c r="W1014" s="114"/>
      <c r="X1014" s="114"/>
      <c r="Y1014" s="114"/>
      <c r="Z1014" s="278"/>
      <c r="AA1014" s="127"/>
      <c r="AB1014" s="124"/>
      <c r="AC1014" s="114"/>
      <c r="AD1014" s="114"/>
      <c r="AE1014" s="114"/>
      <c r="AF1014" s="114"/>
      <c r="AH1014" s="352"/>
      <c r="AI1014" s="115"/>
      <c r="AJ1014" s="115"/>
      <c r="AK1014" s="115"/>
      <c r="AM1014" s="643"/>
    </row>
    <row r="1015" spans="1:39" ht="16.350000000000001" customHeight="1" x14ac:dyDescent="0.15">
      <c r="A1015" s="283" t="s">
        <v>2081</v>
      </c>
      <c r="B1015" s="527" t="str">
        <f>IF(COUNTIF($A$2:A1015,A1015)&gt;1,"Doublon","")</f>
        <v>Doublon</v>
      </c>
      <c r="C1015" s="122"/>
      <c r="D1015" s="127" t="s">
        <v>549</v>
      </c>
      <c r="E1015" s="127"/>
      <c r="F1015" s="676" t="str">
        <f>MID(A1015,SEARCH("",A1015)+1,99)</f>
        <v>aximeChattam</v>
      </c>
      <c r="G1015" s="676"/>
      <c r="H1015" s="814" t="str">
        <f>SUBSTITUTE(A1015,CHAR(160),CHAR(32))</f>
        <v>MaximeChattam</v>
      </c>
      <c r="I1015" s="814"/>
      <c r="J1015" s="814" t="str">
        <f>TRIM(SUBSTITUTE(CLEAN(Tableau11[[#This Row],[Auteur]]),CHAR(160),CHAR(32)))</f>
        <v>MaximeChattam</v>
      </c>
      <c r="K1015" s="801" t="str">
        <f>_xlfn.TEXTBEFORE(A1015,"")</f>
        <v/>
      </c>
      <c r="L1015" s="114"/>
      <c r="M1015" s="121" t="s">
        <v>26</v>
      </c>
      <c r="N1015" s="279"/>
      <c r="O1015" s="282" t="s">
        <v>30</v>
      </c>
      <c r="P1015" s="122" t="s">
        <v>2644</v>
      </c>
      <c r="Q1015" s="572" t="s">
        <v>47</v>
      </c>
      <c r="R1015" s="704" t="s">
        <v>2409</v>
      </c>
      <c r="S1015" s="389" t="s">
        <v>189</v>
      </c>
      <c r="T1015" s="122"/>
      <c r="U1015" s="129"/>
      <c r="V1015" s="114"/>
      <c r="W1015" s="114"/>
      <c r="X1015" s="114"/>
      <c r="Y1015" s="114"/>
      <c r="Z1015" s="116"/>
      <c r="AA1015" s="127"/>
      <c r="AB1015" s="124"/>
      <c r="AC1015" s="114"/>
      <c r="AD1015" s="114"/>
      <c r="AE1015" s="114"/>
      <c r="AF1015" s="114"/>
      <c r="AH1015" s="377" t="s">
        <v>26</v>
      </c>
      <c r="AI1015" s="115"/>
      <c r="AJ1015" s="115"/>
      <c r="AK1015" s="122" t="s">
        <v>400</v>
      </c>
      <c r="AM1015" s="643"/>
    </row>
    <row r="1016" spans="1:39" ht="16.350000000000001" customHeight="1" x14ac:dyDescent="0.15">
      <c r="A1016" s="283" t="s">
        <v>2081</v>
      </c>
      <c r="B1016" s="527" t="str">
        <f>IF(COUNTIF($A$2:A1016,A1016)&gt;1,"Doublon","")</f>
        <v>Doublon</v>
      </c>
      <c r="C1016" s="115"/>
      <c r="D1016" s="127" t="s">
        <v>549</v>
      </c>
      <c r="E1016" s="127"/>
      <c r="F1016" s="676" t="str">
        <f>MID(A1016,SEARCH("",A1016)+1,99)</f>
        <v>aximeChattam</v>
      </c>
      <c r="G1016" s="676"/>
      <c r="H1016" s="814" t="str">
        <f>SUBSTITUTE(A1016,CHAR(160),CHAR(32))</f>
        <v>MaximeChattam</v>
      </c>
      <c r="I1016" s="814"/>
      <c r="J1016" s="814" t="str">
        <f>TRIM(SUBSTITUTE(CLEAN(Tableau11[[#This Row],[Auteur]]),CHAR(160),CHAR(32)))</f>
        <v>MaximeChattam</v>
      </c>
      <c r="K1016" s="801" t="str">
        <f>_xlfn.TEXTBEFORE(A1016,"")</f>
        <v/>
      </c>
      <c r="L1016" s="114"/>
      <c r="M1016" s="119"/>
      <c r="N1016" s="298"/>
      <c r="O1016" s="282" t="s">
        <v>30</v>
      </c>
      <c r="P1016" s="503" t="s">
        <v>2645</v>
      </c>
      <c r="Q1016" s="572" t="s">
        <v>47</v>
      </c>
      <c r="R1016" s="704" t="s">
        <v>2409</v>
      </c>
      <c r="S1016" s="389" t="s">
        <v>189</v>
      </c>
      <c r="T1016" s="115"/>
      <c r="U1016" s="129"/>
      <c r="V1016" s="114"/>
      <c r="W1016" s="114"/>
      <c r="X1016" s="114"/>
      <c r="Y1016" s="114"/>
      <c r="Z1016" s="116"/>
      <c r="AA1016" s="127"/>
      <c r="AB1016" s="124"/>
      <c r="AC1016" s="114"/>
      <c r="AD1016" s="114"/>
      <c r="AE1016" s="114"/>
      <c r="AF1016" s="114"/>
      <c r="AH1016" s="377" t="s">
        <v>26</v>
      </c>
      <c r="AI1016" s="115"/>
      <c r="AJ1016" s="122" t="s">
        <v>26</v>
      </c>
      <c r="AK1016" s="115"/>
      <c r="AM1016" s="643"/>
    </row>
    <row r="1017" spans="1:39" ht="16.350000000000001" customHeight="1" x14ac:dyDescent="0.15">
      <c r="A1017" s="283" t="s">
        <v>2081</v>
      </c>
      <c r="B1017" s="527" t="str">
        <f>IF(COUNTIF($A$2:A1017,A1017)&gt;1,"Doublon","")</f>
        <v>Doublon</v>
      </c>
      <c r="C1017" s="115"/>
      <c r="D1017" s="127" t="s">
        <v>549</v>
      </c>
      <c r="E1017" s="127"/>
      <c r="F1017" s="676" t="str">
        <f>MID(A1017,SEARCH("",A1017)+1,99)</f>
        <v>aximeChattam</v>
      </c>
      <c r="G1017" s="676"/>
      <c r="H1017" s="814" t="str">
        <f>SUBSTITUTE(A1017,CHAR(160),CHAR(32))</f>
        <v>MaximeChattam</v>
      </c>
      <c r="I1017" s="814"/>
      <c r="J1017" s="814" t="str">
        <f>TRIM(SUBSTITUTE(CLEAN(Tableau11[[#This Row],[Auteur]]),CHAR(160),CHAR(32)))</f>
        <v>MaximeChattam</v>
      </c>
      <c r="K1017" s="801" t="str">
        <f>_xlfn.TEXTBEFORE(A1017,"")</f>
        <v/>
      </c>
      <c r="L1017" s="114"/>
      <c r="M1017" s="119"/>
      <c r="N1017" s="276" t="s">
        <v>22</v>
      </c>
      <c r="O1017" s="282" t="s">
        <v>30</v>
      </c>
      <c r="P1017" s="248" t="s">
        <v>2646</v>
      </c>
      <c r="Q1017" s="572" t="s">
        <v>82</v>
      </c>
      <c r="R1017" s="704" t="s">
        <v>2409</v>
      </c>
      <c r="S1017" s="389" t="s">
        <v>189</v>
      </c>
      <c r="T1017" s="115"/>
      <c r="U1017" s="129"/>
      <c r="V1017" s="114"/>
      <c r="W1017" s="114"/>
      <c r="X1017" s="114"/>
      <c r="Y1017" s="114"/>
      <c r="Z1017" s="114"/>
      <c r="AA1017" s="127"/>
      <c r="AB1017" s="124"/>
      <c r="AC1017" s="114"/>
      <c r="AD1017" s="114"/>
      <c r="AE1017" s="114"/>
      <c r="AF1017" s="114"/>
      <c r="AH1017" s="352"/>
      <c r="AI1017" s="115"/>
      <c r="AJ1017" s="115"/>
      <c r="AK1017" s="115"/>
      <c r="AM1017" s="643"/>
    </row>
    <row r="1018" spans="1:39" ht="16.350000000000001" customHeight="1" x14ac:dyDescent="0.15">
      <c r="A1018" s="283" t="s">
        <v>2081</v>
      </c>
      <c r="B1018" s="527" t="str">
        <f>IF(COUNTIF($A$2:A1018,A1018)&gt;1,"Doublon","")</f>
        <v>Doublon</v>
      </c>
      <c r="C1018" s="115"/>
      <c r="D1018" s="127" t="s">
        <v>549</v>
      </c>
      <c r="E1018" s="127"/>
      <c r="F1018" s="676" t="str">
        <f>MID(A1018,SEARCH("",A1018)+1,99)</f>
        <v>aximeChattam</v>
      </c>
      <c r="G1018" s="676"/>
      <c r="H1018" s="814" t="str">
        <f>SUBSTITUTE(A1018,CHAR(160),CHAR(32))</f>
        <v>MaximeChattam</v>
      </c>
      <c r="I1018" s="814"/>
      <c r="J1018" s="814" t="str">
        <f>TRIM(SUBSTITUTE(CLEAN(Tableau11[[#This Row],[Auteur]]),CHAR(160),CHAR(32)))</f>
        <v>MaximeChattam</v>
      </c>
      <c r="K1018" s="801" t="str">
        <f>_xlfn.TEXTBEFORE(A1018,"")</f>
        <v/>
      </c>
      <c r="L1018" s="114"/>
      <c r="M1018" s="121" t="s">
        <v>26</v>
      </c>
      <c r="N1018" s="276" t="s">
        <v>22</v>
      </c>
      <c r="O1018" s="282" t="s">
        <v>30</v>
      </c>
      <c r="P1018" s="301" t="s">
        <v>2647</v>
      </c>
      <c r="Q1018" s="572" t="s">
        <v>47</v>
      </c>
      <c r="R1018" s="704" t="s">
        <v>2409</v>
      </c>
      <c r="S1018" s="389" t="s">
        <v>189</v>
      </c>
      <c r="T1018" s="115"/>
      <c r="U1018" s="292" t="s">
        <v>20</v>
      </c>
      <c r="V1018" s="114"/>
      <c r="W1018" s="114"/>
      <c r="X1018" s="114"/>
      <c r="Y1018" s="114"/>
      <c r="Z1018" s="114"/>
      <c r="AA1018" s="127"/>
      <c r="AB1018" s="124"/>
      <c r="AC1018" s="114"/>
      <c r="AD1018" s="114"/>
      <c r="AE1018" s="114"/>
      <c r="AF1018" s="114"/>
      <c r="AH1018" s="352"/>
      <c r="AI1018" s="115"/>
      <c r="AJ1018" s="115"/>
      <c r="AK1018" s="115"/>
      <c r="AM1018" s="643"/>
    </row>
    <row r="1019" spans="1:39" ht="16.350000000000001" customHeight="1" x14ac:dyDescent="0.15">
      <c r="A1019" s="283" t="s">
        <v>2081</v>
      </c>
      <c r="B1019" s="527" t="str">
        <f>IF(COUNTIF($A$2:A1019,A1019)&gt;1,"Doublon","")</f>
        <v>Doublon</v>
      </c>
      <c r="C1019" s="122"/>
      <c r="D1019" s="127" t="s">
        <v>549</v>
      </c>
      <c r="E1019" s="127"/>
      <c r="F1019" s="676" t="str">
        <f>MID(A1019,SEARCH("",A1019)+1,99)</f>
        <v>aximeChattam</v>
      </c>
      <c r="G1019" s="676"/>
      <c r="H1019" s="814" t="str">
        <f>SUBSTITUTE(A1019,CHAR(160),CHAR(32))</f>
        <v>MaximeChattam</v>
      </c>
      <c r="I1019" s="814"/>
      <c r="J1019" s="814" t="str">
        <f>TRIM(SUBSTITUTE(CLEAN(Tableau11[[#This Row],[Auteur]]),CHAR(160),CHAR(32)))</f>
        <v>MaximeChattam</v>
      </c>
      <c r="K1019" s="801" t="str">
        <f>_xlfn.TEXTBEFORE(A1019,"")</f>
        <v/>
      </c>
      <c r="L1019" s="114"/>
      <c r="M1019" s="119"/>
      <c r="N1019" s="279"/>
      <c r="O1019" s="282" t="s">
        <v>30</v>
      </c>
      <c r="P1019" s="122" t="s">
        <v>2648</v>
      </c>
      <c r="Q1019" s="572" t="s">
        <v>47</v>
      </c>
      <c r="R1019" s="704" t="s">
        <v>2409</v>
      </c>
      <c r="S1019" s="389" t="s">
        <v>189</v>
      </c>
      <c r="T1019" s="122"/>
      <c r="U1019" s="129"/>
      <c r="V1019" s="114"/>
      <c r="W1019" s="114"/>
      <c r="X1019" s="114"/>
      <c r="Y1019" s="114"/>
      <c r="Z1019" s="114"/>
      <c r="AA1019" s="127"/>
      <c r="AB1019" s="124"/>
      <c r="AC1019" s="114"/>
      <c r="AD1019" s="114"/>
      <c r="AE1019" s="114"/>
      <c r="AF1019" s="114"/>
      <c r="AH1019" s="352"/>
      <c r="AI1019" s="115"/>
      <c r="AJ1019" s="115"/>
      <c r="AK1019" s="122" t="s">
        <v>376</v>
      </c>
      <c r="AM1019" s="643"/>
    </row>
    <row r="1020" spans="1:39" ht="16.350000000000001" customHeight="1" x14ac:dyDescent="0.15">
      <c r="A1020" s="125" t="s">
        <v>1818</v>
      </c>
      <c r="C1020" s="115" t="s">
        <v>20</v>
      </c>
      <c r="F1020" s="676" t="str">
        <f>MID(A1020,SEARCH("",A1020)+1,99)</f>
        <v>aximeHoude</v>
      </c>
      <c r="G1020" s="676"/>
      <c r="H1020" s="814" t="str">
        <f>SUBSTITUTE(A1020,CHAR(160),CHAR(32))</f>
        <v>MaximeHoude</v>
      </c>
      <c r="I1020" s="814"/>
      <c r="J1020" s="814" t="str">
        <f>TRIM(SUBSTITUTE(CLEAN(Tableau11[[#This Row],[Auteur]]),CHAR(160),CHAR(32)))</f>
        <v>MaximeHoude</v>
      </c>
      <c r="K1020" s="125" t="str">
        <f>_xlfn.TEXTBEFORE(A1020,"")</f>
        <v/>
      </c>
      <c r="Q1020" s="572" t="s">
        <v>1806</v>
      </c>
      <c r="R1020" s="705" t="s">
        <v>1266</v>
      </c>
      <c r="S1020" s="398" t="s">
        <v>189</v>
      </c>
      <c r="AM1020" s="643"/>
    </row>
    <row r="1021" spans="1:39" ht="16.350000000000001" customHeight="1" x14ac:dyDescent="0.2">
      <c r="A1021" s="125" t="s">
        <v>1756</v>
      </c>
      <c r="D1021" s="624" t="str">
        <f>RIGHT(A1021,LEN(A1021)-SEARCH("",A1021))</f>
        <v>eganEAbboyt</v>
      </c>
      <c r="E1021" s="624"/>
      <c r="F1021" s="676" t="str">
        <f>MID(A1021,SEARCH("",A1021)+1,99)</f>
        <v>eganEAbboyt</v>
      </c>
      <c r="G1021" s="676"/>
      <c r="H1021" s="814" t="str">
        <f>SUBSTITUTE(A1021,CHAR(160),CHAR(32))</f>
        <v>MeganEAbboyt</v>
      </c>
      <c r="I1021" s="814"/>
      <c r="J1021" s="814" t="str">
        <f>TRIM(SUBSTITUTE(CLEAN(Tableau11[[#This Row],[Auteur]]),CHAR(160),CHAR(32)))</f>
        <v>MeganEAbboyt</v>
      </c>
      <c r="K1021" s="624" t="str">
        <f>_xlfn.TEXTBEFORE(A1021,"")</f>
        <v/>
      </c>
      <c r="M1021" s="119"/>
      <c r="O1021" s="118"/>
      <c r="Q1021" s="659" t="s">
        <v>1089</v>
      </c>
      <c r="R1021" s="707" t="s">
        <v>1060</v>
      </c>
      <c r="S1021" s="389" t="s">
        <v>189</v>
      </c>
      <c r="Z1021" s="281" t="s">
        <v>1060</v>
      </c>
      <c r="AM1021" s="643"/>
    </row>
    <row r="1022" spans="1:39" ht="16.350000000000001" customHeight="1" x14ac:dyDescent="0.15">
      <c r="A1022" s="615" t="s">
        <v>2819</v>
      </c>
      <c r="B1022" s="527" t="str">
        <f>IF(COUNTIF($A$2:A1022,A1022)&gt;1,"Doublon","")</f>
        <v/>
      </c>
      <c r="C1022" s="122" t="s">
        <v>20</v>
      </c>
      <c r="D1022" s="125" t="s">
        <v>326</v>
      </c>
      <c r="F1022" s="676" t="str">
        <f>MID(A1022,SEARCH("",A1022)+1,99)</f>
        <v>elbaEscobar</v>
      </c>
      <c r="G1022" s="676"/>
      <c r="H1022" s="814" t="str">
        <f>SUBSTITUTE(A1022,CHAR(160),CHAR(32))</f>
        <v>MelbaEscobar</v>
      </c>
      <c r="I1022" s="814"/>
      <c r="J1022" s="814" t="str">
        <f>TRIM(SUBSTITUTE(CLEAN(Tableau11[[#This Row],[Auteur]]),CHAR(160),CHAR(32)))</f>
        <v>MelbaEscobar</v>
      </c>
      <c r="K1022" s="125" t="str">
        <f>_xlfn.TEXTBEFORE(A1022,"")</f>
        <v/>
      </c>
      <c r="M1022" s="119"/>
      <c r="O1022" s="118"/>
      <c r="Q1022" s="574" t="s">
        <v>38</v>
      </c>
      <c r="R1022" s="704" t="s">
        <v>2409</v>
      </c>
      <c r="S1022" s="388" t="s">
        <v>25</v>
      </c>
      <c r="T1022" s="299"/>
      <c r="U1022" s="129"/>
      <c r="Z1022" s="125" t="s">
        <v>2464</v>
      </c>
      <c r="AA1022" s="125" t="s">
        <v>326</v>
      </c>
      <c r="AB1022" s="124"/>
      <c r="AM1022" s="643" t="s">
        <v>26</v>
      </c>
    </row>
    <row r="1023" spans="1:39" ht="16.350000000000001" customHeight="1" x14ac:dyDescent="0.15">
      <c r="A1023" s="287" t="s">
        <v>2819</v>
      </c>
      <c r="F1023" s="676" t="str">
        <f>MID(A1023,SEARCH("",A1023)+1,99)</f>
        <v>elbaEscobar</v>
      </c>
      <c r="G1023" s="676"/>
      <c r="H1023" s="814" t="str">
        <f>SUBSTITUTE(A1023,CHAR(160),CHAR(32))</f>
        <v>MelbaEscobar</v>
      </c>
      <c r="I1023" s="814"/>
      <c r="J1023" s="814" t="str">
        <f>TRIM(SUBSTITUTE(CLEAN(Tableau11[[#This Row],[Auteur]]),CHAR(160),CHAR(32)))</f>
        <v>MelbaEscobar</v>
      </c>
      <c r="K1023" s="125" t="str">
        <f>_xlfn.TEXTBEFORE(A1023,"")</f>
        <v/>
      </c>
      <c r="Q1023" s="666" t="s">
        <v>1117</v>
      </c>
      <c r="S1023" s="162" t="s">
        <v>25</v>
      </c>
      <c r="AM1023" s="643"/>
    </row>
    <row r="1024" spans="1:39" ht="16.350000000000001" customHeight="1" x14ac:dyDescent="0.15">
      <c r="A1024" s="379" t="s">
        <v>1364</v>
      </c>
      <c r="B1024" s="527" t="str">
        <f>IF(COUNTIF($A$2:A1024,A1024)&gt;1,"Doublon","")</f>
        <v/>
      </c>
      <c r="C1024" s="115"/>
      <c r="D1024" s="336" t="s">
        <v>555</v>
      </c>
      <c r="E1024" s="336"/>
      <c r="F1024" s="676" t="str">
        <f>MID(A1024,SEARCH("",A1024)+1,99)</f>
        <v>ichaelConnelly</v>
      </c>
      <c r="G1024" s="676"/>
      <c r="H1024" s="814" t="str">
        <f>SUBSTITUTE(A1024,CHAR(160),CHAR(32))</f>
        <v>MichaelConnelly</v>
      </c>
      <c r="I1024" s="814"/>
      <c r="J1024" s="814" t="str">
        <f>TRIM(SUBSTITUTE(CLEAN(Tableau11[[#This Row],[Auteur]]),CHAR(160),CHAR(32)))</f>
        <v>MichaelConnelly</v>
      </c>
      <c r="K1024" s="803" t="str">
        <f>_xlfn.TEXTBEFORE(A1024,"")</f>
        <v/>
      </c>
      <c r="L1024" s="114"/>
      <c r="M1024" s="119"/>
      <c r="N1024" s="276" t="s">
        <v>30</v>
      </c>
      <c r="O1024" s="118"/>
      <c r="P1024" s="133" t="s">
        <v>1365</v>
      </c>
      <c r="Q1024" s="572" t="s">
        <v>85</v>
      </c>
      <c r="R1024" s="704" t="s">
        <v>1266</v>
      </c>
      <c r="S1024" s="389" t="s">
        <v>189</v>
      </c>
      <c r="T1024" s="115"/>
      <c r="U1024" s="129"/>
      <c r="V1024" s="114"/>
      <c r="W1024" s="114"/>
      <c r="X1024" s="114"/>
      <c r="Y1024" s="114"/>
      <c r="Z1024" s="114"/>
      <c r="AA1024" s="336"/>
      <c r="AB1024" s="124"/>
      <c r="AC1024" s="114"/>
      <c r="AD1024" s="114"/>
      <c r="AE1024" s="114"/>
      <c r="AF1024" s="114"/>
      <c r="AH1024" s="352"/>
      <c r="AI1024" s="115"/>
      <c r="AJ1024" s="115"/>
      <c r="AK1024" s="115"/>
      <c r="AM1024" s="643"/>
    </row>
    <row r="1025" spans="1:39" ht="16.350000000000001" customHeight="1" x14ac:dyDescent="0.15">
      <c r="A1025" s="379" t="s">
        <v>1364</v>
      </c>
      <c r="B1025" s="527" t="str">
        <f>IF(COUNTIF($A$2:A1025,A1025)&gt;1,"Doublon","")</f>
        <v>Doublon</v>
      </c>
      <c r="C1025" s="115"/>
      <c r="D1025" s="336" t="s">
        <v>555</v>
      </c>
      <c r="E1025" s="336"/>
      <c r="F1025" s="676" t="str">
        <f>MID(A1025,SEARCH("",A1025)+1,99)</f>
        <v>ichaelConnelly</v>
      </c>
      <c r="G1025" s="676"/>
      <c r="H1025" s="814" t="str">
        <f>SUBSTITUTE(A1025,CHAR(160),CHAR(32))</f>
        <v>MichaelConnelly</v>
      </c>
      <c r="I1025" s="814"/>
      <c r="J1025" s="814" t="str">
        <f>TRIM(SUBSTITUTE(CLEAN(Tableau11[[#This Row],[Auteur]]),CHAR(160),CHAR(32)))</f>
        <v>MichaelConnelly</v>
      </c>
      <c r="K1025" s="803" t="str">
        <f>_xlfn.TEXTBEFORE(A1025,"")</f>
        <v/>
      </c>
      <c r="L1025" s="114"/>
      <c r="M1025" s="119"/>
      <c r="N1025" s="276" t="s">
        <v>30</v>
      </c>
      <c r="O1025" s="118"/>
      <c r="P1025" s="133" t="s">
        <v>1366</v>
      </c>
      <c r="Q1025" s="572" t="s">
        <v>85</v>
      </c>
      <c r="R1025" s="704" t="s">
        <v>1266</v>
      </c>
      <c r="S1025" s="389" t="s">
        <v>189</v>
      </c>
      <c r="T1025" s="115"/>
      <c r="U1025" s="129"/>
      <c r="V1025" s="114"/>
      <c r="W1025" s="114"/>
      <c r="X1025" s="114"/>
      <c r="Y1025" s="114"/>
      <c r="Z1025" s="114"/>
      <c r="AA1025" s="489"/>
      <c r="AB1025" s="124"/>
      <c r="AC1025" s="114"/>
      <c r="AD1025" s="114"/>
      <c r="AE1025" s="114"/>
      <c r="AF1025" s="114"/>
      <c r="AH1025" s="352"/>
      <c r="AI1025" s="115"/>
      <c r="AJ1025" s="115"/>
      <c r="AK1025" s="115"/>
      <c r="AM1025" s="643"/>
    </row>
    <row r="1026" spans="1:39" ht="16.350000000000001" customHeight="1" x14ac:dyDescent="0.15">
      <c r="A1026" s="379" t="s">
        <v>1364</v>
      </c>
      <c r="B1026" s="527" t="str">
        <f>IF(COUNTIF($A$2:A1026,A1026)&gt;1,"Doublon","")</f>
        <v>Doublon</v>
      </c>
      <c r="C1026" s="115"/>
      <c r="D1026" s="336" t="s">
        <v>555</v>
      </c>
      <c r="E1026" s="336"/>
      <c r="F1026" s="676" t="str">
        <f>MID(A1026,SEARCH("",A1026)+1,99)</f>
        <v>ichaelConnelly</v>
      </c>
      <c r="G1026" s="676"/>
      <c r="H1026" s="814" t="str">
        <f>SUBSTITUTE(A1026,CHAR(160),CHAR(32))</f>
        <v>MichaelConnelly</v>
      </c>
      <c r="I1026" s="814"/>
      <c r="J1026" s="814" t="str">
        <f>TRIM(SUBSTITUTE(CLEAN(Tableau11[[#This Row],[Auteur]]),CHAR(160),CHAR(32)))</f>
        <v>MichaelConnelly</v>
      </c>
      <c r="K1026" s="803" t="str">
        <f>_xlfn.TEXTBEFORE(A1026,"")</f>
        <v/>
      </c>
      <c r="L1026" s="114"/>
      <c r="M1026" s="119"/>
      <c r="N1026" s="276" t="s">
        <v>30</v>
      </c>
      <c r="O1026" s="118"/>
      <c r="P1026" s="133" t="s">
        <v>1367</v>
      </c>
      <c r="Q1026" s="572" t="s">
        <v>85</v>
      </c>
      <c r="R1026" s="704" t="s">
        <v>1266</v>
      </c>
      <c r="S1026" s="389" t="s">
        <v>189</v>
      </c>
      <c r="T1026" s="115"/>
      <c r="U1026" s="129"/>
      <c r="V1026" s="114"/>
      <c r="W1026" s="114"/>
      <c r="X1026" s="114"/>
      <c r="Y1026" s="114"/>
      <c r="Z1026" s="114"/>
      <c r="AA1026" s="489"/>
      <c r="AB1026" s="124"/>
      <c r="AC1026" s="114"/>
      <c r="AD1026" s="114"/>
      <c r="AE1026" s="114"/>
      <c r="AF1026" s="114"/>
      <c r="AH1026" s="352"/>
      <c r="AI1026" s="115"/>
      <c r="AJ1026" s="115"/>
      <c r="AK1026" s="115"/>
      <c r="AM1026" s="643"/>
    </row>
    <row r="1027" spans="1:39" ht="16.350000000000001" customHeight="1" x14ac:dyDescent="0.15">
      <c r="A1027" s="379" t="s">
        <v>1364</v>
      </c>
      <c r="B1027" s="527" t="str">
        <f>IF(COUNTIF($A$2:A1027,A1027)&gt;1,"Doublon","")</f>
        <v>Doublon</v>
      </c>
      <c r="C1027" s="115"/>
      <c r="D1027" s="336" t="s">
        <v>555</v>
      </c>
      <c r="E1027" s="336"/>
      <c r="F1027" s="676" t="str">
        <f>MID(A1027,SEARCH("",A1027)+1,99)</f>
        <v>ichaelConnelly</v>
      </c>
      <c r="G1027" s="676"/>
      <c r="H1027" s="814" t="str">
        <f>SUBSTITUTE(A1027,CHAR(160),CHAR(32))</f>
        <v>MichaelConnelly</v>
      </c>
      <c r="I1027" s="814"/>
      <c r="J1027" s="814" t="str">
        <f>TRIM(SUBSTITUTE(CLEAN(Tableau11[[#This Row],[Auteur]]),CHAR(160),CHAR(32)))</f>
        <v>MichaelConnelly</v>
      </c>
      <c r="K1027" s="803" t="str">
        <f>_xlfn.TEXTBEFORE(A1027,"")</f>
        <v/>
      </c>
      <c r="L1027" s="114"/>
      <c r="M1027" s="119"/>
      <c r="N1027" s="276" t="s">
        <v>30</v>
      </c>
      <c r="O1027" s="118"/>
      <c r="P1027" s="133" t="s">
        <v>1368</v>
      </c>
      <c r="Q1027" s="572" t="s">
        <v>85</v>
      </c>
      <c r="R1027" s="704" t="s">
        <v>1266</v>
      </c>
      <c r="S1027" s="389" t="s">
        <v>189</v>
      </c>
      <c r="T1027" s="115"/>
      <c r="U1027" s="129"/>
      <c r="V1027" s="114"/>
      <c r="W1027" s="114"/>
      <c r="X1027" s="114"/>
      <c r="Y1027" s="114"/>
      <c r="Z1027" s="114"/>
      <c r="AA1027" s="489"/>
      <c r="AB1027" s="124"/>
      <c r="AC1027" s="114"/>
      <c r="AD1027" s="114"/>
      <c r="AE1027" s="114"/>
      <c r="AF1027" s="114"/>
      <c r="AH1027" s="352"/>
      <c r="AI1027" s="115"/>
      <c r="AJ1027" s="115"/>
      <c r="AK1027" s="115"/>
      <c r="AM1027" s="643"/>
    </row>
    <row r="1028" spans="1:39" ht="16.350000000000001" customHeight="1" x14ac:dyDescent="0.15">
      <c r="A1028" s="379" t="s">
        <v>1364</v>
      </c>
      <c r="B1028" s="527" t="str">
        <f>IF(COUNTIF($A$2:A1028,A1028)&gt;1,"Doublon","")</f>
        <v>Doublon</v>
      </c>
      <c r="C1028" s="122" t="s">
        <v>20</v>
      </c>
      <c r="D1028" s="336" t="s">
        <v>555</v>
      </c>
      <c r="E1028" s="336"/>
      <c r="F1028" s="676" t="str">
        <f>MID(A1028,SEARCH("",A1028)+1,99)</f>
        <v>ichaelConnelly</v>
      </c>
      <c r="G1028" s="676"/>
      <c r="H1028" s="814" t="str">
        <f>SUBSTITUTE(A1028,CHAR(160),CHAR(32))</f>
        <v>MichaelConnelly</v>
      </c>
      <c r="I1028" s="814"/>
      <c r="J1028" s="814" t="str">
        <f>TRIM(SUBSTITUTE(CLEAN(Tableau11[[#This Row],[Auteur]]),CHAR(160),CHAR(32)))</f>
        <v>MichaelConnelly</v>
      </c>
      <c r="K1028" s="803" t="str">
        <f>_xlfn.TEXTBEFORE(A1028,"")</f>
        <v/>
      </c>
      <c r="L1028" s="114"/>
      <c r="M1028" s="119"/>
      <c r="N1028" s="276" t="s">
        <v>30</v>
      </c>
      <c r="O1028" s="118"/>
      <c r="P1028" s="393" t="s">
        <v>1369</v>
      </c>
      <c r="Q1028" s="572" t="s">
        <v>85</v>
      </c>
      <c r="R1028" s="704" t="s">
        <v>1266</v>
      </c>
      <c r="S1028" s="389" t="s">
        <v>189</v>
      </c>
      <c r="T1028" s="115"/>
      <c r="U1028" s="129"/>
      <c r="V1028" s="114"/>
      <c r="W1028" s="114"/>
      <c r="X1028" s="114"/>
      <c r="Y1028" s="114"/>
      <c r="Z1028" s="379"/>
      <c r="AA1028" s="336" t="s">
        <v>555</v>
      </c>
      <c r="AB1028" s="124"/>
      <c r="AC1028" s="114"/>
      <c r="AD1028" s="114"/>
      <c r="AE1028" s="114"/>
      <c r="AF1028" s="114"/>
      <c r="AH1028" s="352"/>
      <c r="AI1028" s="115"/>
      <c r="AJ1028" s="115"/>
      <c r="AK1028" s="115"/>
      <c r="AM1028" s="643"/>
    </row>
    <row r="1029" spans="1:39" ht="16.350000000000001" customHeight="1" x14ac:dyDescent="0.15">
      <c r="A1029" s="379" t="s">
        <v>1364</v>
      </c>
      <c r="B1029" s="527" t="str">
        <f>IF(COUNTIF($A$2:A1029,A1029)&gt;1,"Doublon","")</f>
        <v>Doublon</v>
      </c>
      <c r="C1029" s="115"/>
      <c r="D1029" s="127" t="s">
        <v>555</v>
      </c>
      <c r="E1029" s="127"/>
      <c r="F1029" s="676" t="str">
        <f>MID(A1029,SEARCH("",A1029)+1,99)</f>
        <v>ichaelConnelly</v>
      </c>
      <c r="G1029" s="676"/>
      <c r="H1029" s="814" t="str">
        <f>SUBSTITUTE(A1029,CHAR(160),CHAR(32))</f>
        <v>MichaelConnelly</v>
      </c>
      <c r="I1029" s="814"/>
      <c r="J1029" s="814" t="str">
        <f>TRIM(SUBSTITUTE(CLEAN(Tableau11[[#This Row],[Auteur]]),CHAR(160),CHAR(32)))</f>
        <v>MichaelConnelly</v>
      </c>
      <c r="K1029" s="801" t="str">
        <f>_xlfn.TEXTBEFORE(A1029,"")</f>
        <v/>
      </c>
      <c r="L1029" s="114" t="s">
        <v>745</v>
      </c>
      <c r="M1029" s="119"/>
      <c r="N1029" s="279" t="s">
        <v>22</v>
      </c>
      <c r="O1029" s="118"/>
      <c r="P1029" s="133" t="s">
        <v>1564</v>
      </c>
      <c r="Q1029" s="572" t="s">
        <v>74</v>
      </c>
      <c r="R1029" s="704" t="s">
        <v>1266</v>
      </c>
      <c r="S1029" s="389" t="s">
        <v>189</v>
      </c>
      <c r="T1029" s="115"/>
      <c r="U1029" s="129"/>
      <c r="V1029" s="114"/>
      <c r="W1029" s="114"/>
      <c r="X1029" s="114"/>
      <c r="Y1029" s="114"/>
      <c r="Z1029" s="114"/>
      <c r="AA1029" s="127"/>
      <c r="AB1029" s="124"/>
      <c r="AC1029" s="114"/>
      <c r="AD1029" s="114"/>
      <c r="AE1029" s="114"/>
      <c r="AF1029" s="114"/>
      <c r="AH1029" s="352"/>
      <c r="AI1029" s="115"/>
      <c r="AJ1029" s="115"/>
      <c r="AK1029" s="115"/>
      <c r="AM1029" s="643"/>
    </row>
    <row r="1030" spans="1:39" ht="16.350000000000001" customHeight="1" x14ac:dyDescent="0.15">
      <c r="A1030" s="379" t="s">
        <v>1364</v>
      </c>
      <c r="B1030" s="527" t="str">
        <f>IF(COUNTIF($A$2:A1030,A1030)&gt;1,"Doublon","")</f>
        <v>Doublon</v>
      </c>
      <c r="C1030" s="115"/>
      <c r="D1030" s="336" t="s">
        <v>555</v>
      </c>
      <c r="E1030" s="336"/>
      <c r="F1030" s="676" t="str">
        <f>MID(A1030,SEARCH("",A1030)+1,99)</f>
        <v>ichaelConnelly</v>
      </c>
      <c r="G1030" s="676"/>
      <c r="H1030" s="814" t="str">
        <f>SUBSTITUTE(A1030,CHAR(160),CHAR(32))</f>
        <v>MichaelConnelly</v>
      </c>
      <c r="I1030" s="814"/>
      <c r="J1030" s="814" t="str">
        <f>TRIM(SUBSTITUTE(CLEAN(Tableau11[[#This Row],[Auteur]]),CHAR(160),CHAR(32)))</f>
        <v>MichaelConnelly</v>
      </c>
      <c r="K1030" s="803" t="str">
        <f>_xlfn.TEXTBEFORE(A1030,"")</f>
        <v/>
      </c>
      <c r="L1030" s="114"/>
      <c r="M1030" s="119"/>
      <c r="N1030" s="276" t="s">
        <v>30</v>
      </c>
      <c r="O1030" s="118"/>
      <c r="P1030" s="393" t="s">
        <v>556</v>
      </c>
      <c r="Q1030" s="572" t="s">
        <v>74</v>
      </c>
      <c r="R1030" s="704" t="s">
        <v>1266</v>
      </c>
      <c r="S1030" s="389" t="s">
        <v>189</v>
      </c>
      <c r="T1030" s="115"/>
      <c r="U1030" s="129"/>
      <c r="V1030" s="114"/>
      <c r="W1030" s="114"/>
      <c r="X1030" s="114"/>
      <c r="Y1030" s="114"/>
      <c r="Z1030" s="114"/>
      <c r="AA1030" s="489"/>
      <c r="AB1030" s="124"/>
      <c r="AC1030" s="114"/>
      <c r="AD1030" s="114"/>
      <c r="AE1030" s="114"/>
      <c r="AF1030" s="114"/>
      <c r="AH1030" s="352"/>
      <c r="AI1030" s="115"/>
      <c r="AJ1030" s="115"/>
      <c r="AK1030" s="115"/>
      <c r="AM1030" s="643"/>
    </row>
    <row r="1031" spans="1:39" ht="16.350000000000001" customHeight="1" x14ac:dyDescent="0.15">
      <c r="A1031" s="379" t="s">
        <v>1364</v>
      </c>
      <c r="B1031" s="527" t="str">
        <f>IF(COUNTIF($A$2:A1031,A1031)&gt;1,"Doublon","")</f>
        <v>Doublon</v>
      </c>
      <c r="C1031" s="115"/>
      <c r="D1031" s="336" t="s">
        <v>555</v>
      </c>
      <c r="E1031" s="336"/>
      <c r="F1031" s="676" t="str">
        <f>MID(A1031,SEARCH("",A1031)+1,99)</f>
        <v>ichaelConnelly</v>
      </c>
      <c r="G1031" s="676"/>
      <c r="H1031" s="814" t="str">
        <f>SUBSTITUTE(A1031,CHAR(160),CHAR(32))</f>
        <v>MichaelConnelly</v>
      </c>
      <c r="I1031" s="814"/>
      <c r="J1031" s="814" t="str">
        <f>TRIM(SUBSTITUTE(CLEAN(Tableau11[[#This Row],[Auteur]]),CHAR(160),CHAR(32)))</f>
        <v>MichaelConnelly</v>
      </c>
      <c r="K1031" s="803" t="str">
        <f>_xlfn.TEXTBEFORE(A1031,"")</f>
        <v/>
      </c>
      <c r="L1031" s="114"/>
      <c r="M1031" s="119"/>
      <c r="N1031" s="276" t="s">
        <v>30</v>
      </c>
      <c r="O1031" s="118"/>
      <c r="P1031" s="393" t="s">
        <v>1565</v>
      </c>
      <c r="Q1031" s="572" t="s">
        <v>74</v>
      </c>
      <c r="R1031" s="704" t="s">
        <v>1266</v>
      </c>
      <c r="S1031" s="389" t="s">
        <v>189</v>
      </c>
      <c r="T1031" s="115"/>
      <c r="U1031" s="129"/>
      <c r="V1031" s="114"/>
      <c r="W1031" s="114"/>
      <c r="X1031" s="114"/>
      <c r="Y1031" s="114"/>
      <c r="Z1031" s="114"/>
      <c r="AA1031" s="489"/>
      <c r="AB1031" s="124"/>
      <c r="AC1031" s="114"/>
      <c r="AD1031" s="114"/>
      <c r="AE1031" s="114"/>
      <c r="AF1031" s="114"/>
      <c r="AH1031" s="352"/>
      <c r="AI1031" s="115"/>
      <c r="AJ1031" s="115"/>
      <c r="AK1031" s="115"/>
      <c r="AM1031" s="643"/>
    </row>
    <row r="1032" spans="1:39" ht="16.350000000000001" customHeight="1" x14ac:dyDescent="0.15">
      <c r="A1032" s="379" t="s">
        <v>1364</v>
      </c>
      <c r="B1032" s="527" t="str">
        <f>IF(COUNTIF($A$2:A1032,A1032)&gt;1,"Doublon","")</f>
        <v>Doublon</v>
      </c>
      <c r="C1032" s="115"/>
      <c r="D1032" s="336" t="s">
        <v>555</v>
      </c>
      <c r="E1032" s="336"/>
      <c r="F1032" s="676" t="str">
        <f>MID(A1032,SEARCH("",A1032)+1,99)</f>
        <v>ichaelConnelly</v>
      </c>
      <c r="G1032" s="676"/>
      <c r="H1032" s="814" t="str">
        <f>SUBSTITUTE(A1032,CHAR(160),CHAR(32))</f>
        <v>MichaelConnelly</v>
      </c>
      <c r="I1032" s="814"/>
      <c r="J1032" s="814" t="str">
        <f>TRIM(SUBSTITUTE(CLEAN(Tableau11[[#This Row],[Auteur]]),CHAR(160),CHAR(32)))</f>
        <v>MichaelConnelly</v>
      </c>
      <c r="K1032" s="803" t="str">
        <f>_xlfn.TEXTBEFORE(A1032,"")</f>
        <v/>
      </c>
      <c r="L1032" s="114"/>
      <c r="M1032" s="119"/>
      <c r="N1032" s="276" t="s">
        <v>30</v>
      </c>
      <c r="O1032" s="118"/>
      <c r="P1032" s="133" t="s">
        <v>1566</v>
      </c>
      <c r="Q1032" s="572" t="s">
        <v>74</v>
      </c>
      <c r="R1032" s="704" t="s">
        <v>1266</v>
      </c>
      <c r="S1032" s="389" t="s">
        <v>189</v>
      </c>
      <c r="T1032" s="115"/>
      <c r="U1032" s="129"/>
      <c r="V1032" s="114"/>
      <c r="W1032" s="114"/>
      <c r="X1032" s="114"/>
      <c r="Y1032" s="114"/>
      <c r="Z1032" s="114"/>
      <c r="AA1032" s="489"/>
      <c r="AB1032" s="124"/>
      <c r="AC1032" s="114"/>
      <c r="AD1032" s="114"/>
      <c r="AE1032" s="114"/>
      <c r="AF1032" s="114"/>
      <c r="AH1032" s="352"/>
      <c r="AI1032" s="115"/>
      <c r="AJ1032" s="115"/>
      <c r="AK1032" s="115"/>
      <c r="AM1032" s="643"/>
    </row>
    <row r="1033" spans="1:39" ht="16.350000000000001" customHeight="1" x14ac:dyDescent="0.15">
      <c r="A1033" s="379" t="s">
        <v>1364</v>
      </c>
      <c r="B1033" s="527" t="str">
        <f>IF(COUNTIF($A$2:A1033,A1033)&gt;1,"Doublon","")</f>
        <v>Doublon</v>
      </c>
      <c r="C1033" s="115"/>
      <c r="D1033" s="336" t="s">
        <v>555</v>
      </c>
      <c r="E1033" s="336"/>
      <c r="F1033" s="676" t="str">
        <f>MID(A1033,SEARCH("",A1033)+1,99)</f>
        <v>ichaelConnelly</v>
      </c>
      <c r="G1033" s="676"/>
      <c r="H1033" s="814" t="str">
        <f>SUBSTITUTE(A1033,CHAR(160),CHAR(32))</f>
        <v>MichaelConnelly</v>
      </c>
      <c r="I1033" s="814"/>
      <c r="J1033" s="814" t="str">
        <f>TRIM(SUBSTITUTE(CLEAN(Tableau11[[#This Row],[Auteur]]),CHAR(160),CHAR(32)))</f>
        <v>MichaelConnelly</v>
      </c>
      <c r="K1033" s="803" t="str">
        <f>_xlfn.TEXTBEFORE(A1033,"")</f>
        <v/>
      </c>
      <c r="L1033" s="114"/>
      <c r="M1033" s="119"/>
      <c r="N1033" s="276" t="s">
        <v>22</v>
      </c>
      <c r="O1033" s="118"/>
      <c r="P1033" s="133" t="s">
        <v>1567</v>
      </c>
      <c r="Q1033" s="572" t="s">
        <v>74</v>
      </c>
      <c r="R1033" s="704" t="s">
        <v>1266</v>
      </c>
      <c r="S1033" s="389" t="s">
        <v>189</v>
      </c>
      <c r="T1033" s="115"/>
      <c r="U1033" s="129"/>
      <c r="V1033" s="114"/>
      <c r="W1033" s="114"/>
      <c r="X1033" s="114"/>
      <c r="Y1033" s="114"/>
      <c r="Z1033" s="114"/>
      <c r="AA1033" s="489"/>
      <c r="AB1033" s="124"/>
      <c r="AC1033" s="114"/>
      <c r="AD1033" s="114"/>
      <c r="AE1033" s="114"/>
      <c r="AF1033" s="114"/>
      <c r="AH1033" s="352"/>
      <c r="AI1033" s="115"/>
      <c r="AJ1033" s="115"/>
      <c r="AK1033" s="115"/>
      <c r="AM1033" s="643"/>
    </row>
    <row r="1034" spans="1:39" ht="16.350000000000001" customHeight="1" x14ac:dyDescent="0.15">
      <c r="A1034" s="379" t="s">
        <v>1364</v>
      </c>
      <c r="B1034" s="527" t="str">
        <f>IF(COUNTIF($A$2:A1034,A1034)&gt;1,"Doublon","")</f>
        <v>Doublon</v>
      </c>
      <c r="C1034" s="115"/>
      <c r="D1034" s="336" t="s">
        <v>555</v>
      </c>
      <c r="E1034" s="336"/>
      <c r="F1034" s="676" t="str">
        <f>MID(A1034,SEARCH("",A1034)+1,99)</f>
        <v>ichaelConnelly</v>
      </c>
      <c r="G1034" s="676"/>
      <c r="H1034" s="814" t="str">
        <f>SUBSTITUTE(A1034,CHAR(160),CHAR(32))</f>
        <v>MichaelConnelly</v>
      </c>
      <c r="I1034" s="814"/>
      <c r="J1034" s="814" t="str">
        <f>TRIM(SUBSTITUTE(CLEAN(Tableau11[[#This Row],[Auteur]]),CHAR(160),CHAR(32)))</f>
        <v>MichaelConnelly</v>
      </c>
      <c r="K1034" s="803" t="str">
        <f>_xlfn.TEXTBEFORE(A1034,"")</f>
        <v/>
      </c>
      <c r="L1034" s="278"/>
      <c r="M1034" s="119"/>
      <c r="N1034" s="298"/>
      <c r="O1034" s="282" t="s">
        <v>30</v>
      </c>
      <c r="P1034" s="122" t="s">
        <v>1568</v>
      </c>
      <c r="Q1034" s="572" t="s">
        <v>74</v>
      </c>
      <c r="R1034" s="704" t="s">
        <v>1266</v>
      </c>
      <c r="S1034" s="389" t="s">
        <v>189</v>
      </c>
      <c r="T1034" s="115"/>
      <c r="U1034" s="129"/>
      <c r="V1034" s="114"/>
      <c r="W1034" s="114"/>
      <c r="X1034" s="114"/>
      <c r="Y1034" s="116" t="s">
        <v>30</v>
      </c>
      <c r="Z1034" s="114"/>
      <c r="AA1034" s="489"/>
      <c r="AB1034" s="124"/>
      <c r="AC1034" s="114"/>
      <c r="AD1034" s="114"/>
      <c r="AE1034" s="114"/>
      <c r="AF1034" s="114"/>
      <c r="AH1034" s="352"/>
      <c r="AI1034" s="115"/>
      <c r="AJ1034" s="115"/>
      <c r="AK1034" s="115"/>
      <c r="AM1034" s="643"/>
    </row>
    <row r="1035" spans="1:39" ht="16.350000000000001" customHeight="1" x14ac:dyDescent="0.15">
      <c r="A1035" s="379" t="s">
        <v>1364</v>
      </c>
      <c r="B1035" s="527" t="str">
        <f>IF(COUNTIF($A$2:A1035,A1035)&gt;1,"Doublon","")</f>
        <v>Doublon</v>
      </c>
      <c r="C1035" s="115"/>
      <c r="D1035" s="336" t="s">
        <v>555</v>
      </c>
      <c r="E1035" s="336"/>
      <c r="F1035" s="676" t="str">
        <f>MID(A1035,SEARCH("",A1035)+1,99)</f>
        <v>ichaelConnelly</v>
      </c>
      <c r="G1035" s="676"/>
      <c r="H1035" s="814" t="str">
        <f>SUBSTITUTE(A1035,CHAR(160),CHAR(32))</f>
        <v>MichaelConnelly</v>
      </c>
      <c r="I1035" s="814"/>
      <c r="J1035" s="814" t="str">
        <f>TRIM(SUBSTITUTE(CLEAN(Tableau11[[#This Row],[Auteur]]),CHAR(160),CHAR(32)))</f>
        <v>MichaelConnelly</v>
      </c>
      <c r="K1035" s="803" t="str">
        <f>_xlfn.TEXTBEFORE(A1035,"")</f>
        <v/>
      </c>
      <c r="L1035" s="114"/>
      <c r="M1035" s="119"/>
      <c r="N1035" s="279"/>
      <c r="O1035" s="282" t="s">
        <v>30</v>
      </c>
      <c r="P1035" s="122" t="s">
        <v>1569</v>
      </c>
      <c r="Q1035" s="572" t="s">
        <v>74</v>
      </c>
      <c r="R1035" s="704" t="s">
        <v>1266</v>
      </c>
      <c r="S1035" s="389" t="s">
        <v>189</v>
      </c>
      <c r="T1035" s="115"/>
      <c r="U1035" s="129"/>
      <c r="V1035" s="114"/>
      <c r="W1035" s="114"/>
      <c r="X1035" s="114"/>
      <c r="Y1035" s="114"/>
      <c r="Z1035" s="114"/>
      <c r="AA1035" s="489"/>
      <c r="AB1035" s="124"/>
      <c r="AC1035" s="114"/>
      <c r="AD1035" s="114"/>
      <c r="AE1035" s="114"/>
      <c r="AF1035" s="114"/>
      <c r="AH1035" s="352"/>
      <c r="AI1035" s="115"/>
      <c r="AJ1035" s="115"/>
      <c r="AK1035" s="115"/>
      <c r="AM1035" s="643"/>
    </row>
    <row r="1036" spans="1:39" ht="16.350000000000001" customHeight="1" x14ac:dyDescent="0.15">
      <c r="A1036" s="379" t="s">
        <v>1364</v>
      </c>
      <c r="B1036" s="527" t="str">
        <f>IF(COUNTIF($A$2:A1036,A1036)&gt;1,"Doublon","")</f>
        <v>Doublon</v>
      </c>
      <c r="C1036" s="115"/>
      <c r="D1036" s="336" t="s">
        <v>555</v>
      </c>
      <c r="E1036" s="336"/>
      <c r="F1036" s="676" t="str">
        <f>MID(A1036,SEARCH("",A1036)+1,99)</f>
        <v>ichaelConnelly</v>
      </c>
      <c r="G1036" s="676"/>
      <c r="H1036" s="814" t="str">
        <f>SUBSTITUTE(A1036,CHAR(160),CHAR(32))</f>
        <v>MichaelConnelly</v>
      </c>
      <c r="I1036" s="814"/>
      <c r="J1036" s="814" t="str">
        <f>TRIM(SUBSTITUTE(CLEAN(Tableau11[[#This Row],[Auteur]]),CHAR(160),CHAR(32)))</f>
        <v>MichaelConnelly</v>
      </c>
      <c r="K1036" s="803" t="str">
        <f>_xlfn.TEXTBEFORE(A1036,"")</f>
        <v/>
      </c>
      <c r="L1036" s="114"/>
      <c r="M1036" s="300" t="s">
        <v>26</v>
      </c>
      <c r="N1036" s="441"/>
      <c r="O1036" s="282" t="s">
        <v>30</v>
      </c>
      <c r="P1036" s="368" t="s">
        <v>1570</v>
      </c>
      <c r="Q1036" s="572" t="s">
        <v>74</v>
      </c>
      <c r="R1036" s="704" t="s">
        <v>1266</v>
      </c>
      <c r="S1036" s="389" t="s">
        <v>189</v>
      </c>
      <c r="T1036" s="115"/>
      <c r="U1036" s="292" t="s">
        <v>20</v>
      </c>
      <c r="V1036" s="114"/>
      <c r="W1036" s="114"/>
      <c r="X1036" s="114"/>
      <c r="Y1036" s="114"/>
      <c r="Z1036" s="114"/>
      <c r="AA1036" s="489"/>
      <c r="AB1036" s="124"/>
      <c r="AC1036" s="114"/>
      <c r="AD1036" s="114"/>
      <c r="AE1036" s="114"/>
      <c r="AF1036" s="114"/>
      <c r="AH1036" s="352"/>
      <c r="AI1036" s="115"/>
      <c r="AJ1036" s="115"/>
      <c r="AK1036" s="115"/>
      <c r="AM1036" s="643"/>
    </row>
    <row r="1037" spans="1:39" ht="16.350000000000001" customHeight="1" x14ac:dyDescent="0.15">
      <c r="A1037" s="379" t="s">
        <v>1364</v>
      </c>
      <c r="B1037" s="527" t="str">
        <f>IF(COUNTIF($A$2:A1037,A1037)&gt;1,"Doublon","")</f>
        <v>Doublon</v>
      </c>
      <c r="C1037" s="115"/>
      <c r="D1037" s="336" t="s">
        <v>555</v>
      </c>
      <c r="E1037" s="336"/>
      <c r="F1037" s="676" t="str">
        <f>MID(A1037,SEARCH("",A1037)+1,99)</f>
        <v>ichaelConnelly</v>
      </c>
      <c r="G1037" s="676"/>
      <c r="H1037" s="814" t="str">
        <f>SUBSTITUTE(A1037,CHAR(160),CHAR(32))</f>
        <v>MichaelConnelly</v>
      </c>
      <c r="I1037" s="814"/>
      <c r="J1037" s="814" t="str">
        <f>TRIM(SUBSTITUTE(CLEAN(Tableau11[[#This Row],[Auteur]]),CHAR(160),CHAR(32)))</f>
        <v>MichaelConnelly</v>
      </c>
      <c r="K1037" s="803" t="str">
        <f>_xlfn.TEXTBEFORE(A1037,"")</f>
        <v/>
      </c>
      <c r="L1037" s="114"/>
      <c r="M1037" s="119"/>
      <c r="N1037" s="279"/>
      <c r="O1037" s="282" t="s">
        <v>30</v>
      </c>
      <c r="P1037" s="122" t="s">
        <v>1571</v>
      </c>
      <c r="Q1037" s="572" t="s">
        <v>74</v>
      </c>
      <c r="R1037" s="704" t="s">
        <v>1266</v>
      </c>
      <c r="S1037" s="389" t="s">
        <v>189</v>
      </c>
      <c r="T1037" s="115"/>
      <c r="U1037" s="129"/>
      <c r="V1037" s="114"/>
      <c r="W1037" s="114"/>
      <c r="X1037" s="114"/>
      <c r="Y1037" s="114"/>
      <c r="Z1037" s="114"/>
      <c r="AA1037" s="489"/>
      <c r="AB1037" s="124"/>
      <c r="AC1037" s="114"/>
      <c r="AD1037" s="114"/>
      <c r="AE1037" s="114"/>
      <c r="AF1037" s="114"/>
      <c r="AH1037" s="352"/>
      <c r="AI1037" s="115"/>
      <c r="AJ1037" s="115"/>
      <c r="AK1037" s="115"/>
      <c r="AM1037" s="643"/>
    </row>
    <row r="1038" spans="1:39" ht="16.350000000000001" customHeight="1" x14ac:dyDescent="0.15">
      <c r="A1038" s="379" t="s">
        <v>1364</v>
      </c>
      <c r="B1038" s="527" t="str">
        <f>IF(COUNTIF($A$2:A1038,A1038)&gt;1,"Doublon","")</f>
        <v>Doublon</v>
      </c>
      <c r="C1038" s="115"/>
      <c r="D1038" s="127" t="s">
        <v>555</v>
      </c>
      <c r="E1038" s="127"/>
      <c r="F1038" s="676" t="str">
        <f>MID(A1038,SEARCH("",A1038)+1,99)</f>
        <v>ichaelConnelly</v>
      </c>
      <c r="G1038" s="676"/>
      <c r="H1038" s="814" t="str">
        <f>SUBSTITUTE(A1038,CHAR(160),CHAR(32))</f>
        <v>MichaelConnelly</v>
      </c>
      <c r="I1038" s="814"/>
      <c r="J1038" s="814" t="str">
        <f>TRIM(SUBSTITUTE(CLEAN(Tableau11[[#This Row],[Auteur]]),CHAR(160),CHAR(32)))</f>
        <v>MichaelConnelly</v>
      </c>
      <c r="K1038" s="801" t="str">
        <f>_xlfn.TEXTBEFORE(A1038,"")</f>
        <v/>
      </c>
      <c r="L1038" s="114"/>
      <c r="M1038" s="119"/>
      <c r="N1038" s="279"/>
      <c r="O1038" s="118"/>
      <c r="P1038" s="133" t="s">
        <v>1572</v>
      </c>
      <c r="Q1038" s="572" t="s">
        <v>74</v>
      </c>
      <c r="R1038" s="704" t="s">
        <v>1266</v>
      </c>
      <c r="S1038" s="389" t="s">
        <v>189</v>
      </c>
      <c r="T1038" s="115"/>
      <c r="U1038" s="129"/>
      <c r="V1038" s="114"/>
      <c r="W1038" s="114"/>
      <c r="X1038" s="114"/>
      <c r="Y1038" s="114"/>
      <c r="Z1038" s="114"/>
      <c r="AA1038" s="127"/>
      <c r="AB1038" s="124"/>
      <c r="AC1038" s="114"/>
      <c r="AD1038" s="114"/>
      <c r="AE1038" s="114"/>
      <c r="AF1038" s="114"/>
      <c r="AH1038" s="352"/>
      <c r="AI1038" s="115"/>
      <c r="AJ1038" s="115"/>
      <c r="AK1038" s="115"/>
      <c r="AM1038" s="643"/>
    </row>
    <row r="1039" spans="1:39" ht="16.350000000000001" customHeight="1" x14ac:dyDescent="0.15">
      <c r="A1039" s="379" t="s">
        <v>1364</v>
      </c>
      <c r="B1039" s="527" t="str">
        <f>IF(COUNTIF($A$2:A1039,A1039)&gt;1,"Doublon","")</f>
        <v>Doublon</v>
      </c>
      <c r="C1039" s="115"/>
      <c r="D1039" s="336" t="s">
        <v>555</v>
      </c>
      <c r="E1039" s="336"/>
      <c r="F1039" s="676" t="str">
        <f>MID(A1039,SEARCH("",A1039)+1,99)</f>
        <v>ichaelConnelly</v>
      </c>
      <c r="G1039" s="676"/>
      <c r="H1039" s="814" t="str">
        <f>SUBSTITUTE(A1039,CHAR(160),CHAR(32))</f>
        <v>MichaelConnelly</v>
      </c>
      <c r="I1039" s="814"/>
      <c r="J1039" s="814" t="str">
        <f>TRIM(SUBSTITUTE(CLEAN(Tableau11[[#This Row],[Auteur]]),CHAR(160),CHAR(32)))</f>
        <v>MichaelConnelly</v>
      </c>
      <c r="K1039" s="803" t="str">
        <f>_xlfn.TEXTBEFORE(A1039,"")</f>
        <v/>
      </c>
      <c r="L1039" s="114"/>
      <c r="M1039" s="119"/>
      <c r="N1039" s="279"/>
      <c r="O1039" s="118"/>
      <c r="P1039" s="133" t="s">
        <v>1573</v>
      </c>
      <c r="Q1039" s="572" t="s">
        <v>74</v>
      </c>
      <c r="R1039" s="704" t="s">
        <v>1266</v>
      </c>
      <c r="S1039" s="389" t="s">
        <v>189</v>
      </c>
      <c r="T1039" s="115"/>
      <c r="U1039" s="129"/>
      <c r="V1039" s="114"/>
      <c r="W1039" s="114"/>
      <c r="X1039" s="114"/>
      <c r="Y1039" s="114"/>
      <c r="Z1039" s="114"/>
      <c r="AA1039" s="489"/>
      <c r="AB1039" s="124"/>
      <c r="AC1039" s="114"/>
      <c r="AD1039" s="114"/>
      <c r="AE1039" s="114"/>
      <c r="AF1039" s="114"/>
      <c r="AH1039" s="352"/>
      <c r="AI1039" s="115"/>
      <c r="AJ1039" s="115"/>
      <c r="AK1039" s="115"/>
      <c r="AM1039" s="643"/>
    </row>
    <row r="1040" spans="1:39" ht="16.350000000000001" customHeight="1" x14ac:dyDescent="0.15">
      <c r="A1040" s="379" t="s">
        <v>1364</v>
      </c>
      <c r="B1040" s="527" t="str">
        <f>IF(COUNTIF($A$2:A1040,A1040)&gt;1,"Doublon","")</f>
        <v>Doublon</v>
      </c>
      <c r="C1040" s="115"/>
      <c r="D1040" s="336" t="s">
        <v>555</v>
      </c>
      <c r="E1040" s="336"/>
      <c r="F1040" s="676" t="str">
        <f>MID(A1040,SEARCH("",A1040)+1,99)</f>
        <v>ichaelConnelly</v>
      </c>
      <c r="G1040" s="676"/>
      <c r="H1040" s="814" t="str">
        <f>SUBSTITUTE(A1040,CHAR(160),CHAR(32))</f>
        <v>MichaelConnelly</v>
      </c>
      <c r="I1040" s="814"/>
      <c r="J1040" s="814" t="str">
        <f>TRIM(SUBSTITUTE(CLEAN(Tableau11[[#This Row],[Auteur]]),CHAR(160),CHAR(32)))</f>
        <v>MichaelConnelly</v>
      </c>
      <c r="K1040" s="803" t="str">
        <f>_xlfn.TEXTBEFORE(A1040,"")</f>
        <v/>
      </c>
      <c r="L1040" s="114"/>
      <c r="M1040" s="119"/>
      <c r="N1040" s="279"/>
      <c r="O1040" s="118"/>
      <c r="P1040" s="133" t="s">
        <v>1574</v>
      </c>
      <c r="Q1040" s="572" t="s">
        <v>74</v>
      </c>
      <c r="R1040" s="704" t="s">
        <v>1266</v>
      </c>
      <c r="S1040" s="389" t="s">
        <v>189</v>
      </c>
      <c r="T1040" s="115"/>
      <c r="U1040" s="129"/>
      <c r="V1040" s="114"/>
      <c r="W1040" s="114"/>
      <c r="X1040" s="114"/>
      <c r="Y1040" s="114"/>
      <c r="Z1040" s="114"/>
      <c r="AA1040" s="489"/>
      <c r="AB1040" s="124"/>
      <c r="AC1040" s="114"/>
      <c r="AD1040" s="114"/>
      <c r="AE1040" s="114"/>
      <c r="AF1040" s="114"/>
      <c r="AH1040" s="352"/>
      <c r="AI1040" s="115"/>
      <c r="AJ1040" s="115"/>
      <c r="AK1040" s="115"/>
      <c r="AM1040" s="643"/>
    </row>
    <row r="1041" spans="1:39" ht="16.350000000000001" customHeight="1" x14ac:dyDescent="0.15">
      <c r="A1041" s="680" t="s">
        <v>1364</v>
      </c>
      <c r="B1041" s="527" t="str">
        <f>IF(COUNTIF($A$2:A1041,A1041)&gt;1,"Doublon","")</f>
        <v>Doublon</v>
      </c>
      <c r="C1041" s="122" t="s">
        <v>20</v>
      </c>
      <c r="D1041" s="127" t="s">
        <v>487</v>
      </c>
      <c r="E1041" s="127"/>
      <c r="F1041" s="676" t="str">
        <f>MID(A1041,SEARCH("",A1041)+1,99)</f>
        <v>ichaelConnelly</v>
      </c>
      <c r="G1041" s="676"/>
      <c r="H1041" s="814" t="str">
        <f>SUBSTITUTE(A1041,CHAR(160),CHAR(32))</f>
        <v>MichaelConnelly</v>
      </c>
      <c r="I1041" s="814"/>
      <c r="J1041" s="814" t="str">
        <f>TRIM(SUBSTITUTE(CLEAN(Tableau11[[#This Row],[Auteur]]),CHAR(160),CHAR(32)))</f>
        <v>MichaelConnelly</v>
      </c>
      <c r="K1041" s="801" t="str">
        <f>_xlfn.TEXTBEFORE(A1041,"")</f>
        <v/>
      </c>
      <c r="L1041" s="116" t="s">
        <v>20</v>
      </c>
      <c r="M1041" s="119"/>
      <c r="N1041" s="290" t="s">
        <v>22</v>
      </c>
      <c r="O1041" s="118"/>
      <c r="P1041" s="121" t="s">
        <v>1570</v>
      </c>
      <c r="Q1041" s="572" t="s">
        <v>351</v>
      </c>
      <c r="R1041" s="706" t="s">
        <v>2113</v>
      </c>
      <c r="S1041" s="389" t="s">
        <v>189</v>
      </c>
      <c r="T1041" s="115"/>
      <c r="U1041" s="291"/>
      <c r="V1041" s="115"/>
      <c r="W1041" s="115"/>
      <c r="X1041" s="115"/>
      <c r="Y1041" s="115"/>
      <c r="Z1041" s="680" t="s">
        <v>1364</v>
      </c>
      <c r="AA1041" s="131" t="s">
        <v>555</v>
      </c>
      <c r="AB1041" s="124"/>
      <c r="AC1041" s="115"/>
      <c r="AD1041" s="115"/>
      <c r="AE1041" s="115"/>
      <c r="AF1041" s="115"/>
      <c r="AH1041" s="352"/>
      <c r="AI1041" s="115"/>
      <c r="AJ1041" s="115"/>
      <c r="AK1041" s="115"/>
      <c r="AM1041" s="643"/>
    </row>
    <row r="1042" spans="1:39" ht="16.350000000000001" customHeight="1" x14ac:dyDescent="0.15">
      <c r="A1042" s="287" t="s">
        <v>2208</v>
      </c>
      <c r="B1042" s="527" t="str">
        <f>IF(COUNTIF($A$2:A1042,A1042)&gt;1,"Doublon","")</f>
        <v/>
      </c>
      <c r="C1042" s="122" t="s">
        <v>20</v>
      </c>
      <c r="D1042" s="127" t="s">
        <v>834</v>
      </c>
      <c r="E1042" s="127"/>
      <c r="F1042" s="676" t="str">
        <f>MID(A1042,SEARCH("",A1042)+1,99)</f>
        <v>ichaelCordy</v>
      </c>
      <c r="G1042" s="676"/>
      <c r="H1042" s="814" t="str">
        <f>SUBSTITUTE(A1042,CHAR(160),CHAR(32))</f>
        <v>MichaelCordy</v>
      </c>
      <c r="I1042" s="814"/>
      <c r="J1042" s="814" t="str">
        <f>TRIM(SUBSTITUTE(CLEAN(Tableau11[[#This Row],[Auteur]]),CHAR(160),CHAR(32)))</f>
        <v>MichaelCordy</v>
      </c>
      <c r="K1042" s="801" t="str">
        <f>_xlfn.TEXTBEFORE(A1042,"")</f>
        <v/>
      </c>
      <c r="M1042" s="119"/>
      <c r="N1042" s="162" t="s">
        <v>22</v>
      </c>
      <c r="O1042" s="118"/>
      <c r="P1042" s="125" t="s">
        <v>2209</v>
      </c>
      <c r="Q1042" s="572" t="s">
        <v>24</v>
      </c>
      <c r="R1042" s="706" t="s">
        <v>2113</v>
      </c>
      <c r="S1042" s="389" t="s">
        <v>189</v>
      </c>
      <c r="T1042" s="299" t="s">
        <v>20</v>
      </c>
      <c r="U1042" s="291"/>
      <c r="Z1042" s="125" t="s">
        <v>2208</v>
      </c>
      <c r="AA1042" s="127" t="s">
        <v>834</v>
      </c>
      <c r="AM1042" s="643"/>
    </row>
    <row r="1043" spans="1:39" ht="16.350000000000001" customHeight="1" x14ac:dyDescent="0.15">
      <c r="A1043" s="284" t="s">
        <v>1575</v>
      </c>
      <c r="B1043" s="527" t="str">
        <f>IF(COUNTIF($A$2:A1043,A1043)&gt;1,"Doublon","")</f>
        <v/>
      </c>
      <c r="C1043" s="122" t="s">
        <v>20</v>
      </c>
      <c r="D1043" s="127" t="s">
        <v>558</v>
      </c>
      <c r="E1043" s="127"/>
      <c r="F1043" s="676" t="str">
        <f>MID(A1043,SEARCH("",A1043)+1,99)</f>
        <v>ichaelCrichton</v>
      </c>
      <c r="G1043" s="676"/>
      <c r="H1043" s="814" t="str">
        <f>SUBSTITUTE(A1043,CHAR(160),CHAR(32))</f>
        <v>MichaelCrichton</v>
      </c>
      <c r="I1043" s="814"/>
      <c r="J1043" s="814" t="str">
        <f>TRIM(SUBSTITUTE(CLEAN(Tableau11[[#This Row],[Auteur]]),CHAR(160),CHAR(32)))</f>
        <v>MichaelCrichton</v>
      </c>
      <c r="K1043" s="801" t="str">
        <f>_xlfn.TEXTBEFORE(A1043,"")</f>
        <v/>
      </c>
      <c r="L1043" s="114"/>
      <c r="M1043" s="119"/>
      <c r="N1043" s="276" t="s">
        <v>30</v>
      </c>
      <c r="O1043" s="118"/>
      <c r="P1043" s="133" t="s">
        <v>1576</v>
      </c>
      <c r="Q1043" s="572" t="s">
        <v>74</v>
      </c>
      <c r="R1043" s="704" t="s">
        <v>1266</v>
      </c>
      <c r="S1043" s="389" t="s">
        <v>189</v>
      </c>
      <c r="T1043" s="115"/>
      <c r="U1043" s="129"/>
      <c r="V1043" s="114"/>
      <c r="W1043" s="114"/>
      <c r="X1043" s="114"/>
      <c r="Y1043" s="116" t="s">
        <v>30</v>
      </c>
      <c r="Z1043" s="284" t="s">
        <v>1575</v>
      </c>
      <c r="AA1043" s="131" t="s">
        <v>558</v>
      </c>
      <c r="AB1043" s="124"/>
      <c r="AC1043" s="114"/>
      <c r="AD1043" s="114"/>
      <c r="AE1043" s="114"/>
      <c r="AF1043" s="114"/>
      <c r="AH1043" s="352"/>
      <c r="AI1043" s="115"/>
      <c r="AJ1043" s="115"/>
      <c r="AK1043" s="115"/>
      <c r="AM1043" s="643"/>
    </row>
    <row r="1044" spans="1:39" ht="16.350000000000001" customHeight="1" x14ac:dyDescent="0.15">
      <c r="A1044" s="560" t="s">
        <v>2210</v>
      </c>
      <c r="B1044" s="527" t="str">
        <f>IF(COUNTIF($A$2:A1044,A1044)&gt;1,"Doublon","")</f>
        <v/>
      </c>
      <c r="C1044" s="122" t="s">
        <v>20</v>
      </c>
      <c r="D1044" s="127" t="s">
        <v>560</v>
      </c>
      <c r="E1044" s="127"/>
      <c r="F1044" s="676" t="str">
        <f>MID(A1044,SEARCH("",A1044)+1,99)</f>
        <v>ichaelDibdin</v>
      </c>
      <c r="G1044" s="676"/>
      <c r="H1044" s="814" t="str">
        <f>SUBSTITUTE(A1044,CHAR(160),CHAR(32))</f>
        <v>MichaelDibdin</v>
      </c>
      <c r="I1044" s="928" t="str">
        <f>SUBSTITUTE(A1044,CHAR(160),"")</f>
        <v>MichaelDibdin</v>
      </c>
      <c r="J1044" s="929" t="str">
        <f>TRIM(SUBSTITUTE(CLEAN(Tableau11[[#This Row],[Auteur]]),CHAR(160),CHAR(32)))</f>
        <v>MichaelDibdin</v>
      </c>
      <c r="K1044" s="801" t="str">
        <f>_xlfn.TEXTBEFORE(A1044,"")</f>
        <v/>
      </c>
      <c r="L1044" s="116" t="s">
        <v>20</v>
      </c>
      <c r="M1044" s="119"/>
      <c r="N1044" s="290" t="s">
        <v>22</v>
      </c>
      <c r="O1044" s="118"/>
      <c r="P1044" s="280" t="s">
        <v>2211</v>
      </c>
      <c r="Q1044" s="572" t="s">
        <v>24</v>
      </c>
      <c r="R1044" s="706" t="s">
        <v>2113</v>
      </c>
      <c r="S1044" s="389" t="s">
        <v>189</v>
      </c>
      <c r="T1044" s="299" t="s">
        <v>20</v>
      </c>
      <c r="U1044" s="129"/>
      <c r="V1044" s="114"/>
      <c r="W1044" s="114"/>
      <c r="X1044" s="114"/>
      <c r="Y1044" s="114"/>
      <c r="Z1044" s="283" t="s">
        <v>2210</v>
      </c>
      <c r="AA1044" s="131" t="s">
        <v>560</v>
      </c>
      <c r="AB1044" s="124" t="s">
        <v>26</v>
      </c>
      <c r="AC1044" s="114"/>
      <c r="AD1044" s="114"/>
      <c r="AE1044" s="125" t="s">
        <v>26</v>
      </c>
      <c r="AF1044" s="114" t="s">
        <v>26</v>
      </c>
      <c r="AH1044" s="352"/>
      <c r="AI1044" s="115"/>
      <c r="AJ1044" s="115"/>
      <c r="AK1044" s="555" t="s">
        <v>1447</v>
      </c>
      <c r="AM1044" s="643"/>
    </row>
    <row r="1045" spans="1:39" ht="16.350000000000001" customHeight="1" x14ac:dyDescent="0.15">
      <c r="A1045" s="289" t="s">
        <v>2212</v>
      </c>
      <c r="B1045" s="527" t="str">
        <f>IF(COUNTIF($A$2:A1045,A1045)&gt;1,"Doublon","")</f>
        <v/>
      </c>
      <c r="C1045" s="115" t="s">
        <v>20</v>
      </c>
      <c r="D1045" s="127" t="s">
        <v>766</v>
      </c>
      <c r="E1045" s="127"/>
      <c r="F1045" s="676" t="str">
        <f>MID(A1045,SEARCH("",A1045)+1,99)</f>
        <v>ichaelMarshall</v>
      </c>
      <c r="G1045" s="676"/>
      <c r="H1045" s="814" t="str">
        <f>SUBSTITUTE(A1045,CHAR(160),CHAR(32))</f>
        <v>MichaelMarshall</v>
      </c>
      <c r="I1045" s="814"/>
      <c r="J1045" s="814" t="str">
        <f>TRIM(SUBSTITUTE(CLEAN(Tableau11[[#This Row],[Auteur]]),CHAR(160),CHAR(32)))</f>
        <v>MichaelMarshall</v>
      </c>
      <c r="K1045" s="801" t="str">
        <f>_xlfn.TEXTBEFORE(A1045,"")</f>
        <v/>
      </c>
      <c r="L1045" s="116" t="s">
        <v>20</v>
      </c>
      <c r="M1045" s="121"/>
      <c r="N1045" s="290" t="s">
        <v>22</v>
      </c>
      <c r="O1045" s="118"/>
      <c r="P1045" s="328" t="s">
        <v>2213</v>
      </c>
      <c r="Q1045" s="572" t="s">
        <v>24</v>
      </c>
      <c r="R1045" s="706" t="s">
        <v>2113</v>
      </c>
      <c r="S1045" s="389" t="s">
        <v>189</v>
      </c>
      <c r="T1045" s="302" t="s">
        <v>20</v>
      </c>
      <c r="U1045" s="332"/>
      <c r="V1045" s="115"/>
      <c r="W1045" s="115"/>
      <c r="X1045" s="115"/>
      <c r="Y1045" s="115"/>
      <c r="Z1045" s="289" t="s">
        <v>2212</v>
      </c>
      <c r="AA1045" s="131" t="s">
        <v>766</v>
      </c>
      <c r="AB1045" s="124"/>
      <c r="AC1045" s="115"/>
      <c r="AD1045" s="115"/>
      <c r="AE1045" s="115"/>
      <c r="AF1045" s="115"/>
      <c r="AH1045" s="352"/>
      <c r="AI1045" s="115"/>
      <c r="AJ1045" s="115"/>
      <c r="AK1045" s="115"/>
      <c r="AM1045" s="643"/>
    </row>
    <row r="1046" spans="1:39" ht="16.350000000000001" customHeight="1" x14ac:dyDescent="0.15">
      <c r="A1046" s="296" t="s">
        <v>2649</v>
      </c>
      <c r="B1046" s="527" t="str">
        <f>IF(COUNTIF($A$2:A1046,A1046)&gt;1,"Doublon","")</f>
        <v/>
      </c>
      <c r="C1046" s="122" t="s">
        <v>20</v>
      </c>
      <c r="D1046" s="127" t="s">
        <v>563</v>
      </c>
      <c r="E1046" s="127"/>
      <c r="F1046" s="676" t="str">
        <f>MID(A1046,SEARCH("",A1046)+1,99)</f>
        <v>ichaëlMention</v>
      </c>
      <c r="G1046" s="676"/>
      <c r="H1046" s="814" t="str">
        <f>SUBSTITUTE(A1046,CHAR(160),CHAR(32))</f>
        <v>MichaëlMention</v>
      </c>
      <c r="I1046" s="814"/>
      <c r="J1046" s="814" t="str">
        <f>TRIM(SUBSTITUTE(CLEAN(Tableau11[[#This Row],[Auteur]]),CHAR(160),CHAR(32)))</f>
        <v>MichaëlMention</v>
      </c>
      <c r="K1046" s="801" t="str">
        <f>_xlfn.TEXTBEFORE(A1046,"")</f>
        <v/>
      </c>
      <c r="L1046" s="116" t="s">
        <v>20</v>
      </c>
      <c r="M1046" s="119"/>
      <c r="N1046" s="290" t="s">
        <v>22</v>
      </c>
      <c r="O1046" s="118"/>
      <c r="P1046" s="328" t="s">
        <v>2650</v>
      </c>
      <c r="Q1046" s="572" t="s">
        <v>82</v>
      </c>
      <c r="R1046" s="704" t="s">
        <v>2409</v>
      </c>
      <c r="S1046" s="389" t="s">
        <v>189</v>
      </c>
      <c r="T1046" s="115"/>
      <c r="U1046" s="332" t="s">
        <v>20</v>
      </c>
      <c r="V1046" s="115"/>
      <c r="W1046" s="115"/>
      <c r="X1046" s="115"/>
      <c r="Y1046" s="115"/>
      <c r="Z1046" s="296" t="s">
        <v>2649</v>
      </c>
      <c r="AA1046" s="131" t="s">
        <v>563</v>
      </c>
      <c r="AB1046" s="124"/>
      <c r="AC1046" s="115"/>
      <c r="AD1046" s="115"/>
      <c r="AE1046" s="115"/>
      <c r="AF1046" s="115"/>
      <c r="AH1046" s="352"/>
      <c r="AI1046" s="115"/>
      <c r="AJ1046" s="115"/>
      <c r="AK1046" s="115"/>
      <c r="AM1046" s="643"/>
    </row>
    <row r="1047" spans="1:39" ht="16.350000000000001" customHeight="1" x14ac:dyDescent="0.15">
      <c r="A1047" s="309" t="s">
        <v>2649</v>
      </c>
      <c r="B1047" s="527" t="str">
        <f>IF(COUNTIF($A$2:A1047,A1047)&gt;1,"Doublon","")</f>
        <v>Doublon</v>
      </c>
      <c r="C1047" s="115"/>
      <c r="D1047" s="127" t="s">
        <v>563</v>
      </c>
      <c r="E1047" s="127"/>
      <c r="F1047" s="676" t="str">
        <f>MID(A1047,SEARCH("",A1047)+1,99)</f>
        <v>ichaëlMention</v>
      </c>
      <c r="G1047" s="676"/>
      <c r="H1047" s="814" t="str">
        <f>SUBSTITUTE(A1047,CHAR(160),CHAR(32))</f>
        <v>MichaëlMention</v>
      </c>
      <c r="I1047" s="814"/>
      <c r="J1047" s="814" t="str">
        <f>TRIM(SUBSTITUTE(CLEAN(Tableau11[[#This Row],[Auteur]]),CHAR(160),CHAR(32)))</f>
        <v>MichaëlMention</v>
      </c>
      <c r="K1047" s="801" t="str">
        <f>_xlfn.TEXTBEFORE(A1047,"")</f>
        <v/>
      </c>
      <c r="L1047" s="116" t="s">
        <v>29</v>
      </c>
      <c r="M1047" s="121" t="s">
        <v>20</v>
      </c>
      <c r="N1047" s="290" t="s">
        <v>22</v>
      </c>
      <c r="O1047" s="282" t="s">
        <v>30</v>
      </c>
      <c r="P1047" s="328" t="s">
        <v>2651</v>
      </c>
      <c r="Q1047" s="572" t="s">
        <v>82</v>
      </c>
      <c r="R1047" s="704" t="s">
        <v>2409</v>
      </c>
      <c r="S1047" s="389" t="s">
        <v>189</v>
      </c>
      <c r="T1047" s="115"/>
      <c r="U1047" s="332" t="s">
        <v>20</v>
      </c>
      <c r="V1047" s="115"/>
      <c r="W1047" s="115"/>
      <c r="X1047" s="115"/>
      <c r="Y1047" s="115"/>
      <c r="Z1047" s="115"/>
      <c r="AA1047" s="127"/>
      <c r="AB1047" s="124" t="s">
        <v>20</v>
      </c>
      <c r="AC1047" s="115"/>
      <c r="AD1047" s="115"/>
      <c r="AE1047" s="115"/>
      <c r="AF1047" s="115"/>
      <c r="AH1047" s="352"/>
      <c r="AI1047" s="115"/>
      <c r="AJ1047" s="115"/>
      <c r="AK1047" s="115"/>
      <c r="AM1047" s="643"/>
    </row>
    <row r="1048" spans="1:39" ht="16.350000000000001" customHeight="1" x14ac:dyDescent="0.15">
      <c r="A1048" s="296" t="s">
        <v>2649</v>
      </c>
      <c r="B1048" s="527" t="str">
        <f>IF(COUNTIF($A$2:A1048,A1048)&gt;1,"Doublon","")</f>
        <v>Doublon</v>
      </c>
      <c r="C1048" s="115"/>
      <c r="D1048" s="127" t="s">
        <v>563</v>
      </c>
      <c r="E1048" s="127"/>
      <c r="F1048" s="676" t="str">
        <f>MID(A1048,SEARCH("",A1048)+1,99)</f>
        <v>ichaëlMention</v>
      </c>
      <c r="G1048" s="676"/>
      <c r="H1048" s="814" t="str">
        <f>SUBSTITUTE(A1048,CHAR(160),CHAR(32))</f>
        <v>MichaëlMention</v>
      </c>
      <c r="I1048" s="814"/>
      <c r="J1048" s="814" t="str">
        <f>TRIM(SUBSTITUTE(CLEAN(Tableau11[[#This Row],[Auteur]]),CHAR(160),CHAR(32)))</f>
        <v>MichaëlMention</v>
      </c>
      <c r="K1048" s="801" t="str">
        <f>_xlfn.TEXTBEFORE(A1048,"")</f>
        <v/>
      </c>
      <c r="L1048" s="116" t="s">
        <v>29</v>
      </c>
      <c r="M1048" s="121" t="s">
        <v>20</v>
      </c>
      <c r="N1048" s="290" t="s">
        <v>22</v>
      </c>
      <c r="O1048" s="118"/>
      <c r="P1048" s="328" t="s">
        <v>2652</v>
      </c>
      <c r="Q1048" s="572" t="s">
        <v>82</v>
      </c>
      <c r="R1048" s="704" t="s">
        <v>2409</v>
      </c>
      <c r="S1048" s="389" t="s">
        <v>189</v>
      </c>
      <c r="T1048" s="115"/>
      <c r="U1048" s="332" t="s">
        <v>20</v>
      </c>
      <c r="V1048" s="115"/>
      <c r="W1048" s="115"/>
      <c r="X1048" s="115"/>
      <c r="Y1048" s="115"/>
      <c r="Z1048" s="115"/>
      <c r="AA1048" s="127"/>
      <c r="AB1048" s="124"/>
      <c r="AC1048" s="115"/>
      <c r="AD1048" s="115"/>
      <c r="AE1048" s="115"/>
      <c r="AF1048" s="115"/>
      <c r="AH1048" s="352"/>
      <c r="AI1048" s="115"/>
      <c r="AJ1048" s="115"/>
      <c r="AK1048" s="115"/>
      <c r="AM1048" s="643"/>
    </row>
    <row r="1049" spans="1:39" ht="16.350000000000001" customHeight="1" x14ac:dyDescent="0.15">
      <c r="A1049" s="296" t="s">
        <v>2649</v>
      </c>
      <c r="B1049" s="527"/>
      <c r="C1049" s="122"/>
      <c r="D1049" s="127"/>
      <c r="E1049" s="127"/>
      <c r="F1049" s="676" t="str">
        <f>MID(A1049,SEARCH("",A1049)+1,99)</f>
        <v>ichaëlMention</v>
      </c>
      <c r="G1049" s="676"/>
      <c r="H1049" s="814" t="str">
        <f>SUBSTITUTE(A1049,CHAR(160),CHAR(32))</f>
        <v>MichaëlMention</v>
      </c>
      <c r="I1049" s="814"/>
      <c r="J1049" s="814" t="str">
        <f>TRIM(SUBSTITUTE(CLEAN(Tableau11[[#This Row],[Auteur]]),CHAR(160),CHAR(32)))</f>
        <v>MichaëlMention</v>
      </c>
      <c r="K1049" s="801" t="str">
        <f>_xlfn.TEXTBEFORE(A1049,"")</f>
        <v/>
      </c>
      <c r="L1049" s="116"/>
      <c r="M1049" s="119"/>
      <c r="N1049" s="290"/>
      <c r="O1049" s="118"/>
      <c r="P1049" s="328" t="s">
        <v>2653</v>
      </c>
      <c r="Q1049" s="572" t="s">
        <v>82</v>
      </c>
      <c r="R1049" s="704" t="s">
        <v>2409</v>
      </c>
      <c r="S1049" s="389" t="s">
        <v>189</v>
      </c>
      <c r="T1049" s="302" t="s">
        <v>20</v>
      </c>
      <c r="U1049" s="332"/>
      <c r="V1049" s="115"/>
      <c r="W1049" s="115"/>
      <c r="X1049" s="115"/>
      <c r="Y1049" s="115"/>
      <c r="Z1049" s="296"/>
      <c r="AA1049" s="131"/>
      <c r="AB1049" s="124"/>
      <c r="AC1049" s="115"/>
      <c r="AD1049" s="115"/>
      <c r="AE1049" s="115"/>
      <c r="AF1049" s="115"/>
      <c r="AH1049" s="352"/>
      <c r="AI1049" s="115"/>
      <c r="AJ1049" s="115"/>
      <c r="AK1049" s="115"/>
      <c r="AM1049" s="643"/>
    </row>
    <row r="1050" spans="1:39" ht="16.350000000000001" customHeight="1" x14ac:dyDescent="0.2">
      <c r="A1050" s="614" t="s">
        <v>1914</v>
      </c>
      <c r="C1050" s="122" t="s">
        <v>20</v>
      </c>
      <c r="D1050" s="624" t="str">
        <f>RIGHT(A1050,LEN(A1050)-SEARCH("",A1050))</f>
        <v>ichaelWallner</v>
      </c>
      <c r="E1050" s="624"/>
      <c r="F1050" s="676" t="str">
        <f>MID(A1050,SEARCH("",A1050)+1,99)</f>
        <v>ichaelWallner</v>
      </c>
      <c r="G1050" s="676"/>
      <c r="H1050" s="814" t="str">
        <f>SUBSTITUTE(A1050,CHAR(160),CHAR(32))</f>
        <v>MichaelWallner</v>
      </c>
      <c r="I1050" s="814"/>
      <c r="J1050" s="814" t="str">
        <f>TRIM(SUBSTITUTE(CLEAN(Tableau11[[#This Row],[Auteur]]),CHAR(160),CHAR(32)))</f>
        <v>MichaelWallner</v>
      </c>
      <c r="K1050" s="624" t="str">
        <f>_xlfn.TEXTBEFORE(A1050,"")</f>
        <v/>
      </c>
      <c r="M1050" s="119"/>
      <c r="O1050" s="118"/>
      <c r="Q1050" s="659" t="s">
        <v>1089</v>
      </c>
      <c r="R1050" s="705" t="s">
        <v>1843</v>
      </c>
      <c r="S1050" s="389" t="s">
        <v>189</v>
      </c>
      <c r="Z1050" s="598"/>
      <c r="AM1050" s="643"/>
    </row>
    <row r="1051" spans="1:39" ht="16.350000000000001" customHeight="1" x14ac:dyDescent="0.2">
      <c r="A1051" s="652" t="s">
        <v>1889</v>
      </c>
      <c r="C1051" s="122" t="s">
        <v>20</v>
      </c>
      <c r="D1051" s="624" t="s">
        <v>1174</v>
      </c>
      <c r="E1051" s="624"/>
      <c r="F1051" s="676" t="str">
        <f>MID(A1051,SEARCH("",A1051)+1,99)</f>
        <v>﻿MichelAngelMOLINO</v>
      </c>
      <c r="G1051" s="676"/>
      <c r="H1051" s="814" t="str">
        <f>SUBSTITUTE(A1051,CHAR(160),CHAR(32))</f>
        <v>﻿﻿MichelAngelMOLINO</v>
      </c>
      <c r="I1051" s="814"/>
      <c r="J1051" s="814" t="str">
        <f>TRIM(SUBSTITUTE(CLEAN(Tableau11[[#This Row],[Auteur]]),CHAR(160),CHAR(32)))</f>
        <v>﻿﻿MichelAngelMOLINO</v>
      </c>
      <c r="K1051" s="624" t="str">
        <f>_xlfn.TEXTBEFORE(A1051,"")</f>
        <v/>
      </c>
      <c r="M1051" s="119"/>
      <c r="O1051" s="118"/>
      <c r="Q1051" s="634" t="s">
        <v>275</v>
      </c>
      <c r="R1051" s="705" t="s">
        <v>1843</v>
      </c>
      <c r="S1051" s="389" t="s">
        <v>189</v>
      </c>
      <c r="AM1051" s="643"/>
    </row>
    <row r="1052" spans="1:39" ht="16.350000000000001" customHeight="1" x14ac:dyDescent="0.15">
      <c r="A1052" s="309" t="s">
        <v>2654</v>
      </c>
      <c r="B1052" s="527" t="str">
        <f>IF(COUNTIF($A$2:A1052,A1052)&gt;1,"Doublon","")</f>
        <v/>
      </c>
      <c r="C1052" s="115" t="s">
        <v>20</v>
      </c>
      <c r="D1052" s="127" t="s">
        <v>774</v>
      </c>
      <c r="E1052" s="127"/>
      <c r="F1052" s="676" t="str">
        <f>MID(A1052,SEARCH("",A1052)+1,99)</f>
        <v>ichelBenoît</v>
      </c>
      <c r="G1052" s="676"/>
      <c r="H1052" s="814" t="str">
        <f>SUBSTITUTE(A1052,CHAR(160),CHAR(32))</f>
        <v>MichelBenoît</v>
      </c>
      <c r="I1052" s="814"/>
      <c r="J1052" s="814" t="str">
        <f>TRIM(SUBSTITUTE(CLEAN(Tableau11[[#This Row],[Auteur]]),CHAR(160),CHAR(32)))</f>
        <v>MichelBenoît</v>
      </c>
      <c r="K1052" s="801" t="str">
        <f>_xlfn.TEXTBEFORE(A1052,"")</f>
        <v/>
      </c>
      <c r="L1052" s="116"/>
      <c r="M1052" s="121"/>
      <c r="N1052" s="290"/>
      <c r="O1052" s="282"/>
      <c r="P1052" s="328" t="s">
        <v>2655</v>
      </c>
      <c r="Q1052" s="572" t="s">
        <v>82</v>
      </c>
      <c r="R1052" s="704" t="s">
        <v>2409</v>
      </c>
      <c r="S1052" s="389" t="s">
        <v>189</v>
      </c>
      <c r="T1052" s="302" t="s">
        <v>20</v>
      </c>
      <c r="U1052" s="332"/>
      <c r="V1052" s="115"/>
      <c r="W1052" s="115"/>
      <c r="X1052" s="115"/>
      <c r="Y1052" s="115"/>
      <c r="Z1052" s="309" t="s">
        <v>2654</v>
      </c>
      <c r="AA1052" s="131" t="s">
        <v>774</v>
      </c>
      <c r="AB1052" s="124"/>
      <c r="AC1052" s="115"/>
      <c r="AD1052" s="115"/>
      <c r="AE1052" s="115"/>
      <c r="AF1052" s="115"/>
      <c r="AH1052" s="352"/>
      <c r="AI1052" s="115"/>
      <c r="AJ1052" s="115"/>
      <c r="AK1052" s="115"/>
      <c r="AM1052" s="643"/>
    </row>
    <row r="1053" spans="1:39" ht="16.350000000000001" customHeight="1" x14ac:dyDescent="0.15">
      <c r="A1053" s="283" t="s">
        <v>2656</v>
      </c>
      <c r="B1053" s="527" t="str">
        <f>IF(COUNTIF($A$2:A1053,A1053)&gt;1,"Doublon","")</f>
        <v/>
      </c>
      <c r="C1053" s="271"/>
      <c r="D1053" s="127" t="s">
        <v>222</v>
      </c>
      <c r="E1053" s="127"/>
      <c r="F1053" s="676" t="str">
        <f>MID(A1053,SEARCH("",A1053)+1,99)</f>
        <v>ichelBussi</v>
      </c>
      <c r="G1053" s="676"/>
      <c r="H1053" s="814" t="str">
        <f>SUBSTITUTE(A1053,CHAR(160),CHAR(32))</f>
        <v>MichelBussi</v>
      </c>
      <c r="I1053" s="814"/>
      <c r="J1053" s="814" t="str">
        <f>TRIM(SUBSTITUTE(CLEAN(Tableau11[[#This Row],[Auteur]]),CHAR(160),CHAR(32)))</f>
        <v>MichelBussi</v>
      </c>
      <c r="K1053" s="801" t="str">
        <f>_xlfn.TEXTBEFORE(A1053,"")</f>
        <v/>
      </c>
      <c r="L1053" s="116" t="s">
        <v>20</v>
      </c>
      <c r="M1053" s="312" t="s">
        <v>26</v>
      </c>
      <c r="N1053" s="316" t="s">
        <v>22</v>
      </c>
      <c r="O1053" s="286" t="s">
        <v>30</v>
      </c>
      <c r="P1053" s="244" t="s">
        <v>2657</v>
      </c>
      <c r="Q1053" s="572" t="s">
        <v>82</v>
      </c>
      <c r="R1053" s="704" t="s">
        <v>2409</v>
      </c>
      <c r="S1053" s="389" t="s">
        <v>189</v>
      </c>
      <c r="T1053" s="271"/>
      <c r="U1053" s="129"/>
      <c r="V1053" s="271"/>
      <c r="W1053" s="271"/>
      <c r="X1053" s="271"/>
      <c r="Y1053" s="271"/>
      <c r="Z1053" s="271"/>
      <c r="AA1053" s="127"/>
      <c r="AB1053" s="271"/>
      <c r="AC1053" s="271"/>
      <c r="AD1053" s="271"/>
      <c r="AE1053" s="271"/>
      <c r="AF1053" s="271"/>
      <c r="AH1053" s="524"/>
      <c r="AI1053" s="271"/>
      <c r="AJ1053" s="271"/>
      <c r="AK1053" s="271"/>
      <c r="AL1053" s="125" t="s">
        <v>20</v>
      </c>
      <c r="AM1053" s="643"/>
    </row>
    <row r="1054" spans="1:39" ht="16.350000000000001" customHeight="1" x14ac:dyDescent="0.15">
      <c r="A1054" s="283" t="s">
        <v>2656</v>
      </c>
      <c r="B1054" s="527" t="str">
        <f>IF(COUNTIF($A$2:A1054,A1054)&gt;1,"Doublon","")</f>
        <v>Doublon</v>
      </c>
      <c r="C1054" s="271"/>
      <c r="D1054" s="127" t="s">
        <v>222</v>
      </c>
      <c r="E1054" s="127"/>
      <c r="F1054" s="676" t="str">
        <f>MID(A1054,SEARCH("",A1054)+1,99)</f>
        <v>ichelBussi</v>
      </c>
      <c r="G1054" s="676"/>
      <c r="H1054" s="814" t="str">
        <f>SUBSTITUTE(A1054,CHAR(160),CHAR(32))</f>
        <v>MichelBussi</v>
      </c>
      <c r="I1054" s="814"/>
      <c r="J1054" s="814" t="str">
        <f>TRIM(SUBSTITUTE(CLEAN(Tableau11[[#This Row],[Auteur]]),CHAR(160),CHAR(32)))</f>
        <v>MichelBussi</v>
      </c>
      <c r="K1054" s="801" t="str">
        <f>_xlfn.TEXTBEFORE(A1054,"")</f>
        <v/>
      </c>
      <c r="L1054" s="116" t="s">
        <v>20</v>
      </c>
      <c r="M1054" s="312"/>
      <c r="N1054" s="316" t="s">
        <v>22</v>
      </c>
      <c r="O1054" s="286" t="s">
        <v>30</v>
      </c>
      <c r="P1054" s="244" t="s">
        <v>2658</v>
      </c>
      <c r="Q1054" s="572" t="s">
        <v>82</v>
      </c>
      <c r="R1054" s="704" t="s">
        <v>2409</v>
      </c>
      <c r="S1054" s="389" t="s">
        <v>189</v>
      </c>
      <c r="T1054" s="271"/>
      <c r="U1054" s="129"/>
      <c r="V1054" s="271"/>
      <c r="W1054" s="271"/>
      <c r="X1054" s="271"/>
      <c r="Y1054" s="271"/>
      <c r="Z1054" s="271"/>
      <c r="AA1054" s="127"/>
      <c r="AB1054" s="271"/>
      <c r="AC1054" s="271"/>
      <c r="AD1054" s="271"/>
      <c r="AE1054" s="271"/>
      <c r="AF1054" s="271"/>
      <c r="AH1054" s="524"/>
      <c r="AI1054" s="271"/>
      <c r="AJ1054" s="271"/>
      <c r="AK1054" s="271"/>
      <c r="AM1054" s="643"/>
    </row>
    <row r="1055" spans="1:39" ht="16.350000000000001" customHeight="1" x14ac:dyDescent="0.15">
      <c r="A1055" s="737" t="s">
        <v>2656</v>
      </c>
      <c r="B1055" s="527" t="str">
        <f>IF(COUNTIF($A$2:A1055,A1055)&gt;1,"Doublon","")</f>
        <v>Doublon</v>
      </c>
      <c r="C1055" s="271"/>
      <c r="D1055" s="127" t="s">
        <v>222</v>
      </c>
      <c r="E1055" s="127"/>
      <c r="F1055" s="676" t="str">
        <f>MID(A1055,SEARCH("",A1055)+1,99)</f>
        <v>ichelBussi</v>
      </c>
      <c r="G1055" s="676"/>
      <c r="H1055" s="814" t="str">
        <f>SUBSTITUTE(A1055,CHAR(160),CHAR(32))</f>
        <v>MichelBussi</v>
      </c>
      <c r="I1055" s="814"/>
      <c r="J1055" s="814" t="str">
        <f>TRIM(SUBSTITUTE(CLEAN(Tableau11[[#This Row],[Auteur]]),CHAR(160),CHAR(32)))</f>
        <v>MichelBussi</v>
      </c>
      <c r="K1055" s="801" t="str">
        <f>_xlfn.TEXTBEFORE(A1055,"")</f>
        <v/>
      </c>
      <c r="L1055" s="116" t="s">
        <v>20</v>
      </c>
      <c r="M1055" s="121" t="s">
        <v>26</v>
      </c>
      <c r="N1055" s="316" t="s">
        <v>22</v>
      </c>
      <c r="O1055" s="282" t="s">
        <v>30</v>
      </c>
      <c r="P1055" s="320" t="s">
        <v>2659</v>
      </c>
      <c r="Q1055" s="572" t="s">
        <v>82</v>
      </c>
      <c r="R1055" s="704" t="s">
        <v>2409</v>
      </c>
      <c r="S1055" s="389" t="s">
        <v>189</v>
      </c>
      <c r="T1055" s="302" t="s">
        <v>20</v>
      </c>
      <c r="U1055" s="129"/>
      <c r="V1055" s="271"/>
      <c r="W1055" s="271"/>
      <c r="X1055" s="271"/>
      <c r="Y1055" s="271"/>
      <c r="Z1055" s="271"/>
      <c r="AA1055" s="127"/>
      <c r="AB1055" s="271"/>
      <c r="AC1055" s="271"/>
      <c r="AD1055" s="271"/>
      <c r="AE1055" s="271"/>
      <c r="AF1055" s="271"/>
      <c r="AH1055" s="524"/>
      <c r="AI1055" s="271"/>
      <c r="AJ1055" s="271"/>
      <c r="AK1055" s="271"/>
      <c r="AM1055" s="643"/>
    </row>
    <row r="1056" spans="1:39" ht="16.350000000000001" customHeight="1" x14ac:dyDescent="0.15">
      <c r="A1056" s="283" t="s">
        <v>2656</v>
      </c>
      <c r="B1056" s="527" t="str">
        <f>IF(COUNTIF($A$2:A1056,A1056)&gt;1,"Doublon","")</f>
        <v>Doublon</v>
      </c>
      <c r="C1056" s="271"/>
      <c r="D1056" s="127" t="s">
        <v>222</v>
      </c>
      <c r="E1056" s="127"/>
      <c r="F1056" s="676" t="str">
        <f>MID(A1056,SEARCH("",A1056)+1,99)</f>
        <v>ichelBussi</v>
      </c>
      <c r="G1056" s="676"/>
      <c r="H1056" s="814" t="str">
        <f>SUBSTITUTE(A1056,CHAR(160),CHAR(32))</f>
        <v>MichelBussi</v>
      </c>
      <c r="I1056" s="814"/>
      <c r="J1056" s="814" t="str">
        <f>TRIM(SUBSTITUTE(CLEAN(Tableau11[[#This Row],[Auteur]]),CHAR(160),CHAR(32)))</f>
        <v>MichelBussi</v>
      </c>
      <c r="K1056" s="801" t="str">
        <f>_xlfn.TEXTBEFORE(A1056,"")</f>
        <v/>
      </c>
      <c r="L1056" s="116" t="s">
        <v>20</v>
      </c>
      <c r="M1056" s="121" t="s">
        <v>26</v>
      </c>
      <c r="N1056" s="316" t="s">
        <v>22</v>
      </c>
      <c r="O1056" s="118" t="s">
        <v>30</v>
      </c>
      <c r="P1056" s="244" t="s">
        <v>2660</v>
      </c>
      <c r="Q1056" s="572" t="s">
        <v>82</v>
      </c>
      <c r="R1056" s="704" t="s">
        <v>2409</v>
      </c>
      <c r="S1056" s="389" t="s">
        <v>189</v>
      </c>
      <c r="T1056" s="271"/>
      <c r="U1056" s="129"/>
      <c r="V1056" s="271"/>
      <c r="W1056" s="271"/>
      <c r="X1056" s="271"/>
      <c r="Y1056" s="271"/>
      <c r="Z1056" s="271"/>
      <c r="AA1056" s="127"/>
      <c r="AB1056" s="271"/>
      <c r="AC1056" s="271"/>
      <c r="AD1056" s="271"/>
      <c r="AE1056" s="271"/>
      <c r="AF1056" s="271"/>
      <c r="AH1056" s="524"/>
      <c r="AI1056" s="271"/>
      <c r="AJ1056" s="271"/>
      <c r="AK1056" s="271"/>
      <c r="AM1056" s="643"/>
    </row>
    <row r="1057" spans="1:39" ht="16.350000000000001" customHeight="1" x14ac:dyDescent="0.15">
      <c r="A1057" s="283" t="s">
        <v>2656</v>
      </c>
      <c r="B1057" s="527" t="str">
        <f>IF(COUNTIF($A$2:A1057,A1057)&gt;1,"Doublon","")</f>
        <v>Doublon</v>
      </c>
      <c r="C1057" s="271"/>
      <c r="D1057" s="127" t="s">
        <v>222</v>
      </c>
      <c r="E1057" s="127"/>
      <c r="F1057" s="676" t="str">
        <f>MID(A1057,SEARCH("",A1057)+1,99)</f>
        <v>ichelBussi</v>
      </c>
      <c r="G1057" s="676"/>
      <c r="H1057" s="814" t="str">
        <f>SUBSTITUTE(A1057,CHAR(160),CHAR(32))</f>
        <v>MichelBussi</v>
      </c>
      <c r="I1057" s="814"/>
      <c r="J1057" s="814" t="str">
        <f>TRIM(SUBSTITUTE(CLEAN(Tableau11[[#This Row],[Auteur]]),CHAR(160),CHAR(32)))</f>
        <v>MichelBussi</v>
      </c>
      <c r="K1057" s="801" t="str">
        <f>_xlfn.TEXTBEFORE(A1057,"")</f>
        <v/>
      </c>
      <c r="L1057" s="116" t="s">
        <v>20</v>
      </c>
      <c r="M1057" s="312"/>
      <c r="N1057" s="316" t="s">
        <v>22</v>
      </c>
      <c r="O1057" s="286" t="s">
        <v>30</v>
      </c>
      <c r="P1057" s="244" t="s">
        <v>2661</v>
      </c>
      <c r="Q1057" s="572" t="s">
        <v>82</v>
      </c>
      <c r="R1057" s="704" t="s">
        <v>2409</v>
      </c>
      <c r="S1057" s="389" t="s">
        <v>189</v>
      </c>
      <c r="T1057" s="271"/>
      <c r="U1057" s="129"/>
      <c r="V1057" s="271"/>
      <c r="W1057" s="271"/>
      <c r="X1057" s="271"/>
      <c r="Y1057" s="271"/>
      <c r="Z1057" s="271"/>
      <c r="AA1057" s="127"/>
      <c r="AB1057" s="271"/>
      <c r="AC1057" s="271"/>
      <c r="AD1057" s="271"/>
      <c r="AE1057" s="271"/>
      <c r="AF1057" s="271"/>
      <c r="AH1057" s="524"/>
      <c r="AI1057" s="271"/>
      <c r="AJ1057" s="271"/>
      <c r="AK1057" s="271"/>
      <c r="AM1057" s="643"/>
    </row>
    <row r="1058" spans="1:39" ht="16.350000000000001" customHeight="1" x14ac:dyDescent="0.15">
      <c r="A1058" s="737" t="s">
        <v>2656</v>
      </c>
      <c r="B1058" s="527" t="str">
        <f>IF(COUNTIF($A$2:A1058,A1058)&gt;1,"Doublon","")</f>
        <v>Doublon</v>
      </c>
      <c r="C1058" s="271"/>
      <c r="D1058" s="127" t="s">
        <v>222</v>
      </c>
      <c r="E1058" s="127"/>
      <c r="F1058" s="676" t="str">
        <f>MID(A1058,SEARCH("",A1058)+1,99)</f>
        <v>ichelBussi</v>
      </c>
      <c r="G1058" s="676"/>
      <c r="H1058" s="814" t="str">
        <f>SUBSTITUTE(A1058,CHAR(160),CHAR(32))</f>
        <v>MichelBussi</v>
      </c>
      <c r="I1058" s="814"/>
      <c r="J1058" s="814" t="str">
        <f>TRIM(SUBSTITUTE(CLEAN(Tableau11[[#This Row],[Auteur]]),CHAR(160),CHAR(32)))</f>
        <v>MichelBussi</v>
      </c>
      <c r="K1058" s="801" t="str">
        <f>_xlfn.TEXTBEFORE(A1058,"")</f>
        <v/>
      </c>
      <c r="L1058" s="116"/>
      <c r="M1058" s="312"/>
      <c r="N1058" s="316" t="s">
        <v>22</v>
      </c>
      <c r="O1058" s="286"/>
      <c r="P1058" s="320" t="s">
        <v>2662</v>
      </c>
      <c r="Q1058" s="572" t="s">
        <v>82</v>
      </c>
      <c r="R1058" s="704" t="s">
        <v>2409</v>
      </c>
      <c r="S1058" s="389" t="s">
        <v>189</v>
      </c>
      <c r="T1058" s="302" t="s">
        <v>20</v>
      </c>
      <c r="U1058" s="291"/>
      <c r="V1058" s="271"/>
      <c r="W1058" s="271"/>
      <c r="X1058" s="271"/>
      <c r="Y1058" s="271"/>
      <c r="Z1058" s="271"/>
      <c r="AA1058" s="127"/>
      <c r="AB1058" s="271"/>
      <c r="AC1058" s="271"/>
      <c r="AD1058" s="271"/>
      <c r="AE1058" s="271"/>
      <c r="AF1058" s="271"/>
      <c r="AH1058" s="524"/>
      <c r="AI1058" s="271"/>
      <c r="AJ1058" s="271"/>
      <c r="AK1058" s="271"/>
      <c r="AM1058" s="643"/>
    </row>
    <row r="1059" spans="1:39" ht="16.350000000000001" customHeight="1" x14ac:dyDescent="0.15">
      <c r="A1059" s="737" t="s">
        <v>2656</v>
      </c>
      <c r="B1059" s="527" t="str">
        <f>IF(COUNTIF($A$2:A1059,A1059)&gt;1,"Doublon","")</f>
        <v>Doublon</v>
      </c>
      <c r="C1059" s="271"/>
      <c r="D1059" s="127" t="s">
        <v>222</v>
      </c>
      <c r="E1059" s="127"/>
      <c r="F1059" s="676" t="str">
        <f>MID(A1059,SEARCH("",A1059)+1,99)</f>
        <v>ichelBussi</v>
      </c>
      <c r="G1059" s="676"/>
      <c r="H1059" s="814" t="str">
        <f>SUBSTITUTE(A1059,CHAR(160),CHAR(32))</f>
        <v>MichelBussi</v>
      </c>
      <c r="I1059" s="814"/>
      <c r="J1059" s="814" t="str">
        <f>TRIM(SUBSTITUTE(CLEAN(Tableau11[[#This Row],[Auteur]]),CHAR(160),CHAR(32)))</f>
        <v>MichelBussi</v>
      </c>
      <c r="K1059" s="801" t="str">
        <f>_xlfn.TEXTBEFORE(A1059,"")</f>
        <v/>
      </c>
      <c r="L1059" s="116" t="s">
        <v>20</v>
      </c>
      <c r="M1059" s="121" t="s">
        <v>26</v>
      </c>
      <c r="N1059" s="425" t="s">
        <v>22</v>
      </c>
      <c r="O1059" s="286"/>
      <c r="P1059" s="320" t="s">
        <v>2663</v>
      </c>
      <c r="Q1059" s="572" t="s">
        <v>82</v>
      </c>
      <c r="R1059" s="704" t="s">
        <v>2409</v>
      </c>
      <c r="S1059" s="389" t="s">
        <v>189</v>
      </c>
      <c r="T1059" s="302" t="s">
        <v>20</v>
      </c>
      <c r="U1059" s="291"/>
      <c r="V1059" s="271"/>
      <c r="W1059" s="271"/>
      <c r="X1059" s="271"/>
      <c r="Y1059" s="271"/>
      <c r="Z1059" s="271"/>
      <c r="AA1059" s="127"/>
      <c r="AB1059" s="271"/>
      <c r="AC1059" s="271"/>
      <c r="AD1059" s="271"/>
      <c r="AE1059" s="271"/>
      <c r="AF1059" s="271"/>
      <c r="AH1059" s="524"/>
      <c r="AI1059" s="271"/>
      <c r="AJ1059" s="271"/>
      <c r="AK1059" s="271"/>
      <c r="AM1059" s="643"/>
    </row>
    <row r="1060" spans="1:39" ht="16.350000000000001" customHeight="1" x14ac:dyDescent="0.15">
      <c r="A1060" s="570" t="s">
        <v>2656</v>
      </c>
      <c r="B1060" s="527" t="str">
        <f>IF(COUNTIF($A$2:A1060,A1060)&gt;1,"Doublon","")</f>
        <v>Doublon</v>
      </c>
      <c r="C1060" s="122" t="s">
        <v>20</v>
      </c>
      <c r="D1060" s="127" t="s">
        <v>222</v>
      </c>
      <c r="E1060" s="127"/>
      <c r="F1060" s="676" t="str">
        <f>MID(A1060,SEARCH("",A1060)+1,99)</f>
        <v>ichelBussi</v>
      </c>
      <c r="G1060" s="676"/>
      <c r="H1060" s="814" t="str">
        <f>SUBSTITUTE(A1060,CHAR(160),CHAR(32))</f>
        <v>MichelBussi</v>
      </c>
      <c r="I1060" s="814"/>
      <c r="J1060" s="814" t="str">
        <f>TRIM(SUBSTITUTE(CLEAN(Tableau11[[#This Row],[Auteur]]),CHAR(160),CHAR(32)))</f>
        <v>MichelBussi</v>
      </c>
      <c r="K1060" s="801" t="str">
        <f>_xlfn.TEXTBEFORE(A1060,"")</f>
        <v/>
      </c>
      <c r="L1060" s="116" t="s">
        <v>20</v>
      </c>
      <c r="M1060" s="504" t="s">
        <v>26</v>
      </c>
      <c r="N1060" s="425" t="s">
        <v>22</v>
      </c>
      <c r="O1060" s="286" t="s">
        <v>30</v>
      </c>
      <c r="P1060" s="353" t="s">
        <v>2696</v>
      </c>
      <c r="Q1060" s="572" t="s">
        <v>82</v>
      </c>
      <c r="R1060" s="704" t="s">
        <v>2409</v>
      </c>
      <c r="S1060" s="389" t="s">
        <v>189</v>
      </c>
      <c r="T1060" s="295"/>
      <c r="U1060" s="291"/>
      <c r="V1060" s="271"/>
      <c r="W1060" s="271"/>
      <c r="X1060" s="271"/>
      <c r="Y1060" s="271"/>
      <c r="Z1060" s="283" t="s">
        <v>2656</v>
      </c>
      <c r="AA1060" s="131" t="s">
        <v>222</v>
      </c>
      <c r="AB1060" s="124" t="s">
        <v>20</v>
      </c>
      <c r="AC1060" s="271"/>
      <c r="AD1060" s="271"/>
      <c r="AE1060" s="271"/>
      <c r="AF1060" s="271"/>
      <c r="AH1060" s="524"/>
      <c r="AI1060" s="271"/>
      <c r="AJ1060" s="271"/>
      <c r="AK1060" s="271"/>
      <c r="AL1060" s="528" t="s">
        <v>20</v>
      </c>
      <c r="AM1060" s="643"/>
    </row>
    <row r="1061" spans="1:39" ht="16.350000000000001" customHeight="1" x14ac:dyDescent="0.25">
      <c r="A1061" s="619" t="s">
        <v>2082</v>
      </c>
      <c r="C1061" s="122" t="s">
        <v>20</v>
      </c>
      <c r="D1061" s="660" t="s">
        <v>1108</v>
      </c>
      <c r="E1061" s="660"/>
      <c r="F1061" s="676" t="str">
        <f>MID(A1061,SEARCH("",A1061)+1,99)</f>
        <v>ichelKopp</v>
      </c>
      <c r="G1061" s="676"/>
      <c r="H1061" s="814" t="str">
        <f>SUBSTITUTE(A1061,CHAR(160),CHAR(32))</f>
        <v>MichelKopp</v>
      </c>
      <c r="I1061" s="814"/>
      <c r="J1061" s="814" t="str">
        <f>TRIM(SUBSTITUTE(CLEAN(Tableau11[[#This Row],[Auteur]]),CHAR(160),CHAR(32)))</f>
        <v>MichelKopp</v>
      </c>
      <c r="K1061" s="660" t="str">
        <f>_xlfn.TEXTBEFORE(A1061,"")</f>
        <v/>
      </c>
      <c r="M1061" s="119"/>
      <c r="O1061" s="118"/>
      <c r="Q1061" s="281" t="s">
        <v>1091</v>
      </c>
      <c r="R1061" s="779" t="s">
        <v>2073</v>
      </c>
      <c r="S1061" s="389" t="s">
        <v>189</v>
      </c>
      <c r="Z1061" s="281" t="s">
        <v>1042</v>
      </c>
      <c r="AM1061" s="643"/>
    </row>
    <row r="1062" spans="1:39" ht="16.350000000000001" customHeight="1" x14ac:dyDescent="0.15">
      <c r="A1062" s="743" t="s">
        <v>2787</v>
      </c>
      <c r="B1062" s="527"/>
      <c r="C1062" s="122"/>
      <c r="D1062" s="127"/>
      <c r="E1062" s="127"/>
      <c r="F1062" s="676"/>
      <c r="G1062" s="676"/>
      <c r="H1062" s="814" t="str">
        <f>SUBSTITUTE(A1062,CHAR(160),CHAR(32))</f>
        <v>MichelMoatti</v>
      </c>
      <c r="I1062" s="814"/>
      <c r="J1062" s="814" t="str">
        <f>TRIM(SUBSTITUTE(CLEAN(Tableau11[[#This Row],[Auteur]]),CHAR(160),CHAR(32)))</f>
        <v>MichelMoatti</v>
      </c>
      <c r="K1062" s="801" t="str">
        <f>_xlfn.TEXTBEFORE(A1062,"")</f>
        <v/>
      </c>
      <c r="L1062" s="116"/>
      <c r="M1062" s="119"/>
      <c r="N1062" s="276"/>
      <c r="O1062" s="118"/>
      <c r="P1062" s="237" t="s">
        <v>2788</v>
      </c>
      <c r="Q1062" s="572" t="s">
        <v>47</v>
      </c>
      <c r="R1062" s="706" t="s">
        <v>2409</v>
      </c>
      <c r="S1062" s="389" t="s">
        <v>189</v>
      </c>
      <c r="T1062" s="299"/>
      <c r="U1062" s="292"/>
      <c r="V1062" s="114"/>
      <c r="W1062" s="114"/>
      <c r="X1062" s="114"/>
      <c r="Y1062" s="114"/>
      <c r="Z1062" s="288"/>
      <c r="AA1062" s="131"/>
      <c r="AB1062" s="124"/>
      <c r="AC1062" s="114"/>
      <c r="AD1062" s="114"/>
      <c r="AE1062" s="114"/>
      <c r="AF1062" s="114"/>
      <c r="AH1062" s="352"/>
      <c r="AI1062" s="115"/>
      <c r="AJ1062" s="115"/>
      <c r="AK1062" s="115"/>
      <c r="AM1062" s="643"/>
    </row>
    <row r="1063" spans="1:39" ht="16.350000000000001" customHeight="1" x14ac:dyDescent="0.15">
      <c r="A1063" s="284" t="s">
        <v>1709</v>
      </c>
      <c r="B1063" s="527" t="str">
        <f>IF(COUNTIF($A$2:A1063,A1063)&gt;1,"Doublon","")</f>
        <v/>
      </c>
      <c r="C1063" s="122"/>
      <c r="D1063" s="127" t="s">
        <v>274</v>
      </c>
      <c r="E1063" s="127"/>
      <c r="F1063" s="676" t="str">
        <f>MID(A1063,SEARCH("",A1063)+1,99)</f>
        <v>ickeySpillane</v>
      </c>
      <c r="G1063" s="676"/>
      <c r="H1063" s="814" t="str">
        <f>SUBSTITUTE(A1063,CHAR(160),CHAR(32))</f>
        <v>MickeySpillane</v>
      </c>
      <c r="I1063" s="814"/>
      <c r="J1063" s="814" t="str">
        <f>TRIM(SUBSTITUTE(CLEAN(Tableau11[[#This Row],[Auteur]]),CHAR(160),CHAR(32)))</f>
        <v>MickeySpillane</v>
      </c>
      <c r="K1063" s="801" t="str">
        <f>_xlfn.TEXTBEFORE(A1063,"")</f>
        <v/>
      </c>
      <c r="L1063" s="114"/>
      <c r="M1063" s="119"/>
      <c r="N1063" s="279"/>
      <c r="O1063" s="118"/>
      <c r="P1063" s="280"/>
      <c r="Q1063" s="572" t="s">
        <v>92</v>
      </c>
      <c r="R1063" s="705" t="s">
        <v>1266</v>
      </c>
      <c r="S1063" s="389" t="s">
        <v>189</v>
      </c>
      <c r="T1063" s="115"/>
      <c r="U1063" s="129"/>
      <c r="V1063" s="114"/>
      <c r="W1063" s="114"/>
      <c r="X1063" s="114"/>
      <c r="Y1063" s="114"/>
      <c r="Z1063" s="283" t="s">
        <v>1759</v>
      </c>
      <c r="AA1063" s="131" t="s">
        <v>274</v>
      </c>
      <c r="AB1063" s="124"/>
      <c r="AC1063" s="114"/>
      <c r="AD1063" s="114"/>
      <c r="AE1063" s="114"/>
      <c r="AF1063" s="114"/>
      <c r="AH1063" s="352"/>
      <c r="AI1063" s="115"/>
      <c r="AJ1063" s="115"/>
      <c r="AK1063" s="115"/>
      <c r="AM1063" s="643"/>
    </row>
    <row r="1064" spans="1:39" ht="16.350000000000001" customHeight="1" x14ac:dyDescent="0.2">
      <c r="A1064" s="284" t="s">
        <v>1709</v>
      </c>
      <c r="D1064" s="624" t="str">
        <f>RIGHT(A1064,LEN(A1064)-SEARCH("",A1064))</f>
        <v>ickeySpillane</v>
      </c>
      <c r="E1064" s="624"/>
      <c r="F1064" s="676" t="str">
        <f>MID(A1064,SEARCH("",A1064)+1,99)</f>
        <v>ickeySpillane</v>
      </c>
      <c r="G1064" s="676"/>
      <c r="H1064" s="814" t="str">
        <f>SUBSTITUTE(A1064,CHAR(160),CHAR(32))</f>
        <v>MickeySpillane</v>
      </c>
      <c r="I1064" s="814"/>
      <c r="J1064" s="814" t="str">
        <f>TRIM(SUBSTITUTE(CLEAN(Tableau11[[#This Row],[Auteur]]),CHAR(160),CHAR(32)))</f>
        <v>MickeySpillane</v>
      </c>
      <c r="K1064" s="624" t="str">
        <f>_xlfn.TEXTBEFORE(A1064,"")</f>
        <v/>
      </c>
      <c r="M1064" s="119"/>
      <c r="O1064" s="118"/>
      <c r="Q1064" s="627" t="s">
        <v>92</v>
      </c>
      <c r="R1064" s="704" t="s">
        <v>1266</v>
      </c>
      <c r="S1064" s="389" t="s">
        <v>189</v>
      </c>
      <c r="Z1064" s="627"/>
      <c r="AM1064" s="643"/>
    </row>
    <row r="1065" spans="1:39" ht="16.350000000000001" customHeight="1" x14ac:dyDescent="0.15">
      <c r="A1065" s="350" t="s">
        <v>2214</v>
      </c>
      <c r="B1065" s="527" t="str">
        <f>IF(COUNTIF($A$2:A1065,A1065)&gt;1,"Doublon","")</f>
        <v/>
      </c>
      <c r="C1065" s="122" t="s">
        <v>20</v>
      </c>
      <c r="D1065" s="125" t="s">
        <v>796</v>
      </c>
      <c r="F1065" s="676" t="str">
        <f>MID(A1065,SEARCH("",A1065)+1,99)</f>
        <v>ickFinlay</v>
      </c>
      <c r="G1065" s="676"/>
      <c r="H1065" s="814" t="str">
        <f>SUBSTITUTE(A1065,CHAR(160),CHAR(32))</f>
        <v>MickFinlay</v>
      </c>
      <c r="I1065" s="814"/>
      <c r="J1065" s="814" t="str">
        <f>TRIM(SUBSTITUTE(CLEAN(Tableau11[[#This Row],[Auteur]]),CHAR(160),CHAR(32)))</f>
        <v>MickFinlay</v>
      </c>
      <c r="K1065" s="125" t="str">
        <f>_xlfn.TEXTBEFORE(A1065,"")</f>
        <v/>
      </c>
      <c r="L1065" s="162" t="s">
        <v>26</v>
      </c>
      <c r="M1065" s="119"/>
      <c r="N1065" s="162" t="s">
        <v>22</v>
      </c>
      <c r="O1065" s="118"/>
      <c r="P1065" s="125" t="s">
        <v>832</v>
      </c>
      <c r="Q1065" s="572" t="s">
        <v>24</v>
      </c>
      <c r="R1065" s="706" t="s">
        <v>2113</v>
      </c>
      <c r="S1065" s="389" t="s">
        <v>189</v>
      </c>
      <c r="T1065" s="299"/>
      <c r="U1065" s="291"/>
      <c r="Z1065" s="350" t="s">
        <v>2214</v>
      </c>
      <c r="AA1065" s="287" t="s">
        <v>796</v>
      </c>
      <c r="AB1065" s="124"/>
      <c r="AF1065" s="116" t="s">
        <v>26</v>
      </c>
      <c r="AH1065" s="352"/>
      <c r="AM1065" s="643"/>
    </row>
    <row r="1066" spans="1:39" ht="16.350000000000001" customHeight="1" x14ac:dyDescent="0.15">
      <c r="A1066" s="125" t="s">
        <v>2976</v>
      </c>
      <c r="B1066" s="527" t="str">
        <f>IF(COUNTIF($A$2:A1066,A1066)&gt;1,"Doublon","")</f>
        <v/>
      </c>
      <c r="C1066" s="122" t="s">
        <v>20</v>
      </c>
      <c r="D1066" s="125" t="s">
        <v>883</v>
      </c>
      <c r="F1066" s="676" t="str">
        <f>MID(A1066,SEARCH("",A1066)+1,99)</f>
        <v>ineGKirikanat</v>
      </c>
      <c r="G1066" s="676"/>
      <c r="H1066" s="814" t="str">
        <f>SUBSTITUTE(A1066,CHAR(160),CHAR(32))</f>
        <v>MineGKirikanat</v>
      </c>
      <c r="I1066" s="814"/>
      <c r="J1066" s="814" t="str">
        <f>TRIM(SUBSTITUTE(CLEAN(Tableau11[[#This Row],[Auteur]]),CHAR(160),CHAR(32)))</f>
        <v>MineGKirikanat</v>
      </c>
      <c r="K1066" s="125" t="str">
        <f>_xlfn.TEXTBEFORE(A1066,"")</f>
        <v/>
      </c>
      <c r="M1066" s="119"/>
      <c r="O1066" s="118"/>
      <c r="Q1066" s="574" t="s">
        <v>857</v>
      </c>
      <c r="S1066" s="388" t="s">
        <v>25</v>
      </c>
      <c r="T1066" s="299"/>
      <c r="U1066" s="129"/>
      <c r="Z1066" s="125" t="s">
        <v>2976</v>
      </c>
      <c r="AA1066" s="125" t="s">
        <v>883</v>
      </c>
      <c r="AB1066" s="124"/>
      <c r="AM1066" s="643" t="s">
        <v>26</v>
      </c>
    </row>
    <row r="1067" spans="1:39" ht="16.350000000000001" customHeight="1" x14ac:dyDescent="0.15">
      <c r="A1067" s="284" t="s">
        <v>2215</v>
      </c>
      <c r="B1067" s="527" t="str">
        <f>IF(COUNTIF($A$2:A1067,A1067)&gt;1,"Doublon","")</f>
        <v/>
      </c>
      <c r="C1067" s="115"/>
      <c r="D1067" s="127" t="s">
        <v>137</v>
      </c>
      <c r="E1067" s="127"/>
      <c r="F1067" s="676" t="str">
        <f>MID(A1067,SEARCH("",A1067)+1,99)</f>
        <v>inetteWalters</v>
      </c>
      <c r="G1067" s="676"/>
      <c r="H1067" s="814" t="str">
        <f>SUBSTITUTE(A1067,CHAR(160),CHAR(32))</f>
        <v>MinetteWalters</v>
      </c>
      <c r="I1067" s="814"/>
      <c r="J1067" s="814" t="str">
        <f>TRIM(SUBSTITUTE(CLEAN(Tableau11[[#This Row],[Auteur]]),CHAR(160),CHAR(32)))</f>
        <v>MinetteWalters</v>
      </c>
      <c r="K1067" s="801" t="str">
        <f>_xlfn.TEXTBEFORE(A1067,"")</f>
        <v/>
      </c>
      <c r="L1067" s="114"/>
      <c r="M1067" s="119"/>
      <c r="N1067" s="279"/>
      <c r="O1067" s="118"/>
      <c r="P1067" s="133" t="s">
        <v>2216</v>
      </c>
      <c r="Q1067" s="572" t="s">
        <v>31</v>
      </c>
      <c r="R1067" s="706" t="s">
        <v>2113</v>
      </c>
      <c r="S1067" s="388" t="s">
        <v>25</v>
      </c>
      <c r="T1067" s="115"/>
      <c r="U1067" s="129"/>
      <c r="V1067" s="114"/>
      <c r="W1067" s="114"/>
      <c r="X1067" s="114"/>
      <c r="Y1067" s="114"/>
      <c r="Z1067" s="114"/>
      <c r="AA1067" s="127"/>
      <c r="AB1067" s="124"/>
      <c r="AC1067" s="114"/>
      <c r="AD1067" s="114"/>
      <c r="AE1067" s="114"/>
      <c r="AF1067" s="114"/>
      <c r="AH1067" s="352"/>
      <c r="AI1067" s="115"/>
      <c r="AJ1067" s="115"/>
      <c r="AK1067" s="115"/>
      <c r="AM1067" s="643"/>
    </row>
    <row r="1068" spans="1:39" ht="16.350000000000001" customHeight="1" x14ac:dyDescent="0.15">
      <c r="A1068" s="284" t="s">
        <v>2215</v>
      </c>
      <c r="B1068" s="527" t="str">
        <f>IF(COUNTIF($A$2:A1068,A1068)&gt;1,"Doublon","")</f>
        <v>Doublon</v>
      </c>
      <c r="C1068" s="115"/>
      <c r="D1068" s="127" t="s">
        <v>137</v>
      </c>
      <c r="E1068" s="127"/>
      <c r="F1068" s="676" t="str">
        <f>MID(A1068,SEARCH("",A1068)+1,99)</f>
        <v>inetteWalters</v>
      </c>
      <c r="G1068" s="676"/>
      <c r="H1068" s="814" t="str">
        <f>SUBSTITUTE(A1068,CHAR(160),CHAR(32))</f>
        <v>MinetteWalters</v>
      </c>
      <c r="I1068" s="814"/>
      <c r="J1068" s="814" t="str">
        <f>TRIM(SUBSTITUTE(CLEAN(Tableau11[[#This Row],[Auteur]]),CHAR(160),CHAR(32)))</f>
        <v>MinetteWalters</v>
      </c>
      <c r="K1068" s="801" t="str">
        <f>_xlfn.TEXTBEFORE(A1068,"")</f>
        <v/>
      </c>
      <c r="L1068" s="114"/>
      <c r="M1068" s="119"/>
      <c r="N1068" s="279"/>
      <c r="O1068" s="118"/>
      <c r="P1068" s="133" t="s">
        <v>2217</v>
      </c>
      <c r="Q1068" s="572" t="s">
        <v>31</v>
      </c>
      <c r="R1068" s="706" t="s">
        <v>2113</v>
      </c>
      <c r="S1068" s="388" t="s">
        <v>25</v>
      </c>
      <c r="T1068" s="115"/>
      <c r="U1068" s="129"/>
      <c r="V1068" s="114"/>
      <c r="W1068" s="114"/>
      <c r="X1068" s="114"/>
      <c r="Y1068" s="114"/>
      <c r="Z1068" s="114"/>
      <c r="AA1068" s="127"/>
      <c r="AB1068" s="124"/>
      <c r="AC1068" s="114"/>
      <c r="AD1068" s="114"/>
      <c r="AE1068" s="114"/>
      <c r="AF1068" s="114"/>
      <c r="AH1068" s="352"/>
      <c r="AI1068" s="115"/>
      <c r="AJ1068" s="115"/>
      <c r="AK1068" s="115"/>
      <c r="AM1068" s="643"/>
    </row>
    <row r="1069" spans="1:39" ht="16.350000000000001" customHeight="1" x14ac:dyDescent="0.15">
      <c r="A1069" s="284" t="s">
        <v>2215</v>
      </c>
      <c r="B1069" s="527" t="str">
        <f>IF(COUNTIF($A$2:A1069,A1069)&gt;1,"Doublon","")</f>
        <v>Doublon</v>
      </c>
      <c r="C1069" s="115"/>
      <c r="D1069" s="127" t="s">
        <v>137</v>
      </c>
      <c r="E1069" s="127"/>
      <c r="F1069" s="676" t="str">
        <f>MID(A1069,SEARCH("",A1069)+1,99)</f>
        <v>inetteWalters</v>
      </c>
      <c r="G1069" s="676"/>
      <c r="H1069" s="814" t="str">
        <f>SUBSTITUTE(A1069,CHAR(160),CHAR(32))</f>
        <v>MinetteWalters</v>
      </c>
      <c r="I1069" s="814"/>
      <c r="J1069" s="814" t="str">
        <f>TRIM(SUBSTITUTE(CLEAN(Tableau11[[#This Row],[Auteur]]),CHAR(160),CHAR(32)))</f>
        <v>MinetteWalters</v>
      </c>
      <c r="K1069" s="801" t="str">
        <f>_xlfn.TEXTBEFORE(A1069,"")</f>
        <v/>
      </c>
      <c r="L1069" s="114"/>
      <c r="M1069" s="119"/>
      <c r="N1069" s="279"/>
      <c r="O1069" s="118"/>
      <c r="P1069" s="133" t="s">
        <v>2218</v>
      </c>
      <c r="Q1069" s="572" t="s">
        <v>31</v>
      </c>
      <c r="R1069" s="706" t="s">
        <v>2113</v>
      </c>
      <c r="S1069" s="388" t="s">
        <v>25</v>
      </c>
      <c r="T1069" s="115"/>
      <c r="U1069" s="129"/>
      <c r="V1069" s="114"/>
      <c r="W1069" s="114"/>
      <c r="X1069" s="114"/>
      <c r="Y1069" s="114"/>
      <c r="Z1069" s="114"/>
      <c r="AA1069" s="127"/>
      <c r="AB1069" s="124"/>
      <c r="AC1069" s="114"/>
      <c r="AD1069" s="114"/>
      <c r="AE1069" s="114"/>
      <c r="AF1069" s="114"/>
      <c r="AH1069" s="352"/>
      <c r="AI1069" s="115"/>
      <c r="AJ1069" s="115"/>
      <c r="AK1069" s="115"/>
      <c r="AM1069" s="643"/>
    </row>
    <row r="1070" spans="1:39" ht="16.350000000000001" customHeight="1" x14ac:dyDescent="0.15">
      <c r="A1070" s="284" t="s">
        <v>2215</v>
      </c>
      <c r="B1070" s="527" t="str">
        <f>IF(COUNTIF($A$2:A1070,A1070)&gt;1,"Doublon","")</f>
        <v>Doublon</v>
      </c>
      <c r="C1070" s="115"/>
      <c r="D1070" s="127" t="s">
        <v>137</v>
      </c>
      <c r="E1070" s="127"/>
      <c r="F1070" s="676" t="str">
        <f>MID(A1070,SEARCH("",A1070)+1,99)</f>
        <v>inetteWalters</v>
      </c>
      <c r="G1070" s="676"/>
      <c r="H1070" s="814" t="str">
        <f>SUBSTITUTE(A1070,CHAR(160),CHAR(32))</f>
        <v>MinetteWalters</v>
      </c>
      <c r="I1070" s="814"/>
      <c r="J1070" s="814" t="str">
        <f>TRIM(SUBSTITUTE(CLEAN(Tableau11[[#This Row],[Auteur]]),CHAR(160),CHAR(32)))</f>
        <v>MinetteWalters</v>
      </c>
      <c r="K1070" s="801" t="str">
        <f>_xlfn.TEXTBEFORE(A1070,"")</f>
        <v/>
      </c>
      <c r="L1070" s="114"/>
      <c r="M1070" s="119"/>
      <c r="N1070" s="279"/>
      <c r="O1070" s="118"/>
      <c r="P1070" s="133" t="s">
        <v>2219</v>
      </c>
      <c r="Q1070" s="572" t="s">
        <v>31</v>
      </c>
      <c r="R1070" s="706" t="s">
        <v>2113</v>
      </c>
      <c r="S1070" s="388" t="s">
        <v>25</v>
      </c>
      <c r="T1070" s="115"/>
      <c r="U1070" s="129"/>
      <c r="V1070" s="114"/>
      <c r="W1070" s="114"/>
      <c r="X1070" s="114"/>
      <c r="Y1070" s="114"/>
      <c r="Z1070" s="114"/>
      <c r="AA1070" s="127"/>
      <c r="AB1070" s="124"/>
      <c r="AC1070" s="114"/>
      <c r="AD1070" s="114"/>
      <c r="AE1070" s="114"/>
      <c r="AF1070" s="114"/>
      <c r="AH1070" s="352"/>
      <c r="AI1070" s="115"/>
      <c r="AJ1070" s="115"/>
      <c r="AK1070" s="115"/>
      <c r="AM1070" s="643"/>
    </row>
    <row r="1071" spans="1:39" ht="16.350000000000001" customHeight="1" x14ac:dyDescent="0.15">
      <c r="A1071" s="284" t="s">
        <v>2215</v>
      </c>
      <c r="B1071" s="527" t="str">
        <f>IF(COUNTIF($A$2:A1071,A1071)&gt;1,"Doublon","")</f>
        <v>Doublon</v>
      </c>
      <c r="C1071" s="115"/>
      <c r="D1071" s="127" t="s">
        <v>137</v>
      </c>
      <c r="E1071" s="127"/>
      <c r="F1071" s="676" t="str">
        <f>MID(A1071,SEARCH("",A1071)+1,99)</f>
        <v>inetteWalters</v>
      </c>
      <c r="G1071" s="676"/>
      <c r="H1071" s="814" t="str">
        <f>SUBSTITUTE(A1071,CHAR(160),CHAR(32))</f>
        <v>MinetteWalters</v>
      </c>
      <c r="I1071" s="814"/>
      <c r="J1071" s="814" t="str">
        <f>TRIM(SUBSTITUTE(CLEAN(Tableau11[[#This Row],[Auteur]]),CHAR(160),CHAR(32)))</f>
        <v>MinetteWalters</v>
      </c>
      <c r="K1071" s="801" t="str">
        <f>_xlfn.TEXTBEFORE(A1071,"")</f>
        <v/>
      </c>
      <c r="L1071" s="114"/>
      <c r="M1071" s="119"/>
      <c r="N1071" s="279"/>
      <c r="O1071" s="118"/>
      <c r="P1071" s="133" t="s">
        <v>2220</v>
      </c>
      <c r="Q1071" s="572" t="s">
        <v>31</v>
      </c>
      <c r="R1071" s="706" t="s">
        <v>2113</v>
      </c>
      <c r="S1071" s="388" t="s">
        <v>25</v>
      </c>
      <c r="T1071" s="115"/>
      <c r="U1071" s="129"/>
      <c r="V1071" s="114"/>
      <c r="W1071" s="114"/>
      <c r="X1071" s="114"/>
      <c r="Y1071" s="114"/>
      <c r="Z1071" s="114"/>
      <c r="AA1071" s="127"/>
      <c r="AB1071" s="124"/>
      <c r="AC1071" s="114"/>
      <c r="AD1071" s="114"/>
      <c r="AE1071" s="114"/>
      <c r="AF1071" s="114"/>
      <c r="AH1071" s="352"/>
      <c r="AI1071" s="115"/>
      <c r="AJ1071" s="115"/>
      <c r="AK1071" s="115"/>
      <c r="AM1071" s="643"/>
    </row>
    <row r="1072" spans="1:39" ht="16.350000000000001" customHeight="1" x14ac:dyDescent="0.15">
      <c r="A1072" s="284" t="s">
        <v>2215</v>
      </c>
      <c r="B1072" s="527" t="str">
        <f>IF(COUNTIF($A$2:A1072,A1072)&gt;1,"Doublon","")</f>
        <v>Doublon</v>
      </c>
      <c r="C1072" s="115"/>
      <c r="D1072" s="127" t="s">
        <v>137</v>
      </c>
      <c r="E1072" s="127"/>
      <c r="F1072" s="676" t="str">
        <f>MID(A1072,SEARCH("",A1072)+1,99)</f>
        <v>inetteWalters</v>
      </c>
      <c r="G1072" s="676"/>
      <c r="H1072" s="814" t="str">
        <f>SUBSTITUTE(A1072,CHAR(160),CHAR(32))</f>
        <v>MinetteWalters</v>
      </c>
      <c r="I1072" s="814"/>
      <c r="J1072" s="814" t="str">
        <f>TRIM(SUBSTITUTE(CLEAN(Tableau11[[#This Row],[Auteur]]),CHAR(160),CHAR(32)))</f>
        <v>MinetteWalters</v>
      </c>
      <c r="K1072" s="801" t="str">
        <f>_xlfn.TEXTBEFORE(A1072,"")</f>
        <v/>
      </c>
      <c r="L1072" s="114"/>
      <c r="M1072" s="119"/>
      <c r="N1072" s="279"/>
      <c r="O1072" s="282" t="s">
        <v>30</v>
      </c>
      <c r="P1072" s="122" t="s">
        <v>2221</v>
      </c>
      <c r="Q1072" s="572" t="s">
        <v>31</v>
      </c>
      <c r="R1072" s="706" t="s">
        <v>2113</v>
      </c>
      <c r="S1072" s="388" t="s">
        <v>25</v>
      </c>
      <c r="T1072" s="115"/>
      <c r="U1072" s="129"/>
      <c r="V1072" s="114"/>
      <c r="W1072" s="114"/>
      <c r="X1072" s="114"/>
      <c r="Y1072" s="114"/>
      <c r="Z1072" s="114"/>
      <c r="AA1072" s="127"/>
      <c r="AB1072" s="124"/>
      <c r="AC1072" s="114"/>
      <c r="AD1072" s="114"/>
      <c r="AE1072" s="114"/>
      <c r="AF1072" s="114"/>
      <c r="AH1072" s="352"/>
      <c r="AI1072" s="115"/>
      <c r="AJ1072" s="115"/>
      <c r="AK1072" s="115"/>
      <c r="AM1072" s="643"/>
    </row>
    <row r="1073" spans="1:39" ht="16.350000000000001" customHeight="1" x14ac:dyDescent="0.15">
      <c r="A1073" s="283" t="s">
        <v>2215</v>
      </c>
      <c r="B1073" s="527" t="str">
        <f>IF(COUNTIF($A$2:A1073,A1073)&gt;1,"Doublon","")</f>
        <v>Doublon</v>
      </c>
      <c r="C1073" s="122" t="s">
        <v>20</v>
      </c>
      <c r="D1073" s="127" t="s">
        <v>137</v>
      </c>
      <c r="E1073" s="127"/>
      <c r="F1073" s="676" t="str">
        <f>MID(A1073,SEARCH("",A1073)+1,99)</f>
        <v>inetteWalters</v>
      </c>
      <c r="G1073" s="676"/>
      <c r="H1073" s="814" t="str">
        <f>SUBSTITUTE(A1073,CHAR(160),CHAR(32))</f>
        <v>MinetteWalters</v>
      </c>
      <c r="I1073" s="814"/>
      <c r="J1073" s="814" t="str">
        <f>TRIM(SUBSTITUTE(CLEAN(Tableau11[[#This Row],[Auteur]]),CHAR(160),CHAR(32)))</f>
        <v>MinetteWalters</v>
      </c>
      <c r="K1073" s="801" t="str">
        <f>_xlfn.TEXTBEFORE(A1073,"")</f>
        <v/>
      </c>
      <c r="L1073" s="114"/>
      <c r="M1073" s="119"/>
      <c r="N1073" s="276" t="s">
        <v>22</v>
      </c>
      <c r="O1073" s="118"/>
      <c r="P1073" s="327" t="s">
        <v>2336</v>
      </c>
      <c r="Q1073" s="572" t="s">
        <v>28</v>
      </c>
      <c r="R1073" s="706" t="s">
        <v>2113</v>
      </c>
      <c r="S1073" s="388" t="s">
        <v>25</v>
      </c>
      <c r="T1073" s="115"/>
      <c r="U1073" s="129"/>
      <c r="V1073" s="114"/>
      <c r="W1073" s="114"/>
      <c r="X1073" s="114"/>
      <c r="Y1073" s="116" t="s">
        <v>30</v>
      </c>
      <c r="Z1073" s="283" t="s">
        <v>2215</v>
      </c>
      <c r="AA1073" s="131" t="s">
        <v>137</v>
      </c>
      <c r="AB1073" s="124"/>
      <c r="AC1073" s="114"/>
      <c r="AD1073" s="114"/>
      <c r="AE1073" s="114"/>
      <c r="AF1073" s="114"/>
      <c r="AH1073" s="352"/>
      <c r="AI1073" s="115"/>
      <c r="AJ1073" s="115"/>
      <c r="AK1073" s="115"/>
      <c r="AM1073" s="643"/>
    </row>
    <row r="1074" spans="1:39" ht="16.350000000000001" customHeight="1" x14ac:dyDescent="0.15">
      <c r="A1074" s="333" t="s">
        <v>2821</v>
      </c>
      <c r="B1074" s="527" t="str">
        <f>IF(COUNTIF($A$2:A1074,A1074)&gt;1,"Doublon","")</f>
        <v/>
      </c>
      <c r="C1074" s="115" t="s">
        <v>20</v>
      </c>
      <c r="D1074" s="127" t="s">
        <v>791</v>
      </c>
      <c r="E1074" s="127"/>
      <c r="F1074" s="676" t="str">
        <f>MID(A1074,SEARCH("",A1074)+1,99)</f>
        <v>ireilleCalmel</v>
      </c>
      <c r="G1074" s="676"/>
      <c r="H1074" s="814" t="str">
        <f>SUBSTITUTE(A1074,CHAR(160),CHAR(32))</f>
        <v>MireilleCalmel</v>
      </c>
      <c r="I1074" s="814"/>
      <c r="J1074" s="814" t="str">
        <f>TRIM(SUBSTITUTE(CLEAN(Tableau11[[#This Row],[Auteur]]),CHAR(160),CHAR(32)))</f>
        <v>MireilleCalmel</v>
      </c>
      <c r="K1074" s="801" t="str">
        <f>_xlfn.TEXTBEFORE(A1074,"")</f>
        <v/>
      </c>
      <c r="L1074" s="114"/>
      <c r="M1074" s="119"/>
      <c r="N1074" s="279"/>
      <c r="O1074" s="118"/>
      <c r="P1074" s="133" t="s">
        <v>2822</v>
      </c>
      <c r="Q1074" s="572" t="s">
        <v>792</v>
      </c>
      <c r="R1074" s="704" t="s">
        <v>2409</v>
      </c>
      <c r="S1074" s="388" t="s">
        <v>25</v>
      </c>
      <c r="T1074" s="115"/>
      <c r="U1074" s="129"/>
      <c r="V1074" s="114"/>
      <c r="W1074" s="114"/>
      <c r="X1074" s="114"/>
      <c r="Y1074" s="114"/>
      <c r="Z1074" s="333" t="s">
        <v>2821</v>
      </c>
      <c r="AA1074" s="131" t="s">
        <v>791</v>
      </c>
      <c r="AB1074" s="124"/>
      <c r="AC1074" s="114"/>
      <c r="AD1074" s="114"/>
      <c r="AE1074" s="114"/>
      <c r="AF1074" s="116" t="s">
        <v>26</v>
      </c>
      <c r="AH1074" s="352"/>
      <c r="AI1074" s="115"/>
      <c r="AJ1074" s="115"/>
      <c r="AK1074" s="115"/>
      <c r="AM1074" s="643"/>
    </row>
    <row r="1075" spans="1:39" ht="16.350000000000001" customHeight="1" x14ac:dyDescent="0.15">
      <c r="A1075" s="561" t="s">
        <v>1723</v>
      </c>
      <c r="B1075" s="527" t="str">
        <f>IF(COUNTIF($A$2:A1075,A1075)&gt;1,"Doublon","")</f>
        <v/>
      </c>
      <c r="C1075" s="115"/>
      <c r="D1075" s="127" t="s">
        <v>595</v>
      </c>
      <c r="E1075" s="127"/>
      <c r="F1075" s="676" t="str">
        <f>MID(A1075,SEARCH("",A1075)+1,99)</f>
        <v>itchCullin</v>
      </c>
      <c r="G1075" s="676"/>
      <c r="H1075" s="814" t="str">
        <f>SUBSTITUTE(A1075,CHAR(160),CHAR(32))</f>
        <v>MitchCullin</v>
      </c>
      <c r="I1075" s="814"/>
      <c r="J1075" s="814" t="str">
        <f>TRIM(SUBSTITUTE(CLEAN(Tableau11[[#This Row],[Auteur]]),CHAR(160),CHAR(32)))</f>
        <v>MitchCullin</v>
      </c>
      <c r="K1075" s="801" t="str">
        <f>_xlfn.TEXTBEFORE(A1075,"")</f>
        <v/>
      </c>
      <c r="L1075" s="114"/>
      <c r="M1075" s="119"/>
      <c r="N1075" s="279"/>
      <c r="O1075" s="118"/>
      <c r="P1075" s="294"/>
      <c r="Q1075" s="572" t="s">
        <v>31</v>
      </c>
      <c r="R1075" s="706" t="s">
        <v>2113</v>
      </c>
      <c r="S1075" s="389" t="s">
        <v>189</v>
      </c>
      <c r="T1075" s="115"/>
      <c r="U1075" s="129"/>
      <c r="V1075" s="114"/>
      <c r="W1075" s="114"/>
      <c r="X1075" s="114"/>
      <c r="Y1075" s="114"/>
      <c r="Z1075" s="114"/>
      <c r="AA1075" s="127"/>
      <c r="AB1075" s="124"/>
      <c r="AC1075" s="114"/>
      <c r="AD1075" s="114"/>
      <c r="AE1075" s="114"/>
      <c r="AF1075" s="114"/>
      <c r="AH1075" s="352"/>
      <c r="AI1075" s="115"/>
      <c r="AJ1075" s="115"/>
      <c r="AK1075" s="115"/>
      <c r="AM1075" s="643"/>
    </row>
    <row r="1076" spans="1:39" ht="16.350000000000001" customHeight="1" x14ac:dyDescent="0.2">
      <c r="A1076" s="125" t="s">
        <v>2013</v>
      </c>
      <c r="D1076" s="624" t="str">
        <f>RIGHT(A1076,LEN(A1076)-SEARCH("",A1076))</f>
        <v>iyukiMiyabe</v>
      </c>
      <c r="E1076" s="624"/>
      <c r="F1076" s="676" t="str">
        <f>MID(A1076,SEARCH("",A1076)+1,99)</f>
        <v>iyukiMiyabe</v>
      </c>
      <c r="G1076" s="676"/>
      <c r="H1076" s="814" t="str">
        <f>SUBSTITUTE(A1076,CHAR(160),CHAR(32))</f>
        <v>MiyukiMiyabe</v>
      </c>
      <c r="I1076" s="814"/>
      <c r="J1076" s="814" t="str">
        <f>TRIM(SUBSTITUTE(CLEAN(Tableau11[[#This Row],[Auteur]]),CHAR(160),CHAR(32)))</f>
        <v>MiyukiMiyabe</v>
      </c>
      <c r="K1076" s="624" t="str">
        <f>_xlfn.TEXTBEFORE(A1076,"")</f>
        <v/>
      </c>
      <c r="M1076" s="119"/>
      <c r="O1076" s="118"/>
      <c r="Q1076" s="668" t="s">
        <v>996</v>
      </c>
      <c r="R1076" s="705" t="s">
        <v>1843</v>
      </c>
      <c r="S1076" s="389" t="s">
        <v>189</v>
      </c>
      <c r="Z1076" s="629"/>
      <c r="AM1076" s="643"/>
    </row>
    <row r="1077" spans="1:39" ht="16.350000000000001" customHeight="1" x14ac:dyDescent="0.15">
      <c r="A1077" s="284" t="s">
        <v>2337</v>
      </c>
      <c r="B1077" s="527" t="str">
        <f>IF(COUNTIF($A$2:A1077,A1077)&gt;1,"Doublon","")</f>
        <v/>
      </c>
      <c r="C1077" s="122" t="s">
        <v>20</v>
      </c>
      <c r="D1077" s="127" t="s">
        <v>139</v>
      </c>
      <c r="E1077" s="127"/>
      <c r="F1077" s="676" t="str">
        <f>MID(A1077,SEARCH("",A1077)+1,99)</f>
        <v>oHayder</v>
      </c>
      <c r="G1077" s="676"/>
      <c r="H1077" s="814" t="str">
        <f>SUBSTITUTE(A1077,CHAR(160),CHAR(32))</f>
        <v>MoHayder</v>
      </c>
      <c r="I1077" s="814"/>
      <c r="J1077" s="814" t="str">
        <f>TRIM(SUBSTITUTE(CLEAN(Tableau11[[#This Row],[Auteur]]),CHAR(160),CHAR(32)))</f>
        <v>MoHayder</v>
      </c>
      <c r="K1077" s="801" t="str">
        <f>_xlfn.TEXTBEFORE(A1077,"")</f>
        <v/>
      </c>
      <c r="L1077" s="114"/>
      <c r="M1077" s="119"/>
      <c r="N1077" s="298"/>
      <c r="O1077" s="282" t="s">
        <v>30</v>
      </c>
      <c r="P1077" s="458" t="s">
        <v>140</v>
      </c>
      <c r="Q1077" s="572" t="s">
        <v>28</v>
      </c>
      <c r="R1077" s="706" t="s">
        <v>2113</v>
      </c>
      <c r="S1077" s="388" t="s">
        <v>25</v>
      </c>
      <c r="T1077" s="285"/>
      <c r="U1077" s="129"/>
      <c r="V1077" s="114"/>
      <c r="W1077" s="114"/>
      <c r="X1077" s="114"/>
      <c r="Y1077" s="114"/>
      <c r="Z1077" s="284" t="s">
        <v>2337</v>
      </c>
      <c r="AA1077" s="131" t="s">
        <v>139</v>
      </c>
      <c r="AB1077" s="124"/>
      <c r="AC1077" s="114"/>
      <c r="AD1077" s="114"/>
      <c r="AE1077" s="114"/>
      <c r="AF1077" s="114"/>
      <c r="AH1077" s="352"/>
      <c r="AI1077" s="115"/>
      <c r="AJ1077" s="115"/>
      <c r="AK1077" s="122" t="s">
        <v>22</v>
      </c>
      <c r="AM1077" s="643"/>
    </row>
    <row r="1078" spans="1:39" ht="16.350000000000001" customHeight="1" x14ac:dyDescent="0.15">
      <c r="A1078" s="608" t="s">
        <v>2412</v>
      </c>
      <c r="B1078" s="527" t="str">
        <f>IF(COUNTIF($A$2:A1078,A1078)&gt;1,"Doublon","")</f>
        <v/>
      </c>
      <c r="C1078" s="122" t="s">
        <v>20</v>
      </c>
      <c r="D1078" s="125" t="s">
        <v>871</v>
      </c>
      <c r="F1078" s="676" t="str">
        <f>MID(A1078,SEARCH("",A1078)+1,99)</f>
        <v>adineMonfils</v>
      </c>
      <c r="G1078" s="676"/>
      <c r="H1078" s="814" t="str">
        <f>SUBSTITUTE(A1078,CHAR(160),CHAR(32))</f>
        <v>NadineMonfils</v>
      </c>
      <c r="I1078" s="814"/>
      <c r="J1078" s="814" t="str">
        <f>TRIM(SUBSTITUTE(CLEAN(Tableau11[[#This Row],[Auteur]]),CHAR(160),CHAR(32)))</f>
        <v>NadineMonfils</v>
      </c>
      <c r="K1078" s="125" t="str">
        <f>_xlfn.TEXTBEFORE(A1078,"")</f>
        <v/>
      </c>
      <c r="M1078" s="119"/>
      <c r="O1078" s="118"/>
      <c r="Q1078" s="574" t="s">
        <v>838</v>
      </c>
      <c r="R1078" s="705" t="s">
        <v>2847</v>
      </c>
      <c r="S1078" s="388" t="s">
        <v>25</v>
      </c>
      <c r="T1078" s="299"/>
      <c r="U1078" s="129"/>
      <c r="Z1078" s="125" t="s">
        <v>2315</v>
      </c>
      <c r="AA1078" s="125" t="s">
        <v>871</v>
      </c>
      <c r="AB1078" s="124"/>
      <c r="AM1078" s="643" t="s">
        <v>26</v>
      </c>
    </row>
    <row r="1079" spans="1:39" ht="16.350000000000001" customHeight="1" x14ac:dyDescent="0.15">
      <c r="A1079" s="615" t="s">
        <v>2823</v>
      </c>
      <c r="B1079" s="527" t="str">
        <f>IF(COUNTIF($A$2:A1079,A1079)&gt;1,"Doublon","")</f>
        <v/>
      </c>
      <c r="C1079" s="122" t="s">
        <v>20</v>
      </c>
      <c r="D1079" s="125" t="s">
        <v>793</v>
      </c>
      <c r="F1079" s="676" t="str">
        <f>MID(A1079,SEARCH("",A1079)+1,99)</f>
        <v>ahumMontt</v>
      </c>
      <c r="G1079" s="676"/>
      <c r="H1079" s="814" t="str">
        <f>SUBSTITUTE(A1079,CHAR(160),CHAR(32))</f>
        <v>NahumMontt</v>
      </c>
      <c r="I1079" s="814"/>
      <c r="J1079" s="814" t="str">
        <f>TRIM(SUBSTITUTE(CLEAN(Tableau11[[#This Row],[Auteur]]),CHAR(160),CHAR(32)))</f>
        <v>NahumMontt</v>
      </c>
      <c r="K1079" s="125" t="str">
        <f>_xlfn.TEXTBEFORE(A1079,"")</f>
        <v/>
      </c>
      <c r="L1079" s="162"/>
      <c r="M1079" s="361"/>
      <c r="N1079" s="290"/>
      <c r="O1079" s="118"/>
      <c r="Q1079" s="125" t="s">
        <v>792</v>
      </c>
      <c r="R1079" s="704" t="s">
        <v>2409</v>
      </c>
      <c r="S1079" s="519" t="s">
        <v>189</v>
      </c>
      <c r="T1079" s="302" t="s">
        <v>20</v>
      </c>
      <c r="U1079" s="291"/>
      <c r="Z1079" s="287" t="s">
        <v>2824</v>
      </c>
      <c r="AA1079" s="287" t="s">
        <v>793</v>
      </c>
      <c r="AC1079" s="125" t="s">
        <v>26</v>
      </c>
      <c r="AF1079" s="116" t="s">
        <v>26</v>
      </c>
      <c r="AM1079" s="643" t="s">
        <v>26</v>
      </c>
    </row>
    <row r="1080" spans="1:39" ht="16.350000000000001" customHeight="1" x14ac:dyDescent="0.15">
      <c r="A1080" s="287" t="s">
        <v>2823</v>
      </c>
      <c r="F1080" s="676" t="str">
        <f>MID(A1080,SEARCH("",A1080)+1,99)</f>
        <v>ahumMontt</v>
      </c>
      <c r="G1080" s="676"/>
      <c r="H1080" s="814" t="str">
        <f>SUBSTITUTE(A1080,CHAR(160),CHAR(32))</f>
        <v>NahumMontt</v>
      </c>
      <c r="I1080" s="814"/>
      <c r="J1080" s="814" t="str">
        <f>TRIM(SUBSTITUTE(CLEAN(Tableau11[[#This Row],[Auteur]]),CHAR(160),CHAR(32)))</f>
        <v>NahumMontt</v>
      </c>
      <c r="K1080" s="125" t="str">
        <f>_xlfn.TEXTBEFORE(A1080,"")</f>
        <v/>
      </c>
      <c r="Q1080" s="666" t="s">
        <v>1117</v>
      </c>
      <c r="S1080" s="389" t="s">
        <v>189</v>
      </c>
      <c r="AM1080" s="643"/>
    </row>
    <row r="1081" spans="1:39" ht="16.350000000000001" customHeight="1" x14ac:dyDescent="0.15">
      <c r="A1081" s="608" t="s">
        <v>2105</v>
      </c>
      <c r="B1081" s="527" t="str">
        <f>IF(COUNTIF($A$2:A1081,A1081)&gt;1,"Doublon","")</f>
        <v/>
      </c>
      <c r="C1081" s="122" t="s">
        <v>20</v>
      </c>
      <c r="D1081" s="125" t="s">
        <v>797</v>
      </c>
      <c r="F1081" s="676" t="str">
        <f>MID(A1081,SEARCH("",A1081)+1,99)</f>
        <v>ataliaAlexandrova</v>
      </c>
      <c r="G1081" s="676"/>
      <c r="H1081" s="814" t="str">
        <f>SUBSTITUTE(A1081,CHAR(160),CHAR(32))</f>
        <v>NataliaAlexandrova</v>
      </c>
      <c r="I1081" s="814"/>
      <c r="J1081" s="814" t="str">
        <f>TRIM(SUBSTITUTE(CLEAN(Tableau11[[#This Row],[Auteur]]),CHAR(160),CHAR(32)))</f>
        <v>NataliaAlexandrova</v>
      </c>
      <c r="K1081" s="125" t="str">
        <f>_xlfn.TEXTBEFORE(A1081,"")</f>
        <v/>
      </c>
      <c r="L1081" s="162" t="s">
        <v>26</v>
      </c>
      <c r="M1081" s="119"/>
      <c r="N1081" s="162" t="s">
        <v>22</v>
      </c>
      <c r="O1081" s="118"/>
      <c r="Q1081" s="572" t="s">
        <v>28</v>
      </c>
      <c r="R1081" s="706" t="s">
        <v>2113</v>
      </c>
      <c r="S1081" s="388" t="s">
        <v>25</v>
      </c>
      <c r="T1081" s="299"/>
      <c r="U1081" s="291"/>
      <c r="Z1081" s="350" t="s">
        <v>2054</v>
      </c>
      <c r="AA1081" s="287" t="s">
        <v>797</v>
      </c>
      <c r="AB1081" s="124"/>
      <c r="AF1081" s="116" t="s">
        <v>26</v>
      </c>
      <c r="AH1081" s="352"/>
      <c r="AM1081" s="643"/>
    </row>
    <row r="1082" spans="1:39" ht="16.350000000000001" customHeight="1" x14ac:dyDescent="0.2">
      <c r="A1082" s="125" t="s">
        <v>2014</v>
      </c>
      <c r="D1082" s="624" t="str">
        <f>RIGHT(A1082,LEN(A1082)-SEARCH("",A1082))</f>
        <v>atsuoKirino</v>
      </c>
      <c r="E1082" s="624"/>
      <c r="F1082" s="676" t="str">
        <f>MID(A1082,SEARCH("",A1082)+1,99)</f>
        <v>atsuoKirino</v>
      </c>
      <c r="G1082" s="676"/>
      <c r="H1082" s="814" t="str">
        <f>SUBSTITUTE(A1082,CHAR(160),CHAR(32))</f>
        <v>NatsuoKirino</v>
      </c>
      <c r="I1082" s="814"/>
      <c r="J1082" s="814" t="str">
        <f>TRIM(SUBSTITUTE(CLEAN(Tableau11[[#This Row],[Auteur]]),CHAR(160),CHAR(32)))</f>
        <v>NatsuoKirino</v>
      </c>
      <c r="K1082" s="624" t="str">
        <f>_xlfn.TEXTBEFORE(A1082,"")</f>
        <v/>
      </c>
      <c r="M1082" s="119"/>
      <c r="O1082" s="118"/>
      <c r="Q1082" s="668" t="s">
        <v>996</v>
      </c>
      <c r="R1082" s="705" t="s">
        <v>1843</v>
      </c>
      <c r="S1082" s="389" t="s">
        <v>189</v>
      </c>
      <c r="Z1082" s="629"/>
      <c r="AM1082" s="643"/>
    </row>
    <row r="1083" spans="1:39" ht="16.350000000000001" customHeight="1" x14ac:dyDescent="0.15">
      <c r="A1083" s="614" t="s">
        <v>2664</v>
      </c>
      <c r="B1083" s="527" t="str">
        <f>IF(COUNTIF($A$2:A1083,A1083)&gt;1,"Doublon","")</f>
        <v/>
      </c>
      <c r="C1083" s="122" t="s">
        <v>20</v>
      </c>
      <c r="D1083" s="127" t="s">
        <v>427</v>
      </c>
      <c r="E1083" s="127"/>
      <c r="F1083" s="676" t="str">
        <f>MID(A1083,SEARCH("",A1083)+1,99)</f>
        <v>elsonCastillo</v>
      </c>
      <c r="G1083" s="676"/>
      <c r="H1083" s="814" t="str">
        <f>SUBSTITUTE(A1083,CHAR(160),CHAR(32))</f>
        <v>NelsonCastillo</v>
      </c>
      <c r="I1083" s="814"/>
      <c r="J1083" s="814" t="str">
        <f>TRIM(SUBSTITUTE(CLEAN(Tableau11[[#This Row],[Auteur]]),CHAR(160),CHAR(32)))</f>
        <v>NelsonCastillo</v>
      </c>
      <c r="K1083" s="801" t="str">
        <f>_xlfn.TEXTBEFORE(A1083,"")</f>
        <v/>
      </c>
      <c r="L1083" s="114"/>
      <c r="M1083" s="119"/>
      <c r="N1083" s="279"/>
      <c r="O1083" s="118"/>
      <c r="P1083" s="294"/>
      <c r="Q1083" s="572" t="s">
        <v>47</v>
      </c>
      <c r="R1083" s="704" t="s">
        <v>2409</v>
      </c>
      <c r="S1083" s="389" t="s">
        <v>189</v>
      </c>
      <c r="T1083" s="115"/>
      <c r="U1083" s="129"/>
      <c r="V1083" s="114"/>
      <c r="W1083" s="114"/>
      <c r="X1083" s="114"/>
      <c r="Y1083" s="114"/>
      <c r="Z1083" s="114"/>
      <c r="AA1083" s="127"/>
      <c r="AB1083" s="124"/>
      <c r="AC1083" s="114"/>
      <c r="AD1083" s="114"/>
      <c r="AE1083" s="114"/>
      <c r="AF1083" s="114"/>
      <c r="AH1083" s="352"/>
      <c r="AI1083" s="115"/>
      <c r="AJ1083" s="115"/>
      <c r="AK1083" s="115"/>
      <c r="AM1083" s="643"/>
    </row>
    <row r="1084" spans="1:39" ht="16.350000000000001" customHeight="1" x14ac:dyDescent="0.15">
      <c r="A1084" s="614" t="s">
        <v>2665</v>
      </c>
      <c r="B1084" s="527" t="str">
        <f>IF(COUNTIF($A$2:A1084,A1084)&gt;1,"Doublon","")</f>
        <v/>
      </c>
      <c r="C1084" s="122" t="s">
        <v>20</v>
      </c>
      <c r="D1084" s="127" t="s">
        <v>428</v>
      </c>
      <c r="E1084" s="127"/>
      <c r="F1084" s="676" t="str">
        <f>MID(A1084,SEARCH("",A1084)+1,99)</f>
        <v>elsonDaniél</v>
      </c>
      <c r="G1084" s="676"/>
      <c r="H1084" s="814" t="str">
        <f>SUBSTITUTE(A1084,CHAR(160),CHAR(32))</f>
        <v>NelsonDaniél</v>
      </c>
      <c r="I1084" s="814"/>
      <c r="J1084" s="814" t="str">
        <f>TRIM(SUBSTITUTE(CLEAN(Tableau11[[#This Row],[Auteur]]),CHAR(160),CHAR(32)))</f>
        <v>NelsonDaniél</v>
      </c>
      <c r="K1084" s="801" t="str">
        <f>_xlfn.TEXTBEFORE(A1084,"")</f>
        <v/>
      </c>
      <c r="L1084" s="114"/>
      <c r="M1084" s="119"/>
      <c r="N1084" s="279"/>
      <c r="O1084" s="118"/>
      <c r="P1084" s="294"/>
      <c r="Q1084" s="572" t="s">
        <v>47</v>
      </c>
      <c r="R1084" s="704" t="s">
        <v>2409</v>
      </c>
      <c r="S1084" s="389" t="s">
        <v>189</v>
      </c>
      <c r="T1084" s="115"/>
      <c r="U1084" s="291"/>
      <c r="V1084" s="114"/>
      <c r="W1084" s="114"/>
      <c r="X1084" s="114"/>
      <c r="Y1084" s="114"/>
      <c r="Z1084" s="492" t="s">
        <v>2068</v>
      </c>
      <c r="AA1084" s="131" t="s">
        <v>428</v>
      </c>
      <c r="AB1084" s="124"/>
      <c r="AC1084" s="114"/>
      <c r="AD1084" s="114"/>
      <c r="AE1084" s="114"/>
      <c r="AF1084" s="114"/>
      <c r="AH1084" s="352"/>
      <c r="AI1084" s="115"/>
      <c r="AJ1084" s="115"/>
      <c r="AK1084" s="115"/>
      <c r="AM1084" s="643"/>
    </row>
    <row r="1085" spans="1:39" ht="16.350000000000001" customHeight="1" x14ac:dyDescent="0.2">
      <c r="A1085" s="125" t="s">
        <v>2038</v>
      </c>
      <c r="C1085" s="122" t="s">
        <v>20</v>
      </c>
      <c r="D1085" s="624" t="s">
        <v>1094</v>
      </c>
      <c r="E1085" s="624"/>
      <c r="F1085" s="676" t="str">
        <f>MID(A1085,SEARCH("",A1085)+1,99)</f>
        <v>gaioMarsh</v>
      </c>
      <c r="G1085" s="676"/>
      <c r="H1085" s="814" t="str">
        <f>SUBSTITUTE(A1085,CHAR(160),CHAR(32))</f>
        <v>NgaioMarsh</v>
      </c>
      <c r="I1085" s="814"/>
      <c r="J1085" s="814" t="str">
        <f>TRIM(SUBSTITUTE(CLEAN(Tableau11[[#This Row],[Auteur]]),CHAR(160),CHAR(32)))</f>
        <v>NgaioMarsh</v>
      </c>
      <c r="K1085" s="624" t="str">
        <f>_xlfn.TEXTBEFORE(A1085,"")</f>
        <v/>
      </c>
      <c r="M1085" s="119"/>
      <c r="O1085" s="118"/>
      <c r="Q1085" s="669" t="s">
        <v>1120</v>
      </c>
      <c r="R1085" s="708" t="s">
        <v>1843</v>
      </c>
      <c r="S1085" s="744" t="s">
        <v>189</v>
      </c>
      <c r="Z1085" s="628"/>
      <c r="AM1085" s="643"/>
    </row>
    <row r="1086" spans="1:39" ht="16.350000000000001" customHeight="1" x14ac:dyDescent="0.2">
      <c r="A1086" s="283" t="s">
        <v>2057</v>
      </c>
      <c r="D1086" s="624" t="str">
        <f>RIGHT(A1086,LEN(A1086)-SEARCH("",A1086))</f>
        <v>icciFrench</v>
      </c>
      <c r="E1086" s="624"/>
      <c r="F1086" s="676" t="str">
        <f>MID(A1086,SEARCH("",A1086)+1,99)</f>
        <v>icciFrench</v>
      </c>
      <c r="G1086" s="676"/>
      <c r="H1086" s="814" t="str">
        <f>SUBSTITUTE(A1086,CHAR(160),CHAR(32))</f>
        <v>NicciFrench</v>
      </c>
      <c r="I1086" s="814"/>
      <c r="J1086" s="814" t="str">
        <f>TRIM(SUBSTITUTE(CLEAN(Tableau11[[#This Row],[Auteur]]),CHAR(160),CHAR(32)))</f>
        <v>NicciFrench</v>
      </c>
      <c r="K1086" s="624" t="str">
        <f>_xlfn.TEXTBEFORE(A1086,"")</f>
        <v/>
      </c>
      <c r="M1086" s="119"/>
      <c r="O1086" s="118"/>
      <c r="Q1086" s="659" t="s">
        <v>1089</v>
      </c>
      <c r="R1086" s="707" t="s">
        <v>1060</v>
      </c>
      <c r="S1086" s="389" t="s">
        <v>189</v>
      </c>
      <c r="Z1086" s="281" t="s">
        <v>1060</v>
      </c>
      <c r="AM1086" s="643"/>
    </row>
    <row r="1087" spans="1:39" ht="16.350000000000001" customHeight="1" x14ac:dyDescent="0.15">
      <c r="A1087" s="561" t="s">
        <v>1577</v>
      </c>
      <c r="B1087" s="527" t="str">
        <f>IF(COUNTIF($A$2:A1087,A1087)&gt;1,"Doublon","")</f>
        <v/>
      </c>
      <c r="C1087" s="125" t="s">
        <v>26</v>
      </c>
      <c r="D1087" s="125" t="s">
        <v>316</v>
      </c>
      <c r="F1087" s="676" t="str">
        <f>MID(A1087,SEARCH("",A1087)+1,99)</f>
        <v>icholasMeyer</v>
      </c>
      <c r="G1087" s="676"/>
      <c r="H1087" s="814" t="str">
        <f>SUBSTITUTE(A1087,CHAR(160),CHAR(32))</f>
        <v>NicholasMeyer</v>
      </c>
      <c r="I1087" s="928" t="str">
        <f>SUBSTITUTE(A1087,CHAR(160),"")</f>
        <v>NicholasMeyer</v>
      </c>
      <c r="J1087" s="929" t="str">
        <f>TRIM(SUBSTITUTE(CLEAN(Tableau11[[#This Row],[Auteur]]),CHAR(160),CHAR(32)))</f>
        <v>NicholasMeyer</v>
      </c>
      <c r="K1087" s="125" t="str">
        <f>_xlfn.TEXTBEFORE(A1087,"")</f>
        <v/>
      </c>
      <c r="M1087" s="119"/>
      <c r="O1087" s="118"/>
      <c r="P1087" s="125" t="s">
        <v>1578</v>
      </c>
      <c r="Q1087" s="127" t="s">
        <v>343</v>
      </c>
      <c r="R1087" s="704" t="s">
        <v>1266</v>
      </c>
      <c r="S1087" s="389" t="s">
        <v>189</v>
      </c>
      <c r="T1087" s="302" t="s">
        <v>20</v>
      </c>
      <c r="U1087" s="291"/>
      <c r="Z1087" s="287" t="s">
        <v>1577</v>
      </c>
      <c r="AA1087" s="287" t="s">
        <v>316</v>
      </c>
      <c r="AB1087" s="124" t="s">
        <v>26</v>
      </c>
      <c r="AE1087" s="125" t="s">
        <v>26</v>
      </c>
      <c r="AF1087" s="125" t="s">
        <v>26</v>
      </c>
      <c r="AK1087" s="555" t="s">
        <v>1447</v>
      </c>
      <c r="AM1087" s="643"/>
    </row>
    <row r="1088" spans="1:39" ht="16.350000000000001" customHeight="1" x14ac:dyDescent="0.15">
      <c r="A1088" s="743" t="s">
        <v>2222</v>
      </c>
      <c r="C1088" s="122"/>
      <c r="F1088" s="676"/>
      <c r="G1088" s="676"/>
      <c r="H1088" s="814" t="str">
        <f>SUBSTITUTE(A1088,CHAR(160),CHAR(32))</f>
        <v>NickStone</v>
      </c>
      <c r="I1088" s="814"/>
      <c r="J1088" s="814" t="str">
        <f>TRIM(SUBSTITUTE(CLEAN(Tableau11[[#This Row],[Auteur]]),CHAR(160),CHAR(32)))</f>
        <v>NickStone</v>
      </c>
      <c r="K1088" s="125" t="str">
        <f>_xlfn.TEXTBEFORE(A1088,"")</f>
        <v/>
      </c>
      <c r="M1088" s="119"/>
      <c r="O1088" s="118"/>
      <c r="P1088" s="287" t="s">
        <v>2223</v>
      </c>
      <c r="Q1088" s="634" t="s">
        <v>24</v>
      </c>
      <c r="R1088" s="705" t="s">
        <v>2113</v>
      </c>
      <c r="S1088" s="389" t="s">
        <v>189</v>
      </c>
      <c r="AM1088" s="643"/>
    </row>
    <row r="1089" spans="1:39" ht="16.350000000000001" customHeight="1" x14ac:dyDescent="0.15">
      <c r="A1089" s="283" t="s">
        <v>2666</v>
      </c>
      <c r="B1089" s="527" t="str">
        <f>IF(COUNTIF($A$2:A1089,A1089)&gt;1,"Doublon","")</f>
        <v/>
      </c>
      <c r="C1089" s="115" t="s">
        <v>20</v>
      </c>
      <c r="D1089" s="127" t="s">
        <v>783</v>
      </c>
      <c r="E1089" s="127"/>
      <c r="F1089" s="676" t="str">
        <f>MID(A1089,SEARCH("",A1089)+1,99)</f>
        <v>icolasBeuglet</v>
      </c>
      <c r="G1089" s="676"/>
      <c r="H1089" s="814" t="str">
        <f>SUBSTITUTE(A1089,CHAR(160),CHAR(32))</f>
        <v>NicolasBeuglet</v>
      </c>
      <c r="I1089" s="814"/>
      <c r="J1089" s="814" t="str">
        <f>TRIM(SUBSTITUTE(CLEAN(Tableau11[[#This Row],[Auteur]]),CHAR(160),CHAR(32)))</f>
        <v>NicolasBeuglet</v>
      </c>
      <c r="K1089" s="801" t="str">
        <f>_xlfn.TEXTBEFORE(A1089,"")</f>
        <v/>
      </c>
      <c r="L1089" s="114"/>
      <c r="M1089" s="119"/>
      <c r="N1089" s="279"/>
      <c r="O1089" s="118"/>
      <c r="P1089" s="429" t="s">
        <v>784</v>
      </c>
      <c r="Q1089" s="572" t="s">
        <v>47</v>
      </c>
      <c r="R1089" s="704" t="s">
        <v>2409</v>
      </c>
      <c r="S1089" s="389" t="s">
        <v>189</v>
      </c>
      <c r="T1089" s="302" t="s">
        <v>20</v>
      </c>
      <c r="U1089" s="129"/>
      <c r="V1089" s="114"/>
      <c r="W1089" s="114"/>
      <c r="X1089" s="114"/>
      <c r="Y1089" s="114"/>
      <c r="Z1089" s="283" t="s">
        <v>2666</v>
      </c>
      <c r="AA1089" s="131" t="s">
        <v>783</v>
      </c>
      <c r="AB1089" s="124"/>
      <c r="AC1089" s="114"/>
      <c r="AD1089" s="114"/>
      <c r="AE1089" s="114"/>
      <c r="AF1089" s="114"/>
      <c r="AH1089" s="352"/>
      <c r="AI1089" s="115"/>
      <c r="AJ1089" s="115"/>
      <c r="AK1089" s="115"/>
      <c r="AM1089" s="643"/>
    </row>
    <row r="1090" spans="1:39" ht="16.350000000000001" customHeight="1" x14ac:dyDescent="0.15">
      <c r="A1090" s="283" t="s">
        <v>2666</v>
      </c>
      <c r="B1090" s="527" t="str">
        <f>IF(COUNTIF($A$2:A1090,A1090)&gt;1,"Doublon","")</f>
        <v>Doublon</v>
      </c>
      <c r="C1090" s="115"/>
      <c r="D1090" s="127" t="s">
        <v>783</v>
      </c>
      <c r="E1090" s="127"/>
      <c r="F1090" s="676" t="str">
        <f>MID(A1090,SEARCH("",A1090)+1,99)</f>
        <v>icolasBeuglet</v>
      </c>
      <c r="G1090" s="676"/>
      <c r="H1090" s="814" t="str">
        <f>SUBSTITUTE(A1090,CHAR(160),CHAR(32))</f>
        <v>NicolasBeuglet</v>
      </c>
      <c r="I1090" s="814"/>
      <c r="J1090" s="814" t="str">
        <f>TRIM(SUBSTITUTE(CLEAN(Tableau11[[#This Row],[Auteur]]),CHAR(160),CHAR(32)))</f>
        <v>NicolasBeuglet</v>
      </c>
      <c r="K1090" s="801" t="str">
        <f>_xlfn.TEXTBEFORE(A1090,"")</f>
        <v/>
      </c>
      <c r="L1090" s="114"/>
      <c r="M1090" s="119"/>
      <c r="N1090" s="279"/>
      <c r="O1090" s="118" t="s">
        <v>30</v>
      </c>
      <c r="P1090" s="133" t="s">
        <v>2667</v>
      </c>
      <c r="Q1090" s="572" t="s">
        <v>47</v>
      </c>
      <c r="R1090" s="704" t="s">
        <v>2409</v>
      </c>
      <c r="S1090" s="389" t="s">
        <v>189</v>
      </c>
      <c r="T1090" s="115"/>
      <c r="U1090" s="129"/>
      <c r="V1090" s="114"/>
      <c r="W1090" s="114"/>
      <c r="X1090" s="114"/>
      <c r="Y1090" s="114"/>
      <c r="Z1090" s="114"/>
      <c r="AA1090" s="127"/>
      <c r="AB1090" s="124"/>
      <c r="AC1090" s="114"/>
      <c r="AD1090" s="114"/>
      <c r="AE1090" s="114"/>
      <c r="AF1090" s="114"/>
      <c r="AH1090" s="352"/>
      <c r="AI1090" s="115"/>
      <c r="AJ1090" s="115"/>
      <c r="AK1090" s="115"/>
      <c r="AM1090" s="643"/>
    </row>
    <row r="1091" spans="1:39" ht="16.350000000000001" customHeight="1" x14ac:dyDescent="0.15">
      <c r="A1091" s="702" t="s">
        <v>1909</v>
      </c>
      <c r="C1091" s="122" t="s">
        <v>20</v>
      </c>
      <c r="F1091" s="676" t="str">
        <f>MID(A1091,SEARCH("",A1091)+1,99)</f>
        <v>icolasFerraro</v>
      </c>
      <c r="G1091" s="676"/>
      <c r="H1091" s="814" t="str">
        <f>SUBSTITUTE(A1091,CHAR(160),CHAR(32))</f>
        <v>NicolasFerraro</v>
      </c>
      <c r="I1091" s="814"/>
      <c r="J1091" s="814" t="str">
        <f>TRIM(SUBSTITUTE(CLEAN(Tableau11[[#This Row],[Auteur]]),CHAR(160),CHAR(32)))</f>
        <v>NicolasFerraro</v>
      </c>
      <c r="K1091" s="125" t="str">
        <f>_xlfn.TEXTBEFORE(A1091,"")</f>
        <v/>
      </c>
      <c r="M1091" s="119"/>
      <c r="O1091" s="118"/>
      <c r="P1091" s="125" t="s">
        <v>1910</v>
      </c>
      <c r="Q1091" s="634" t="s">
        <v>924</v>
      </c>
      <c r="R1091" s="705" t="s">
        <v>1843</v>
      </c>
      <c r="S1091" s="389" t="s">
        <v>189</v>
      </c>
      <c r="AM1091" s="643"/>
    </row>
    <row r="1092" spans="1:39" ht="16.350000000000001" customHeight="1" x14ac:dyDescent="0.15">
      <c r="A1092" s="283" t="s">
        <v>2668</v>
      </c>
      <c r="B1092" s="527"/>
      <c r="C1092" s="115" t="s">
        <v>20</v>
      </c>
      <c r="D1092" s="127" t="s">
        <v>911</v>
      </c>
      <c r="E1092" s="127"/>
      <c r="F1092" s="676" t="str">
        <f>MID(A1092,SEARCH("",A1092)+1,99)</f>
        <v>icolasLebel</v>
      </c>
      <c r="G1092" s="676"/>
      <c r="H1092" s="814" t="str">
        <f>SUBSTITUTE(A1092,CHAR(160),CHAR(32))</f>
        <v>NicolasLebel</v>
      </c>
      <c r="I1092" s="814"/>
      <c r="J1092" s="814" t="str">
        <f>TRIM(SUBSTITUTE(CLEAN(Tableau11[[#This Row],[Auteur]]),CHAR(160),CHAR(32)))</f>
        <v>NicolasLebel</v>
      </c>
      <c r="K1092" s="801" t="str">
        <f>_xlfn.TEXTBEFORE(A1092,"")</f>
        <v/>
      </c>
      <c r="L1092" s="114"/>
      <c r="M1092" s="119"/>
      <c r="N1092" s="279"/>
      <c r="O1092" s="118" t="s">
        <v>30</v>
      </c>
      <c r="P1092" s="133" t="s">
        <v>2669</v>
      </c>
      <c r="Q1092" s="572" t="s">
        <v>47</v>
      </c>
      <c r="R1092" s="704" t="s">
        <v>2409</v>
      </c>
      <c r="S1092" s="389" t="s">
        <v>189</v>
      </c>
      <c r="T1092" s="115"/>
      <c r="U1092" s="129"/>
      <c r="V1092" s="114"/>
      <c r="W1092" s="114"/>
      <c r="X1092" s="114"/>
      <c r="Y1092" s="114"/>
      <c r="Z1092" s="287" t="s">
        <v>2668</v>
      </c>
      <c r="AA1092" s="287" t="s">
        <v>911</v>
      </c>
      <c r="AB1092" s="124" t="s">
        <v>20</v>
      </c>
      <c r="AC1092" s="114"/>
      <c r="AD1092" s="114"/>
      <c r="AE1092" s="114"/>
      <c r="AF1092" s="114"/>
      <c r="AH1092" s="352"/>
      <c r="AI1092" s="115"/>
      <c r="AJ1092" s="115"/>
      <c r="AK1092" s="115"/>
      <c r="AM1092" s="643"/>
    </row>
    <row r="1093" spans="1:39" ht="16.350000000000001" customHeight="1" x14ac:dyDescent="0.15">
      <c r="A1093" s="287" t="s">
        <v>1579</v>
      </c>
      <c r="B1093" s="527" t="str">
        <f>IF(COUNTIF($A$2:A1093,A1093)&gt;1,"Doublon","")</f>
        <v/>
      </c>
      <c r="C1093" s="125" t="s">
        <v>26</v>
      </c>
      <c r="D1093" s="125" t="s">
        <v>824</v>
      </c>
      <c r="F1093" s="676" t="str">
        <f>MID(A1093,SEARCH("",A1093)+1,99)</f>
        <v>oahHawley</v>
      </c>
      <c r="G1093" s="676"/>
      <c r="H1093" s="814" t="str">
        <f>SUBSTITUTE(A1093,CHAR(160),CHAR(32))</f>
        <v>NoahHawley</v>
      </c>
      <c r="I1093" s="814"/>
      <c r="J1093" s="814" t="str">
        <f>TRIM(SUBSTITUTE(CLEAN(Tableau11[[#This Row],[Auteur]]),CHAR(160),CHAR(32)))</f>
        <v>NoahHawley</v>
      </c>
      <c r="K1093" s="125" t="str">
        <f>_xlfn.TEXTBEFORE(A1093,"")</f>
        <v/>
      </c>
      <c r="M1093" s="119"/>
      <c r="O1093" s="118"/>
      <c r="P1093" s="125" t="s">
        <v>1580</v>
      </c>
      <c r="Q1093" s="572" t="s">
        <v>74</v>
      </c>
      <c r="R1093" s="704" t="s">
        <v>1266</v>
      </c>
      <c r="S1093" s="389" t="s">
        <v>189</v>
      </c>
      <c r="T1093" s="295" t="s">
        <v>20</v>
      </c>
      <c r="U1093" s="291"/>
      <c r="Z1093" s="287" t="s">
        <v>1579</v>
      </c>
      <c r="AA1093" s="287" t="s">
        <v>824</v>
      </c>
      <c r="AB1093" s="124"/>
      <c r="AM1093" s="643"/>
    </row>
    <row r="1094" spans="1:39" ht="16.350000000000001" customHeight="1" x14ac:dyDescent="0.15">
      <c r="A1094" s="608" t="s">
        <v>1728</v>
      </c>
      <c r="B1094" s="527" t="str">
        <f>IF(COUNTIF($A$2:A1094,A1094)&gt;1,"Doublon","")</f>
        <v/>
      </c>
      <c r="C1094" s="115"/>
      <c r="D1094" s="127" t="s">
        <v>568</v>
      </c>
      <c r="E1094" s="127"/>
      <c r="F1094" s="676" t="str">
        <f>MID(A1094,SEARCH("",A1094)+1,99)</f>
        <v>oelleLoriot</v>
      </c>
      <c r="G1094" s="676"/>
      <c r="H1094" s="814" t="str">
        <f>SUBSTITUTE(A1094,CHAR(160),CHAR(32))</f>
        <v>NoelleLoriot</v>
      </c>
      <c r="I1094" s="814"/>
      <c r="J1094" s="814" t="str">
        <f>TRIM(SUBSTITUTE(CLEAN(Tableau11[[#This Row],[Auteur]]),CHAR(160),CHAR(32)))</f>
        <v>NoelleLoriot</v>
      </c>
      <c r="K1094" s="801" t="str">
        <f>_xlfn.TEXTBEFORE(A1094,"")</f>
        <v/>
      </c>
      <c r="L1094" s="114"/>
      <c r="M1094" s="119"/>
      <c r="N1094" s="279"/>
      <c r="O1094" s="118"/>
      <c r="P1094" s="294"/>
      <c r="Q1094" s="572" t="s">
        <v>42</v>
      </c>
      <c r="R1094" s="704" t="s">
        <v>1266</v>
      </c>
      <c r="S1094" s="388" t="s">
        <v>25</v>
      </c>
      <c r="T1094" s="115"/>
      <c r="U1094" s="129"/>
      <c r="V1094" s="114"/>
      <c r="W1094" s="114"/>
      <c r="X1094" s="114"/>
      <c r="Y1094" s="114"/>
      <c r="Z1094" s="284"/>
      <c r="AA1094" s="127"/>
      <c r="AB1094" s="124"/>
      <c r="AC1094" s="114"/>
      <c r="AD1094" s="114"/>
      <c r="AE1094" s="114"/>
      <c r="AF1094" s="114"/>
      <c r="AH1094" s="352"/>
      <c r="AI1094" s="115"/>
      <c r="AJ1094" s="115"/>
      <c r="AK1094" s="115"/>
      <c r="AM1094" s="643"/>
    </row>
    <row r="1095" spans="1:39" ht="16.350000000000001" customHeight="1" x14ac:dyDescent="0.15">
      <c r="A1095" s="232" t="s">
        <v>2848</v>
      </c>
      <c r="B1095" s="527" t="str">
        <f>IF(COUNTIF($A$2:A1095,A1095)&gt;1,"Doublon","")</f>
        <v/>
      </c>
      <c r="C1095" s="122" t="s">
        <v>20</v>
      </c>
      <c r="D1095" s="127" t="s">
        <v>571</v>
      </c>
      <c r="E1095" s="127"/>
      <c r="F1095" s="676" t="str">
        <f>MID(A1095,SEARCH("",A1095)+1,99)</f>
        <v>liverPötzch</v>
      </c>
      <c r="G1095" s="676"/>
      <c r="H1095" s="814" t="str">
        <f>SUBSTITUTE(A1095,CHAR(160),CHAR(32))</f>
        <v>OliverPötzch</v>
      </c>
      <c r="I1095" s="814"/>
      <c r="J1095" s="814" t="str">
        <f>TRIM(SUBSTITUTE(CLEAN(Tableau11[[#This Row],[Auteur]]),CHAR(160),CHAR(32)))</f>
        <v>OliverPötzch</v>
      </c>
      <c r="K1095" s="801" t="str">
        <f>_xlfn.TEXTBEFORE(A1095,"")</f>
        <v/>
      </c>
      <c r="L1095" s="122" t="s">
        <v>26</v>
      </c>
      <c r="M1095" s="119"/>
      <c r="N1095" s="290" t="s">
        <v>22</v>
      </c>
      <c r="O1095" s="118"/>
      <c r="P1095" s="121" t="s">
        <v>2849</v>
      </c>
      <c r="Q1095" s="127" t="s">
        <v>386</v>
      </c>
      <c r="R1095" s="705" t="s">
        <v>2847</v>
      </c>
      <c r="S1095" s="389" t="s">
        <v>189</v>
      </c>
      <c r="T1095" s="302" t="s">
        <v>20</v>
      </c>
      <c r="U1095" s="291"/>
      <c r="V1095" s="115"/>
      <c r="W1095" s="115"/>
      <c r="X1095" s="115"/>
      <c r="Y1095" s="115"/>
      <c r="Z1095" s="232" t="s">
        <v>2848</v>
      </c>
      <c r="AA1095" s="131" t="s">
        <v>571</v>
      </c>
      <c r="AB1095" s="124"/>
      <c r="AC1095" s="115"/>
      <c r="AD1095" s="115"/>
      <c r="AE1095" s="115"/>
      <c r="AF1095" s="115"/>
      <c r="AH1095" s="352"/>
      <c r="AI1095" s="115"/>
      <c r="AJ1095" s="115"/>
      <c r="AK1095" s="115"/>
      <c r="AM1095" s="643"/>
    </row>
    <row r="1096" spans="1:39" ht="16.350000000000001" customHeight="1" x14ac:dyDescent="0.15">
      <c r="A1096" s="334" t="s">
        <v>2670</v>
      </c>
      <c r="B1096" s="527" t="str">
        <f>IF(COUNTIF($A$2:A1096,A1096)&gt;1,"Doublon","")</f>
        <v/>
      </c>
      <c r="C1096" s="115"/>
      <c r="D1096" s="127" t="s">
        <v>573</v>
      </c>
      <c r="E1096" s="127"/>
      <c r="F1096" s="676" t="str">
        <f>MID(A1096,SEARCH("",A1096)+1,99)</f>
        <v>livierDescosse</v>
      </c>
      <c r="G1096" s="676"/>
      <c r="H1096" s="814" t="str">
        <f>SUBSTITUTE(A1096,CHAR(160),CHAR(32))</f>
        <v>OlivierDescosse</v>
      </c>
      <c r="I1096" s="814"/>
      <c r="J1096" s="814" t="str">
        <f>TRIM(SUBSTITUTE(CLEAN(Tableau11[[#This Row],[Auteur]]),CHAR(160),CHAR(32)))</f>
        <v>OlivierDescosse</v>
      </c>
      <c r="K1096" s="801" t="str">
        <f>_xlfn.TEXTBEFORE(A1096,"")</f>
        <v/>
      </c>
      <c r="L1096" s="114"/>
      <c r="M1096" s="119"/>
      <c r="N1096" s="463"/>
      <c r="O1096" s="118"/>
      <c r="P1096" s="496" t="s">
        <v>2671</v>
      </c>
      <c r="Q1096" s="572" t="s">
        <v>82</v>
      </c>
      <c r="R1096" s="704" t="s">
        <v>2409</v>
      </c>
      <c r="S1096" s="389" t="s">
        <v>189</v>
      </c>
      <c r="T1096" s="115"/>
      <c r="U1096" s="129"/>
      <c r="V1096" s="114"/>
      <c r="W1096" s="114"/>
      <c r="X1096" s="114"/>
      <c r="Y1096" s="114"/>
      <c r="Z1096" s="114"/>
      <c r="AA1096" s="127"/>
      <c r="AB1096" s="124"/>
      <c r="AC1096" s="114"/>
      <c r="AD1096" s="114"/>
      <c r="AE1096" s="114"/>
      <c r="AF1096" s="114"/>
      <c r="AH1096" s="352"/>
      <c r="AI1096" s="115"/>
      <c r="AJ1096" s="115"/>
      <c r="AK1096" s="115"/>
      <c r="AM1096" s="643"/>
    </row>
    <row r="1097" spans="1:39" ht="16.350000000000001" customHeight="1" x14ac:dyDescent="0.15">
      <c r="A1097" s="334" t="s">
        <v>2670</v>
      </c>
      <c r="B1097" s="527" t="str">
        <f>IF(COUNTIF($A$2:A1097,A1097)&gt;1,"Doublon","")</f>
        <v>Doublon</v>
      </c>
      <c r="C1097" s="115"/>
      <c r="D1097" s="127" t="s">
        <v>573</v>
      </c>
      <c r="E1097" s="127"/>
      <c r="F1097" s="676" t="str">
        <f>MID(A1097,SEARCH("",A1097)+1,99)</f>
        <v>livierDescosse</v>
      </c>
      <c r="G1097" s="676"/>
      <c r="H1097" s="814" t="str">
        <f>SUBSTITUTE(A1097,CHAR(160),CHAR(32))</f>
        <v>OlivierDescosse</v>
      </c>
      <c r="I1097" s="814"/>
      <c r="J1097" s="814" t="str">
        <f>TRIM(SUBSTITUTE(CLEAN(Tableau11[[#This Row],[Auteur]]),CHAR(160),CHAR(32)))</f>
        <v>OlivierDescosse</v>
      </c>
      <c r="K1097" s="801" t="str">
        <f>_xlfn.TEXTBEFORE(A1097,"")</f>
        <v/>
      </c>
      <c r="L1097" s="114"/>
      <c r="M1097" s="119"/>
      <c r="N1097" s="463"/>
      <c r="O1097" s="118"/>
      <c r="P1097" s="496" t="s">
        <v>2672</v>
      </c>
      <c r="Q1097" s="572" t="s">
        <v>82</v>
      </c>
      <c r="R1097" s="704" t="s">
        <v>2409</v>
      </c>
      <c r="S1097" s="389" t="s">
        <v>189</v>
      </c>
      <c r="T1097" s="115"/>
      <c r="U1097" s="129"/>
      <c r="V1097" s="114"/>
      <c r="W1097" s="114"/>
      <c r="X1097" s="114"/>
      <c r="Y1097" s="114"/>
      <c r="Z1097" s="114"/>
      <c r="AA1097" s="127"/>
      <c r="AB1097" s="124"/>
      <c r="AC1097" s="114"/>
      <c r="AD1097" s="114"/>
      <c r="AE1097" s="114"/>
      <c r="AF1097" s="114"/>
      <c r="AH1097" s="352"/>
      <c r="AI1097" s="115"/>
      <c r="AJ1097" s="115"/>
      <c r="AK1097" s="115"/>
      <c r="AM1097" s="643"/>
    </row>
    <row r="1098" spans="1:39" ht="16.350000000000001" customHeight="1" x14ac:dyDescent="0.15">
      <c r="A1098" s="381" t="s">
        <v>2670</v>
      </c>
      <c r="B1098" s="527" t="str">
        <f>IF(COUNTIF($A$2:A1098,A1098)&gt;1,"Doublon","")</f>
        <v>Doublon</v>
      </c>
      <c r="C1098" s="115"/>
      <c r="D1098" s="127" t="s">
        <v>573</v>
      </c>
      <c r="E1098" s="127"/>
      <c r="F1098" s="676" t="str">
        <f>MID(A1098,SEARCH("",A1098)+1,99)</f>
        <v>livierDescosse</v>
      </c>
      <c r="G1098" s="676"/>
      <c r="H1098" s="814" t="str">
        <f>SUBSTITUTE(A1098,CHAR(160),CHAR(32))</f>
        <v>OlivierDescosse</v>
      </c>
      <c r="I1098" s="814"/>
      <c r="J1098" s="814" t="str">
        <f>TRIM(SUBSTITUTE(CLEAN(Tableau11[[#This Row],[Auteur]]),CHAR(160),CHAR(32)))</f>
        <v>OlivierDescosse</v>
      </c>
      <c r="K1098" s="801" t="str">
        <f>_xlfn.TEXTBEFORE(A1098,"")</f>
        <v/>
      </c>
      <c r="L1098" s="114"/>
      <c r="M1098" s="119"/>
      <c r="N1098" s="276" t="s">
        <v>30</v>
      </c>
      <c r="O1098" s="118"/>
      <c r="P1098" s="505" t="s">
        <v>2673</v>
      </c>
      <c r="Q1098" s="572" t="s">
        <v>47</v>
      </c>
      <c r="R1098" s="704" t="s">
        <v>2409</v>
      </c>
      <c r="S1098" s="389" t="s">
        <v>189</v>
      </c>
      <c r="T1098" s="115"/>
      <c r="U1098" s="129"/>
      <c r="V1098" s="114"/>
      <c r="W1098" s="114"/>
      <c r="X1098" s="114"/>
      <c r="Y1098" s="114"/>
      <c r="Z1098" s="114"/>
      <c r="AA1098" s="127"/>
      <c r="AB1098" s="124"/>
      <c r="AC1098" s="114"/>
      <c r="AD1098" s="114"/>
      <c r="AE1098" s="114"/>
      <c r="AF1098" s="114"/>
      <c r="AH1098" s="352"/>
      <c r="AI1098" s="115"/>
      <c r="AJ1098" s="115"/>
      <c r="AK1098" s="115"/>
      <c r="AM1098" s="643"/>
    </row>
    <row r="1099" spans="1:39" ht="16.350000000000001" customHeight="1" x14ac:dyDescent="0.15">
      <c r="A1099" s="334" t="s">
        <v>2670</v>
      </c>
      <c r="B1099" s="527" t="str">
        <f>IF(COUNTIF($A$2:A1099,A1099)&gt;1,"Doublon","")</f>
        <v>Doublon</v>
      </c>
      <c r="C1099" s="122" t="s">
        <v>20</v>
      </c>
      <c r="D1099" s="127" t="s">
        <v>573</v>
      </c>
      <c r="E1099" s="127"/>
      <c r="F1099" s="676" t="str">
        <f>MID(A1099,SEARCH("",A1099)+1,99)</f>
        <v>livierDescosse</v>
      </c>
      <c r="G1099" s="676"/>
      <c r="H1099" s="814" t="str">
        <f>SUBSTITUTE(A1099,CHAR(160),CHAR(32))</f>
        <v>OlivierDescosse</v>
      </c>
      <c r="I1099" s="814"/>
      <c r="J1099" s="814" t="str">
        <f>TRIM(SUBSTITUTE(CLEAN(Tableau11[[#This Row],[Auteur]]),CHAR(160),CHAR(32)))</f>
        <v>OlivierDescosse</v>
      </c>
      <c r="K1099" s="801" t="str">
        <f>_xlfn.TEXTBEFORE(A1099,"")</f>
        <v/>
      </c>
      <c r="L1099" s="114"/>
      <c r="M1099" s="119"/>
      <c r="N1099" s="463"/>
      <c r="O1099" s="118"/>
      <c r="P1099" s="496" t="s">
        <v>2674</v>
      </c>
      <c r="Q1099" s="572" t="s">
        <v>82</v>
      </c>
      <c r="R1099" s="704" t="s">
        <v>2409</v>
      </c>
      <c r="S1099" s="389" t="s">
        <v>189</v>
      </c>
      <c r="T1099" s="115"/>
      <c r="U1099" s="129"/>
      <c r="V1099" s="114"/>
      <c r="W1099" s="114"/>
      <c r="X1099" s="114"/>
      <c r="Y1099" s="114"/>
      <c r="Z1099" s="334" t="s">
        <v>2670</v>
      </c>
      <c r="AA1099" s="131" t="s">
        <v>573</v>
      </c>
      <c r="AB1099" s="124"/>
      <c r="AC1099" s="114"/>
      <c r="AD1099" s="114"/>
      <c r="AE1099" s="114"/>
      <c r="AF1099" s="114"/>
      <c r="AH1099" s="352"/>
      <c r="AI1099" s="115"/>
      <c r="AJ1099" s="115"/>
      <c r="AK1099" s="115"/>
      <c r="AM1099" s="643"/>
    </row>
    <row r="1100" spans="1:39" ht="16.350000000000001" customHeight="1" x14ac:dyDescent="0.15">
      <c r="A1100" s="283" t="s">
        <v>2675</v>
      </c>
      <c r="B1100" s="527" t="str">
        <f>IF(COUNTIF($A$2:A1100,A1100)&gt;1,"Doublon","")</f>
        <v/>
      </c>
      <c r="C1100" s="122"/>
      <c r="D1100" s="127" t="s">
        <v>742</v>
      </c>
      <c r="E1100" s="127"/>
      <c r="F1100" s="676" t="str">
        <f>MID(A1100,SEARCH("",A1100)+1,99)</f>
        <v>livierNorek</v>
      </c>
      <c r="G1100" s="676"/>
      <c r="H1100" s="814" t="str">
        <f>SUBSTITUTE(A1100,CHAR(160),CHAR(32))</f>
        <v>OlivierNorek</v>
      </c>
      <c r="I1100" s="814"/>
      <c r="J1100" s="814" t="str">
        <f>TRIM(SUBSTITUTE(CLEAN(Tableau11[[#This Row],[Auteur]]),CHAR(160),CHAR(32)))</f>
        <v>OlivierNorek</v>
      </c>
      <c r="K1100" s="801" t="str">
        <f>_xlfn.TEXTBEFORE(A1100,"")</f>
        <v/>
      </c>
      <c r="L1100" s="115" t="s">
        <v>20</v>
      </c>
      <c r="M1100" s="119" t="s">
        <v>20</v>
      </c>
      <c r="N1100" s="290" t="s">
        <v>22</v>
      </c>
      <c r="O1100" s="118" t="s">
        <v>30</v>
      </c>
      <c r="P1100" s="347" t="s">
        <v>2676</v>
      </c>
      <c r="Q1100" s="127" t="s">
        <v>82</v>
      </c>
      <c r="R1100" s="704" t="s">
        <v>2409</v>
      </c>
      <c r="S1100" s="389" t="s">
        <v>189</v>
      </c>
      <c r="T1100" s="122"/>
      <c r="U1100" s="291"/>
      <c r="V1100" s="115"/>
      <c r="W1100" s="115"/>
      <c r="X1100" s="122"/>
      <c r="Y1100" s="115"/>
      <c r="Z1100" s="283"/>
      <c r="AA1100" s="131"/>
      <c r="AB1100" s="351"/>
      <c r="AC1100" s="122"/>
      <c r="AD1100" s="122"/>
      <c r="AE1100" s="122"/>
      <c r="AF1100" s="122"/>
      <c r="AH1100" s="352"/>
      <c r="AI1100" s="115"/>
      <c r="AJ1100" s="115"/>
      <c r="AK1100" s="122"/>
      <c r="AM1100" s="643"/>
    </row>
    <row r="1101" spans="1:39" ht="16.350000000000001" customHeight="1" x14ac:dyDescent="0.15">
      <c r="A1101" s="283" t="s">
        <v>2675</v>
      </c>
      <c r="B1101" s="527" t="str">
        <f>IF(COUNTIF($A$2:A1101,A1101)&gt;1,"Doublon","")</f>
        <v>Doublon</v>
      </c>
      <c r="C1101" s="122"/>
      <c r="D1101" s="127" t="s">
        <v>742</v>
      </c>
      <c r="E1101" s="127"/>
      <c r="F1101" s="676" t="str">
        <f>MID(A1101,SEARCH("",A1101)+1,99)</f>
        <v>livierNorek</v>
      </c>
      <c r="G1101" s="676"/>
      <c r="H1101" s="814" t="str">
        <f>SUBSTITUTE(A1101,CHAR(160),CHAR(32))</f>
        <v>OlivierNorek</v>
      </c>
      <c r="I1101" s="814"/>
      <c r="J1101" s="814" t="str">
        <f>TRIM(SUBSTITUTE(CLEAN(Tableau11[[#This Row],[Auteur]]),CHAR(160),CHAR(32)))</f>
        <v>OlivierNorek</v>
      </c>
      <c r="K1101" s="801" t="str">
        <f>_xlfn.TEXTBEFORE(A1101,"")</f>
        <v/>
      </c>
      <c r="L1101" s="115" t="s">
        <v>20</v>
      </c>
      <c r="M1101" s="119"/>
      <c r="N1101" s="290" t="s">
        <v>22</v>
      </c>
      <c r="O1101" s="118"/>
      <c r="P1101" s="347" t="s">
        <v>749</v>
      </c>
      <c r="Q1101" s="127" t="s">
        <v>82</v>
      </c>
      <c r="R1101" s="704" t="s">
        <v>2409</v>
      </c>
      <c r="S1101" s="389" t="s">
        <v>189</v>
      </c>
      <c r="T1101" s="122"/>
      <c r="U1101" s="291"/>
      <c r="V1101" s="115"/>
      <c r="W1101" s="115"/>
      <c r="X1101" s="122"/>
      <c r="Y1101" s="115"/>
      <c r="Z1101" s="283"/>
      <c r="AA1101" s="131"/>
      <c r="AB1101" s="351"/>
      <c r="AC1101" s="122"/>
      <c r="AD1101" s="122"/>
      <c r="AE1101" s="122"/>
      <c r="AF1101" s="122"/>
      <c r="AH1101" s="352"/>
      <c r="AI1101" s="115"/>
      <c r="AJ1101" s="115"/>
      <c r="AK1101" s="122"/>
      <c r="AM1101" s="643"/>
    </row>
    <row r="1102" spans="1:39" ht="16.350000000000001" customHeight="1" x14ac:dyDescent="0.15">
      <c r="A1102" s="283" t="s">
        <v>2675</v>
      </c>
      <c r="B1102" s="527"/>
      <c r="C1102" s="122"/>
      <c r="D1102" s="127" t="s">
        <v>742</v>
      </c>
      <c r="E1102" s="127"/>
      <c r="F1102" s="676" t="str">
        <f>MID(A1102,SEARCH("",A1102)+1,99)</f>
        <v>livierNorek</v>
      </c>
      <c r="G1102" s="676"/>
      <c r="H1102" s="814" t="str">
        <f>SUBSTITUTE(A1102,CHAR(160),CHAR(32))</f>
        <v>OlivierNorek</v>
      </c>
      <c r="I1102" s="814"/>
      <c r="J1102" s="814" t="str">
        <f>TRIM(SUBSTITUTE(CLEAN(Tableau11[[#This Row],[Auteur]]),CHAR(160),CHAR(32)))</f>
        <v>OlivierNorek</v>
      </c>
      <c r="K1102" s="801" t="str">
        <f>_xlfn.TEXTBEFORE(A1102,"")</f>
        <v/>
      </c>
      <c r="L1102" s="115" t="s">
        <v>20</v>
      </c>
      <c r="M1102" s="119"/>
      <c r="N1102" s="290" t="s">
        <v>22</v>
      </c>
      <c r="O1102" s="118"/>
      <c r="P1102" s="347" t="s">
        <v>2677</v>
      </c>
      <c r="Q1102" s="127" t="s">
        <v>82</v>
      </c>
      <c r="R1102" s="704" t="s">
        <v>2409</v>
      </c>
      <c r="S1102" s="389" t="s">
        <v>189</v>
      </c>
      <c r="T1102" s="302" t="s">
        <v>20</v>
      </c>
      <c r="U1102" s="291"/>
      <c r="V1102" s="115"/>
      <c r="W1102" s="115"/>
      <c r="X1102" s="122"/>
      <c r="Y1102" s="115"/>
      <c r="Z1102" s="283"/>
      <c r="AA1102" s="131"/>
      <c r="AB1102" s="351"/>
      <c r="AC1102" s="122"/>
      <c r="AD1102" s="122"/>
      <c r="AE1102" s="122"/>
      <c r="AF1102" s="122"/>
      <c r="AH1102" s="352"/>
      <c r="AI1102" s="115"/>
      <c r="AJ1102" s="115"/>
      <c r="AK1102" s="122"/>
      <c r="AM1102" s="643"/>
    </row>
    <row r="1103" spans="1:39" ht="16.350000000000001" customHeight="1" x14ac:dyDescent="0.15">
      <c r="A1103" s="283" t="s">
        <v>2675</v>
      </c>
      <c r="B1103" s="527" t="str">
        <f>IF(COUNTIF($A$2:A1103,A1103)&gt;1,"Doublon","")</f>
        <v>Doublon</v>
      </c>
      <c r="C1103" s="122" t="s">
        <v>20</v>
      </c>
      <c r="D1103" s="127" t="s">
        <v>742</v>
      </c>
      <c r="E1103" s="127"/>
      <c r="F1103" s="676" t="str">
        <f>MID(A1103,SEARCH("",A1103)+1,99)</f>
        <v>livierNorek</v>
      </c>
      <c r="G1103" s="676"/>
      <c r="H1103" s="814" t="str">
        <f>SUBSTITUTE(A1103,CHAR(160),CHAR(32))</f>
        <v>OlivierNorek</v>
      </c>
      <c r="I1103" s="814"/>
      <c r="J1103" s="814" t="str">
        <f>TRIM(SUBSTITUTE(CLEAN(Tableau11[[#This Row],[Auteur]]),CHAR(160),CHAR(32)))</f>
        <v>OlivierNorek</v>
      </c>
      <c r="K1103" s="801" t="str">
        <f>_xlfn.TEXTBEFORE(A1103,"")</f>
        <v/>
      </c>
      <c r="L1103" s="115" t="s">
        <v>20</v>
      </c>
      <c r="M1103" s="119" t="s">
        <v>26</v>
      </c>
      <c r="N1103" s="290" t="s">
        <v>22</v>
      </c>
      <c r="O1103" s="118" t="s">
        <v>30</v>
      </c>
      <c r="P1103" s="347" t="s">
        <v>743</v>
      </c>
      <c r="Q1103" s="127" t="s">
        <v>82</v>
      </c>
      <c r="R1103" s="704" t="s">
        <v>2409</v>
      </c>
      <c r="S1103" s="389" t="s">
        <v>189</v>
      </c>
      <c r="T1103" s="122"/>
      <c r="U1103" s="291"/>
      <c r="V1103" s="115"/>
      <c r="W1103" s="115"/>
      <c r="X1103" s="122"/>
      <c r="Y1103" s="115"/>
      <c r="Z1103" s="283" t="s">
        <v>2675</v>
      </c>
      <c r="AA1103" s="131" t="s">
        <v>742</v>
      </c>
      <c r="AB1103" s="351"/>
      <c r="AC1103" s="122"/>
      <c r="AD1103" s="122"/>
      <c r="AE1103" s="122"/>
      <c r="AF1103" s="122"/>
      <c r="AH1103" s="352"/>
      <c r="AI1103" s="115"/>
      <c r="AJ1103" s="115"/>
      <c r="AK1103" s="122"/>
      <c r="AM1103" s="643"/>
    </row>
    <row r="1104" spans="1:39" ht="16.350000000000001" customHeight="1" x14ac:dyDescent="0.15">
      <c r="A1104" s="652" t="s">
        <v>2020</v>
      </c>
      <c r="F1104" s="676" t="str">
        <f>MID(A1104,SEARCH("",A1104)+1,99)</f>
        <v>rfaAlarcón</v>
      </c>
      <c r="G1104" s="676"/>
      <c r="H1104" s="814" t="str">
        <f>SUBSTITUTE(A1104,CHAR(160),CHAR(32))</f>
        <v>OrfaAlarcón</v>
      </c>
      <c r="I1104" s="814"/>
      <c r="J1104" s="814" t="str">
        <f>TRIM(SUBSTITUTE(CLEAN(Tableau11[[#This Row],[Auteur]]),CHAR(160),CHAR(32)))</f>
        <v>OrfaAlarcón</v>
      </c>
      <c r="K1104" s="125" t="str">
        <f>_xlfn.TEXTBEFORE(A1104,"")</f>
        <v/>
      </c>
      <c r="Q1104" s="668" t="s">
        <v>996</v>
      </c>
      <c r="R1104" s="705" t="s">
        <v>1843</v>
      </c>
      <c r="S1104" s="388" t="s">
        <v>25</v>
      </c>
      <c r="AM1104" s="643"/>
    </row>
    <row r="1105" spans="1:39" ht="16.350000000000001" customHeight="1" x14ac:dyDescent="0.2">
      <c r="A1105" s="614" t="s">
        <v>2020</v>
      </c>
      <c r="C1105" s="122" t="s">
        <v>20</v>
      </c>
      <c r="D1105" s="624" t="str">
        <f>RIGHT(A1105,LEN(A1105)-SEARCH("",A1105))</f>
        <v>rfaAlarcón</v>
      </c>
      <c r="E1105" s="624"/>
      <c r="F1105" s="676" t="str">
        <f>MID(A1105,SEARCH("",A1105)+1,99)</f>
        <v>rfaAlarcón</v>
      </c>
      <c r="G1105" s="676"/>
      <c r="H1105" s="814" t="str">
        <f>SUBSTITUTE(A1105,CHAR(160),CHAR(32))</f>
        <v>OrfaAlarcón</v>
      </c>
      <c r="I1105" s="814"/>
      <c r="J1105" s="814" t="str">
        <f>TRIM(SUBSTITUTE(CLEAN(Tableau11[[#This Row],[Auteur]]),CHAR(160),CHAR(32)))</f>
        <v>OrfaAlarcón</v>
      </c>
      <c r="K1105" s="624" t="str">
        <f>_xlfn.TEXTBEFORE(A1105,"")</f>
        <v/>
      </c>
      <c r="M1105" s="119"/>
      <c r="O1105" s="118"/>
      <c r="Q1105" s="669" t="s">
        <v>1120</v>
      </c>
      <c r="R1105" s="708" t="s">
        <v>1843</v>
      </c>
      <c r="S1105" s="388" t="s">
        <v>25</v>
      </c>
      <c r="Z1105" s="628"/>
      <c r="AM1105" s="643"/>
    </row>
    <row r="1106" spans="1:39" ht="16.350000000000001" customHeight="1" x14ac:dyDescent="0.15">
      <c r="A1106" s="652" t="s">
        <v>2021</v>
      </c>
      <c r="F1106" s="676" t="str">
        <f>MID(A1106,SEARCH("",A1106)+1,99)</f>
        <v>scardeMuriel</v>
      </c>
      <c r="G1106" s="676"/>
      <c r="H1106" s="814" t="str">
        <f>SUBSTITUTE(A1106,CHAR(160),CHAR(32))</f>
        <v>OscardeMuriel</v>
      </c>
      <c r="I1106" s="814"/>
      <c r="J1106" s="814" t="str">
        <f>TRIM(SUBSTITUTE(CLEAN(Tableau11[[#This Row],[Auteur]]),CHAR(160),CHAR(32)))</f>
        <v>OscardeMuriel</v>
      </c>
      <c r="K1106" s="125" t="str">
        <f>_xlfn.TEXTBEFORE(A1106,"")</f>
        <v/>
      </c>
      <c r="Q1106" s="668" t="s">
        <v>996</v>
      </c>
      <c r="R1106" s="705" t="s">
        <v>1843</v>
      </c>
      <c r="S1106" s="389" t="s">
        <v>189</v>
      </c>
      <c r="AM1106" s="643"/>
    </row>
    <row r="1107" spans="1:39" ht="16.350000000000001" customHeight="1" x14ac:dyDescent="0.2">
      <c r="A1107" s="614" t="s">
        <v>2021</v>
      </c>
      <c r="C1107" s="122" t="s">
        <v>20</v>
      </c>
      <c r="D1107" s="624" t="str">
        <f>RIGHT(A1107,LEN(A1107)-SEARCH("",A1107))</f>
        <v>scardeMuriel</v>
      </c>
      <c r="E1107" s="624"/>
      <c r="F1107" s="676" t="str">
        <f>MID(A1107,SEARCH("",A1107)+1,99)</f>
        <v>scardeMuriel</v>
      </c>
      <c r="G1107" s="676"/>
      <c r="H1107" s="814" t="str">
        <f>SUBSTITUTE(A1107,CHAR(160),CHAR(32))</f>
        <v>OscardeMuriel</v>
      </c>
      <c r="I1107" s="814"/>
      <c r="J1107" s="814" t="str">
        <f>TRIM(SUBSTITUTE(CLEAN(Tableau11[[#This Row],[Auteur]]),CHAR(160),CHAR(32)))</f>
        <v>OscardeMuriel</v>
      </c>
      <c r="K1107" s="624" t="str">
        <f>_xlfn.TEXTBEFORE(A1107,"")</f>
        <v/>
      </c>
      <c r="M1107" s="119"/>
      <c r="O1107" s="118"/>
      <c r="Q1107" s="669" t="s">
        <v>1120</v>
      </c>
      <c r="R1107" s="708" t="s">
        <v>1843</v>
      </c>
      <c r="S1107" s="389" t="s">
        <v>189</v>
      </c>
      <c r="Z1107" s="628"/>
      <c r="AM1107" s="643"/>
    </row>
    <row r="1108" spans="1:39" ht="16.350000000000001" customHeight="1" x14ac:dyDescent="0.2">
      <c r="A1108" s="652" t="s">
        <v>1890</v>
      </c>
      <c r="C1108" s="122" t="s">
        <v>20</v>
      </c>
      <c r="D1108" s="624" t="s">
        <v>1115</v>
      </c>
      <c r="E1108" s="624"/>
      <c r="F1108" s="676" t="str">
        <f>MID(A1108,SEARCH("",A1108)+1,99)</f>
        <v>﻿OsvaldoSORIANO</v>
      </c>
      <c r="G1108" s="676"/>
      <c r="H1108" s="814" t="str">
        <f>SUBSTITUTE(A1108,CHAR(160),CHAR(32))</f>
        <v>﻿﻿OsvaldoSORIANO</v>
      </c>
      <c r="I1108" s="814"/>
      <c r="J1108" s="814" t="str">
        <f>TRIM(SUBSTITUTE(CLEAN(Tableau11[[#This Row],[Auteur]]),CHAR(160),CHAR(32)))</f>
        <v>﻿﻿OsvaldoSORIANO</v>
      </c>
      <c r="K1108" s="624" t="str">
        <f>_xlfn.TEXTBEFORE(A1108,"")</f>
        <v/>
      </c>
      <c r="M1108" s="119"/>
      <c r="O1108" s="118"/>
      <c r="Q1108" s="634" t="s">
        <v>275</v>
      </c>
      <c r="R1108" s="705" t="s">
        <v>1843</v>
      </c>
      <c r="S1108" s="389" t="s">
        <v>189</v>
      </c>
      <c r="AM1108" s="643"/>
    </row>
    <row r="1109" spans="1:39" ht="16.350000000000001" customHeight="1" x14ac:dyDescent="0.15">
      <c r="A1109" s="284" t="s">
        <v>2224</v>
      </c>
      <c r="B1109" s="527" t="str">
        <f>IF(COUNTIF($A$2:A1109,A1109)&gt;1,"Doublon","")</f>
        <v/>
      </c>
      <c r="C1109" s="115"/>
      <c r="D1109" s="127" t="s">
        <v>141</v>
      </c>
      <c r="E1109" s="127"/>
      <c r="F1109" s="676" t="str">
        <f>MID(A1109,SEARCH("",A1109)+1,99)</f>
        <v>.D.James</v>
      </c>
      <c r="G1109" s="676"/>
      <c r="H1109" s="814" t="str">
        <f>SUBSTITUTE(A1109,CHAR(160),CHAR(32))</f>
        <v>P.D.James</v>
      </c>
      <c r="I1109" s="814"/>
      <c r="J1109" s="814" t="str">
        <f>TRIM(SUBSTITUTE(CLEAN(Tableau11[[#This Row],[Auteur]]),CHAR(160),CHAR(32)))</f>
        <v>P.D.James</v>
      </c>
      <c r="K1109" s="801" t="str">
        <f>_xlfn.TEXTBEFORE(A1109,"")</f>
        <v/>
      </c>
      <c r="L1109" s="114"/>
      <c r="M1109" s="119"/>
      <c r="N1109" s="279"/>
      <c r="O1109" s="118"/>
      <c r="P1109" s="133" t="s">
        <v>2225</v>
      </c>
      <c r="Q1109" s="572" t="s">
        <v>31</v>
      </c>
      <c r="R1109" s="706" t="s">
        <v>2113</v>
      </c>
      <c r="S1109" s="388" t="s">
        <v>25</v>
      </c>
      <c r="T1109" s="115"/>
      <c r="U1109" s="129"/>
      <c r="V1109" s="114"/>
      <c r="W1109" s="114"/>
      <c r="X1109" s="114"/>
      <c r="Y1109" s="114"/>
      <c r="Z1109" s="114"/>
      <c r="AA1109" s="127"/>
      <c r="AB1109" s="124"/>
      <c r="AC1109" s="114"/>
      <c r="AD1109" s="114"/>
      <c r="AE1109" s="114"/>
      <c r="AF1109" s="114"/>
      <c r="AH1109" s="352"/>
      <c r="AI1109" s="115"/>
      <c r="AJ1109" s="115"/>
      <c r="AK1109" s="115"/>
      <c r="AM1109" s="643"/>
    </row>
    <row r="1110" spans="1:39" ht="16.350000000000001" customHeight="1" x14ac:dyDescent="0.15">
      <c r="A1110" s="284" t="s">
        <v>2224</v>
      </c>
      <c r="B1110" s="527" t="str">
        <f>IF(COUNTIF($A$2:A1110,A1110)&gt;1,"Doublon","")</f>
        <v>Doublon</v>
      </c>
      <c r="C1110" s="115"/>
      <c r="D1110" s="127" t="s">
        <v>141</v>
      </c>
      <c r="E1110" s="127"/>
      <c r="F1110" s="676" t="str">
        <f>MID(A1110,SEARCH("",A1110)+1,99)</f>
        <v>.D.James</v>
      </c>
      <c r="G1110" s="676"/>
      <c r="H1110" s="814" t="str">
        <f>SUBSTITUTE(A1110,CHAR(160),CHAR(32))</f>
        <v>P.D.James</v>
      </c>
      <c r="I1110" s="814"/>
      <c r="J1110" s="814" t="str">
        <f>TRIM(SUBSTITUTE(CLEAN(Tableau11[[#This Row],[Auteur]]),CHAR(160),CHAR(32)))</f>
        <v>P.D.James</v>
      </c>
      <c r="K1110" s="801" t="str">
        <f>_xlfn.TEXTBEFORE(A1110,"")</f>
        <v/>
      </c>
      <c r="L1110" s="114"/>
      <c r="M1110" s="119"/>
      <c r="N1110" s="279"/>
      <c r="O1110" s="118"/>
      <c r="P1110" s="133" t="s">
        <v>2226</v>
      </c>
      <c r="Q1110" s="572" t="s">
        <v>31</v>
      </c>
      <c r="R1110" s="706" t="s">
        <v>2113</v>
      </c>
      <c r="S1110" s="388" t="s">
        <v>25</v>
      </c>
      <c r="T1110" s="115"/>
      <c r="U1110" s="129"/>
      <c r="V1110" s="114"/>
      <c r="W1110" s="114"/>
      <c r="X1110" s="114"/>
      <c r="Y1110" s="114"/>
      <c r="Z1110" s="114"/>
      <c r="AA1110" s="127"/>
      <c r="AB1110" s="124"/>
      <c r="AC1110" s="114"/>
      <c r="AD1110" s="114"/>
      <c r="AE1110" s="114"/>
      <c r="AF1110" s="114"/>
      <c r="AH1110" s="352"/>
      <c r="AI1110" s="115"/>
      <c r="AJ1110" s="115"/>
      <c r="AK1110" s="115"/>
      <c r="AM1110" s="643"/>
    </row>
    <row r="1111" spans="1:39" ht="16.350000000000001" customHeight="1" x14ac:dyDescent="0.15">
      <c r="A1111" s="284" t="s">
        <v>2224</v>
      </c>
      <c r="B1111" s="527" t="str">
        <f>IF(COUNTIF($A$2:A1111,A1111)&gt;1,"Doublon","")</f>
        <v>Doublon</v>
      </c>
      <c r="C1111" s="115"/>
      <c r="D1111" s="127" t="s">
        <v>141</v>
      </c>
      <c r="E1111" s="127"/>
      <c r="F1111" s="676" t="str">
        <f>MID(A1111,SEARCH("",A1111)+1,99)</f>
        <v>.D.James</v>
      </c>
      <c r="G1111" s="676"/>
      <c r="H1111" s="814" t="str">
        <f>SUBSTITUTE(A1111,CHAR(160),CHAR(32))</f>
        <v>P.D.James</v>
      </c>
      <c r="I1111" s="814"/>
      <c r="J1111" s="814" t="str">
        <f>TRIM(SUBSTITUTE(CLEAN(Tableau11[[#This Row],[Auteur]]),CHAR(160),CHAR(32)))</f>
        <v>P.D.James</v>
      </c>
      <c r="K1111" s="801" t="str">
        <f>_xlfn.TEXTBEFORE(A1111,"")</f>
        <v/>
      </c>
      <c r="L1111" s="114"/>
      <c r="M1111" s="119"/>
      <c r="N1111" s="279"/>
      <c r="O1111" s="118"/>
      <c r="P1111" s="133" t="s">
        <v>2227</v>
      </c>
      <c r="Q1111" s="572" t="s">
        <v>31</v>
      </c>
      <c r="R1111" s="706" t="s">
        <v>2113</v>
      </c>
      <c r="S1111" s="388" t="s">
        <v>25</v>
      </c>
      <c r="T1111" s="115"/>
      <c r="U1111" s="129"/>
      <c r="V1111" s="114"/>
      <c r="W1111" s="114"/>
      <c r="X1111" s="114"/>
      <c r="Y1111" s="114"/>
      <c r="Z1111" s="114"/>
      <c r="AA1111" s="127"/>
      <c r="AB1111" s="124"/>
      <c r="AC1111" s="114"/>
      <c r="AD1111" s="114"/>
      <c r="AE1111" s="114"/>
      <c r="AF1111" s="114"/>
      <c r="AH1111" s="352"/>
      <c r="AI1111" s="115"/>
      <c r="AJ1111" s="115"/>
      <c r="AK1111" s="115"/>
      <c r="AM1111" s="643"/>
    </row>
    <row r="1112" spans="1:39" ht="16.350000000000001" customHeight="1" x14ac:dyDescent="0.15">
      <c r="A1112" s="284" t="s">
        <v>2224</v>
      </c>
      <c r="B1112" s="527" t="str">
        <f>IF(COUNTIF($A$2:A1112,A1112)&gt;1,"Doublon","")</f>
        <v>Doublon</v>
      </c>
      <c r="C1112" s="115"/>
      <c r="D1112" s="127" t="s">
        <v>141</v>
      </c>
      <c r="E1112" s="127"/>
      <c r="F1112" s="676" t="str">
        <f>MID(A1112,SEARCH("",A1112)+1,99)</f>
        <v>.D.James</v>
      </c>
      <c r="G1112" s="676"/>
      <c r="H1112" s="814" t="str">
        <f>SUBSTITUTE(A1112,CHAR(160),CHAR(32))</f>
        <v>P.D.James</v>
      </c>
      <c r="I1112" s="814"/>
      <c r="J1112" s="814" t="str">
        <f>TRIM(SUBSTITUTE(CLEAN(Tableau11[[#This Row],[Auteur]]),CHAR(160),CHAR(32)))</f>
        <v>P.D.James</v>
      </c>
      <c r="K1112" s="801" t="str">
        <f>_xlfn.TEXTBEFORE(A1112,"")</f>
        <v/>
      </c>
      <c r="L1112" s="114"/>
      <c r="M1112" s="119"/>
      <c r="N1112" s="279"/>
      <c r="O1112" s="282" t="s">
        <v>142</v>
      </c>
      <c r="P1112" s="133" t="s">
        <v>2228</v>
      </c>
      <c r="Q1112" s="572" t="s">
        <v>24</v>
      </c>
      <c r="R1112" s="706" t="s">
        <v>2113</v>
      </c>
      <c r="S1112" s="388" t="s">
        <v>25</v>
      </c>
      <c r="T1112" s="115"/>
      <c r="U1112" s="129"/>
      <c r="V1112" s="114"/>
      <c r="W1112" s="114"/>
      <c r="X1112" s="114"/>
      <c r="Y1112" s="114"/>
      <c r="Z1112" s="114"/>
      <c r="AA1112" s="127"/>
      <c r="AB1112" s="124"/>
      <c r="AC1112" s="114"/>
      <c r="AD1112" s="114"/>
      <c r="AE1112" s="114"/>
      <c r="AF1112" s="114"/>
      <c r="AH1112" s="352"/>
      <c r="AI1112" s="115"/>
      <c r="AJ1112" s="115"/>
      <c r="AK1112" s="115"/>
      <c r="AM1112" s="643"/>
    </row>
    <row r="1113" spans="1:39" ht="16.350000000000001" customHeight="1" x14ac:dyDescent="0.15">
      <c r="A1113" s="284" t="s">
        <v>2224</v>
      </c>
      <c r="B1113" s="527" t="str">
        <f>IF(COUNTIF($A$2:A1113,A1113)&gt;1,"Doublon","")</f>
        <v>Doublon</v>
      </c>
      <c r="C1113" s="122" t="s">
        <v>20</v>
      </c>
      <c r="D1113" s="127" t="s">
        <v>141</v>
      </c>
      <c r="E1113" s="127"/>
      <c r="F1113" s="676" t="str">
        <f>MID(A1113,SEARCH("",A1113)+1,99)</f>
        <v>.D.James</v>
      </c>
      <c r="G1113" s="676"/>
      <c r="H1113" s="814" t="str">
        <f>SUBSTITUTE(A1113,CHAR(160),CHAR(32))</f>
        <v>P.D.James</v>
      </c>
      <c r="I1113" s="814"/>
      <c r="J1113" s="814" t="str">
        <f>TRIM(SUBSTITUTE(CLEAN(Tableau11[[#This Row],[Auteur]]),CHAR(160),CHAR(32)))</f>
        <v>P.D.James</v>
      </c>
      <c r="K1113" s="801" t="str">
        <f>_xlfn.TEXTBEFORE(A1113,"")</f>
        <v/>
      </c>
      <c r="L1113" s="278"/>
      <c r="M1113" s="119"/>
      <c r="N1113" s="276" t="s">
        <v>30</v>
      </c>
      <c r="O1113" s="118"/>
      <c r="P1113" s="133" t="s">
        <v>2338</v>
      </c>
      <c r="Q1113" s="572" t="s">
        <v>28</v>
      </c>
      <c r="R1113" s="706" t="s">
        <v>2113</v>
      </c>
      <c r="S1113" s="388" t="s">
        <v>25</v>
      </c>
      <c r="T1113" s="285"/>
      <c r="U1113" s="129"/>
      <c r="V1113" s="114"/>
      <c r="W1113" s="114"/>
      <c r="X1113" s="114"/>
      <c r="Y1113" s="116" t="s">
        <v>30</v>
      </c>
      <c r="Z1113" s="284" t="s">
        <v>2224</v>
      </c>
      <c r="AA1113" s="131" t="s">
        <v>141</v>
      </c>
      <c r="AB1113" s="124"/>
      <c r="AC1113" s="114"/>
      <c r="AD1113" s="114"/>
      <c r="AE1113" s="114"/>
      <c r="AF1113" s="114"/>
      <c r="AH1113" s="352"/>
      <c r="AI1113" s="115"/>
      <c r="AJ1113" s="115"/>
      <c r="AK1113" s="122" t="s">
        <v>30</v>
      </c>
      <c r="AM1113" s="643"/>
    </row>
    <row r="1114" spans="1:39" ht="16.350000000000001" customHeight="1" x14ac:dyDescent="0.2">
      <c r="A1114" s="652" t="s">
        <v>1891</v>
      </c>
      <c r="D1114" s="624" t="s">
        <v>1892</v>
      </c>
      <c r="E1114" s="624"/>
      <c r="F1114" s="676" t="str">
        <f>MID(A1114,SEARCH("",A1114)+1,99)</f>
        <v>﻿PABLOdeSANTIS</v>
      </c>
      <c r="G1114" s="676"/>
      <c r="H1114" s="814" t="str">
        <f>SUBSTITUTE(A1114,CHAR(160),CHAR(32))</f>
        <v>﻿﻿PABLOdeSANTIS</v>
      </c>
      <c r="I1114" s="814"/>
      <c r="J1114" s="814" t="str">
        <f>TRIM(SUBSTITUTE(CLEAN(Tableau11[[#This Row],[Auteur]]),CHAR(160),CHAR(32)))</f>
        <v>﻿﻿PABLOdeSANTIS</v>
      </c>
      <c r="K1114" s="624" t="str">
        <f>_xlfn.TEXTBEFORE(A1114,"")</f>
        <v/>
      </c>
      <c r="M1114" s="119"/>
      <c r="O1114" s="118"/>
      <c r="Q1114" s="634" t="s">
        <v>275</v>
      </c>
      <c r="R1114" s="705" t="s">
        <v>1843</v>
      </c>
      <c r="S1114" s="389" t="s">
        <v>189</v>
      </c>
      <c r="AM1114" s="643"/>
    </row>
    <row r="1115" spans="1:39" ht="16.350000000000001" customHeight="1" x14ac:dyDescent="0.2">
      <c r="A1115" s="615" t="s">
        <v>1893</v>
      </c>
      <c r="C1115" s="122" t="s">
        <v>20</v>
      </c>
      <c r="D1115" s="624" t="str">
        <f>RIGHT(A1115,LEN(A1115)-SEARCH("",A1115))</f>
        <v>abloDeSantis</v>
      </c>
      <c r="E1115" s="624"/>
      <c r="F1115" s="676" t="str">
        <f>MID(A1115,SEARCH("",A1115)+1,99)</f>
        <v>abloDeSantis</v>
      </c>
      <c r="G1115" s="676"/>
      <c r="H1115" s="814" t="str">
        <f>SUBSTITUTE(A1115,CHAR(160),CHAR(32))</f>
        <v>PabloDeSantis</v>
      </c>
      <c r="I1115" s="814"/>
      <c r="J1115" s="814" t="str">
        <f>TRIM(SUBSTITUTE(CLEAN(Tableau11[[#This Row],[Auteur]]),CHAR(160),CHAR(32)))</f>
        <v>PabloDeSantis</v>
      </c>
      <c r="K1115" s="624" t="str">
        <f>_xlfn.TEXTBEFORE(A1115,"")</f>
        <v/>
      </c>
      <c r="M1115" s="119"/>
      <c r="O1115" s="118"/>
      <c r="Q1115" s="658" t="s">
        <v>275</v>
      </c>
      <c r="R1115" s="705" t="s">
        <v>1843</v>
      </c>
      <c r="S1115" s="389" t="s">
        <v>189</v>
      </c>
      <c r="Z1115" s="598"/>
      <c r="AM1115" s="643"/>
    </row>
    <row r="1116" spans="1:39" ht="16.350000000000001" customHeight="1" x14ac:dyDescent="0.15">
      <c r="A1116" s="703" t="s">
        <v>1894</v>
      </c>
      <c r="B1116" s="527" t="str">
        <f>IF(COUNTIF($A$2:A1116,A1116)&gt;1,"Doublon","")</f>
        <v>Doublon</v>
      </c>
      <c r="C1116" s="122" t="s">
        <v>20</v>
      </c>
      <c r="D1116" s="127" t="s">
        <v>1892</v>
      </c>
      <c r="E1116" s="127"/>
      <c r="F1116" s="676" t="str">
        <f>MID(A1116,SEARCH("",A1116)+1,99)</f>
        <v>ablodeSantis</v>
      </c>
      <c r="G1116" s="676"/>
      <c r="H1116" s="814" t="str">
        <f>SUBSTITUTE(A1116,CHAR(160),CHAR(32))</f>
        <v>PablodeSantis</v>
      </c>
      <c r="I1116" s="814"/>
      <c r="J1116" s="814" t="str">
        <f>TRIM(SUBSTITUTE(CLEAN(Tableau11[[#This Row],[Auteur]]),CHAR(160),CHAR(32)))</f>
        <v>PablodeSantis</v>
      </c>
      <c r="K1116" s="801" t="str">
        <f>_xlfn.TEXTBEFORE(A1116,"")</f>
        <v/>
      </c>
      <c r="L1116" s="116" t="s">
        <v>20</v>
      </c>
      <c r="M1116" s="119"/>
      <c r="N1116" s="276" t="s">
        <v>22</v>
      </c>
      <c r="O1116" s="282" t="s">
        <v>30</v>
      </c>
      <c r="P1116" s="280" t="s">
        <v>1895</v>
      </c>
      <c r="Q1116" s="634" t="s">
        <v>275</v>
      </c>
      <c r="R1116" s="705" t="s">
        <v>1843</v>
      </c>
      <c r="S1116" s="389" t="s">
        <v>189</v>
      </c>
      <c r="T1116" s="115"/>
      <c r="U1116" s="129"/>
      <c r="V1116" s="114"/>
      <c r="W1116" s="114"/>
      <c r="X1116" s="114"/>
      <c r="Y1116" s="116"/>
      <c r="Z1116" s="462" t="s">
        <v>1894</v>
      </c>
      <c r="AA1116" s="131" t="s">
        <v>1892</v>
      </c>
      <c r="AB1116" s="124"/>
      <c r="AC1116" s="114"/>
      <c r="AD1116" s="114"/>
      <c r="AE1116" s="114"/>
      <c r="AF1116" s="114"/>
      <c r="AH1116" s="352"/>
      <c r="AI1116" s="115"/>
      <c r="AJ1116" s="115"/>
      <c r="AK1116" s="115"/>
      <c r="AM1116" s="643"/>
    </row>
    <row r="1117" spans="1:39" ht="16.350000000000001" customHeight="1" x14ac:dyDescent="0.15">
      <c r="A1117" s="614" t="s">
        <v>2678</v>
      </c>
      <c r="B1117" s="527" t="str">
        <f>IF(COUNTIF($A$2:A1117,A1117)&gt;1,"Doublon","")</f>
        <v/>
      </c>
      <c r="C1117" s="122" t="s">
        <v>20</v>
      </c>
      <c r="D1117" s="127" t="s">
        <v>455</v>
      </c>
      <c r="E1117" s="127"/>
      <c r="F1117" s="676" t="str">
        <f>MID(A1117,SEARCH("",A1117)+1,99)</f>
        <v>abloSantander</v>
      </c>
      <c r="G1117" s="676"/>
      <c r="H1117" s="814" t="str">
        <f>SUBSTITUTE(A1117,CHAR(160),CHAR(32))</f>
        <v>PabloSantander</v>
      </c>
      <c r="I1117" s="814"/>
      <c r="J1117" s="814" t="str">
        <f>TRIM(SUBSTITUTE(CLEAN(Tableau11[[#This Row],[Auteur]]),CHAR(160),CHAR(32)))</f>
        <v>PabloSantander</v>
      </c>
      <c r="K1117" s="801" t="str">
        <f>_xlfn.TEXTBEFORE(A1117,"")</f>
        <v/>
      </c>
      <c r="L1117" s="116" t="s">
        <v>20</v>
      </c>
      <c r="M1117" s="391"/>
      <c r="N1117" s="276"/>
      <c r="O1117" s="118"/>
      <c r="P1117" s="392"/>
      <c r="Q1117" s="572" t="s">
        <v>82</v>
      </c>
      <c r="R1117" s="704" t="s">
        <v>2409</v>
      </c>
      <c r="S1117" s="389" t="s">
        <v>189</v>
      </c>
      <c r="T1117" s="115"/>
      <c r="U1117" s="291"/>
      <c r="V1117" s="114"/>
      <c r="W1117" s="114"/>
      <c r="X1117" s="114"/>
      <c r="Y1117" s="114"/>
      <c r="Z1117" s="284" t="s">
        <v>2069</v>
      </c>
      <c r="AA1117" s="131" t="s">
        <v>455</v>
      </c>
      <c r="AB1117" s="124"/>
      <c r="AC1117" s="114"/>
      <c r="AD1117" s="114"/>
      <c r="AE1117" s="114"/>
      <c r="AF1117" s="114"/>
      <c r="AH1117" s="352"/>
      <c r="AI1117" s="115"/>
      <c r="AJ1117" s="115"/>
      <c r="AK1117" s="115"/>
      <c r="AM1117" s="643"/>
    </row>
    <row r="1118" spans="1:39" ht="16.350000000000001" customHeight="1" x14ac:dyDescent="0.15">
      <c r="A1118" s="679" t="s">
        <v>2015</v>
      </c>
      <c r="C1118" s="122" t="s">
        <v>20</v>
      </c>
      <c r="D1118" s="675" t="s">
        <v>2016</v>
      </c>
      <c r="E1118" s="676" t="s">
        <v>2017</v>
      </c>
      <c r="F1118" s="676" t="str">
        <f>MID(A1118,SEARCH("",A1118)+1,99)</f>
        <v>acoIgnacioTAIBOII</v>
      </c>
      <c r="G1118" s="676"/>
      <c r="H1118" s="814" t="str">
        <f>SUBSTITUTE(A1118,CHAR(160),CHAR(32))</f>
        <v>PacoIgnacioTAIBOII</v>
      </c>
      <c r="I1118" s="814"/>
      <c r="J1118" s="814" t="str">
        <f>TRIM(SUBSTITUTE(CLEAN(Tableau11[[#This Row],[Auteur]]),CHAR(160),CHAR(32)))</f>
        <v>PacoIgnacioTAIBOII</v>
      </c>
      <c r="K1118" s="676" t="str">
        <f>_xlfn.TEXTBEFORE(A1118,"")</f>
        <v/>
      </c>
      <c r="Q1118" s="668" t="s">
        <v>996</v>
      </c>
      <c r="R1118" s="705" t="s">
        <v>1843</v>
      </c>
      <c r="S1118" s="389" t="s">
        <v>189</v>
      </c>
      <c r="AM1118" s="643"/>
    </row>
    <row r="1119" spans="1:39" ht="16.350000000000001" customHeight="1" x14ac:dyDescent="0.2">
      <c r="A1119" s="125" t="s">
        <v>2071</v>
      </c>
      <c r="D1119" s="624" t="str">
        <f>RIGHT(A1119,LEN(A1119)-SEARCH("",A1119))</f>
        <v>ascalDessaint</v>
      </c>
      <c r="E1119" s="624"/>
      <c r="F1119" s="676" t="str">
        <f>MID(A1119,SEARCH("",A1119)+1,99)</f>
        <v>ascalDessaint</v>
      </c>
      <c r="G1119" s="676"/>
      <c r="H1119" s="814" t="str">
        <f>SUBSTITUTE(A1119,CHAR(160),CHAR(32))</f>
        <v>PascalDessaint</v>
      </c>
      <c r="I1119" s="814"/>
      <c r="J1119" s="814" t="str">
        <f>TRIM(SUBSTITUTE(CLEAN(Tableau11[[#This Row],[Auteur]]),CHAR(160),CHAR(32)))</f>
        <v>PascalDessaint</v>
      </c>
      <c r="K1119" s="624" t="str">
        <f>_xlfn.TEXTBEFORE(A1119,"")</f>
        <v/>
      </c>
      <c r="M1119" s="119"/>
      <c r="O1119" s="118"/>
      <c r="Q1119" s="630"/>
      <c r="R1119" s="707" t="s">
        <v>2066</v>
      </c>
      <c r="S1119" s="389" t="s">
        <v>189</v>
      </c>
      <c r="Z1119" s="630" t="s">
        <v>1025</v>
      </c>
      <c r="AM1119" s="643"/>
    </row>
    <row r="1120" spans="1:39" ht="16.350000000000001" customHeight="1" x14ac:dyDescent="0.2">
      <c r="A1120" s="284" t="s">
        <v>2071</v>
      </c>
      <c r="D1120" s="624" t="str">
        <f>RIGHT(A1120,LEN(A1120)-SEARCH("",A1120))</f>
        <v>ascalDessaint</v>
      </c>
      <c r="E1120" s="624"/>
      <c r="F1120" s="676" t="str">
        <f>MID(A1120,SEARCH("",A1120)+1,99)</f>
        <v>ascalDessaint</v>
      </c>
      <c r="G1120" s="676"/>
      <c r="H1120" s="814" t="str">
        <f>SUBSTITUTE(A1120,CHAR(160),CHAR(32))</f>
        <v>PascalDessaint</v>
      </c>
      <c r="I1120" s="814"/>
      <c r="J1120" s="814" t="str">
        <f>TRIM(SUBSTITUTE(CLEAN(Tableau11[[#This Row],[Auteur]]),CHAR(160),CHAR(32)))</f>
        <v>PascalDessaint</v>
      </c>
      <c r="K1120" s="624" t="str">
        <f>_xlfn.TEXTBEFORE(A1120,"")</f>
        <v/>
      </c>
      <c r="M1120" s="119"/>
      <c r="O1120" s="118"/>
      <c r="Q1120" s="630"/>
      <c r="R1120" s="707" t="s">
        <v>2066</v>
      </c>
      <c r="S1120" s="389" t="s">
        <v>189</v>
      </c>
      <c r="Z1120" s="630" t="s">
        <v>1025</v>
      </c>
      <c r="AM1120" s="643"/>
    </row>
    <row r="1121" spans="1:39" ht="16.350000000000001" customHeight="1" x14ac:dyDescent="0.15">
      <c r="A1121" s="608" t="s">
        <v>1729</v>
      </c>
      <c r="B1121" s="527" t="str">
        <f>IF(COUNTIF($A$2:A1121,A1121)&gt;1,"Doublon","")</f>
        <v/>
      </c>
      <c r="C1121" s="122" t="s">
        <v>20</v>
      </c>
      <c r="D1121" s="127" t="s">
        <v>626</v>
      </c>
      <c r="E1121" s="127"/>
      <c r="F1121" s="676" t="str">
        <f>MID(A1121,SEARCH("",A1121)+1,99)</f>
        <v>ascaleFerroul</v>
      </c>
      <c r="G1121" s="676"/>
      <c r="H1121" s="814" t="str">
        <f>SUBSTITUTE(A1121,CHAR(160),CHAR(32))</f>
        <v>PascaleFerroul</v>
      </c>
      <c r="I1121" s="814"/>
      <c r="J1121" s="814" t="str">
        <f>TRIM(SUBSTITUTE(CLEAN(Tableau11[[#This Row],[Auteur]]),CHAR(160),CHAR(32)))</f>
        <v>PascaleFerroul</v>
      </c>
      <c r="K1121" s="801" t="str">
        <f>_xlfn.TEXTBEFORE(A1121,"")</f>
        <v/>
      </c>
      <c r="L1121" s="114"/>
      <c r="M1121" s="119"/>
      <c r="N1121" s="279"/>
      <c r="O1121" s="118"/>
      <c r="P1121" s="294"/>
      <c r="Q1121" s="572" t="s">
        <v>42</v>
      </c>
      <c r="R1121" s="704" t="s">
        <v>1266</v>
      </c>
      <c r="S1121" s="388" t="s">
        <v>25</v>
      </c>
      <c r="T1121" s="115"/>
      <c r="U1121" s="129"/>
      <c r="V1121" s="114"/>
      <c r="W1121" s="114"/>
      <c r="X1121" s="114"/>
      <c r="Y1121" s="114"/>
      <c r="Z1121" s="394" t="s">
        <v>1730</v>
      </c>
      <c r="AA1121" s="131" t="s">
        <v>626</v>
      </c>
      <c r="AB1121" s="124"/>
      <c r="AC1121" s="114"/>
      <c r="AD1121" s="114"/>
      <c r="AE1121" s="114"/>
      <c r="AF1121" s="114"/>
      <c r="AH1121" s="352"/>
      <c r="AI1121" s="115"/>
      <c r="AJ1121" s="115"/>
      <c r="AK1121" s="115"/>
      <c r="AM1121" s="643"/>
    </row>
    <row r="1122" spans="1:39" ht="16.350000000000001" customHeight="1" x14ac:dyDescent="0.15">
      <c r="A1122" s="288" t="s">
        <v>2370</v>
      </c>
      <c r="B1122" s="527" t="str">
        <f>IF(COUNTIF($A$2:A1122,A1122)&gt;1,"Doublon","")</f>
        <v/>
      </c>
      <c r="C1122" s="122" t="s">
        <v>20</v>
      </c>
      <c r="D1122" s="127" t="s">
        <v>276</v>
      </c>
      <c r="E1122" s="127"/>
      <c r="F1122" s="676" t="str">
        <f>MID(A1122,SEARCH("",A1122)+1,99)</f>
        <v>ascalGarnier</v>
      </c>
      <c r="G1122" s="676"/>
      <c r="H1122" s="814" t="str">
        <f>SUBSTITUTE(A1122,CHAR(160),CHAR(32))</f>
        <v>PascalGarnier</v>
      </c>
      <c r="I1122" s="814"/>
      <c r="J1122" s="814" t="str">
        <f>TRIM(SUBSTITUTE(CLEAN(Tableau11[[#This Row],[Auteur]]),CHAR(160),CHAR(32)))</f>
        <v>PascalGarnier</v>
      </c>
      <c r="K1122" s="801" t="str">
        <f>_xlfn.TEXTBEFORE(A1122,"")</f>
        <v/>
      </c>
      <c r="L1122" s="114"/>
      <c r="M1122" s="119"/>
      <c r="N1122" s="279"/>
      <c r="O1122" s="118"/>
      <c r="P1122" s="294"/>
      <c r="Q1122" s="572" t="s">
        <v>351</v>
      </c>
      <c r="R1122" s="706" t="s">
        <v>2113</v>
      </c>
      <c r="S1122" s="389" t="s">
        <v>189</v>
      </c>
      <c r="T1122" s="115"/>
      <c r="U1122" s="129"/>
      <c r="V1122" s="114"/>
      <c r="W1122" s="114"/>
      <c r="X1122" s="114"/>
      <c r="Y1122" s="114"/>
      <c r="Z1122" s="297" t="s">
        <v>2371</v>
      </c>
      <c r="AA1122" s="131" t="s">
        <v>276</v>
      </c>
      <c r="AB1122" s="124"/>
      <c r="AC1122" s="114"/>
      <c r="AD1122" s="114"/>
      <c r="AE1122" s="114"/>
      <c r="AF1122" s="114"/>
      <c r="AH1122" s="352"/>
      <c r="AI1122" s="115"/>
      <c r="AJ1122" s="115"/>
      <c r="AK1122" s="115"/>
      <c r="AM1122" s="643"/>
    </row>
    <row r="1123" spans="1:39" ht="16.350000000000001" customHeight="1" x14ac:dyDescent="0.15">
      <c r="A1123" s="284" t="s">
        <v>1581</v>
      </c>
      <c r="B1123" s="527" t="str">
        <f>IF(COUNTIF($A$2:A1123,A1123)&gt;1,"Doublon","")</f>
        <v/>
      </c>
      <c r="C1123" s="115"/>
      <c r="D1123" s="127" t="s">
        <v>144</v>
      </c>
      <c r="E1123" s="127"/>
      <c r="F1123" s="676" t="str">
        <f>MID(A1123,SEARCH("",A1123)+1,99)</f>
        <v>atriciaCornwell</v>
      </c>
      <c r="G1123" s="676"/>
      <c r="H1123" s="814" t="str">
        <f>SUBSTITUTE(A1123,CHAR(160),CHAR(32))</f>
        <v>PatriciaCornwell</v>
      </c>
      <c r="I1123" s="814"/>
      <c r="J1123" s="814" t="str">
        <f>TRIM(SUBSTITUTE(CLEAN(Tableau11[[#This Row],[Auteur]]),CHAR(160),CHAR(32)))</f>
        <v>PatriciaCornwell</v>
      </c>
      <c r="K1123" s="801" t="str">
        <f>_xlfn.TEXTBEFORE(A1123,"")</f>
        <v/>
      </c>
      <c r="L1123" s="114"/>
      <c r="M1123" s="119"/>
      <c r="N1123" s="279"/>
      <c r="O1123" s="282" t="s">
        <v>30</v>
      </c>
      <c r="P1123" s="122" t="s">
        <v>1582</v>
      </c>
      <c r="Q1123" s="572" t="s">
        <v>74</v>
      </c>
      <c r="R1123" s="704" t="s">
        <v>1266</v>
      </c>
      <c r="S1123" s="388" t="s">
        <v>25</v>
      </c>
      <c r="T1123" s="115"/>
      <c r="U1123" s="129"/>
      <c r="V1123" s="114"/>
      <c r="W1123" s="114"/>
      <c r="X1123" s="114"/>
      <c r="Y1123" s="114"/>
      <c r="Z1123" s="114"/>
      <c r="AA1123" s="127"/>
      <c r="AB1123" s="124"/>
      <c r="AC1123" s="114"/>
      <c r="AD1123" s="114"/>
      <c r="AE1123" s="114"/>
      <c r="AF1123" s="114"/>
      <c r="AH1123" s="352"/>
      <c r="AI1123" s="115"/>
      <c r="AJ1123" s="115"/>
      <c r="AK1123" s="115"/>
      <c r="AM1123" s="643"/>
    </row>
    <row r="1124" spans="1:39" ht="16.350000000000001" customHeight="1" x14ac:dyDescent="0.15">
      <c r="A1124" s="284" t="s">
        <v>1581</v>
      </c>
      <c r="B1124" s="527" t="str">
        <f>IF(COUNTIF($A$2:A1124,A1124)&gt;1,"Doublon","")</f>
        <v>Doublon</v>
      </c>
      <c r="C1124" s="115"/>
      <c r="D1124" s="127" t="s">
        <v>144</v>
      </c>
      <c r="E1124" s="127"/>
      <c r="F1124" s="676" t="str">
        <f>MID(A1124,SEARCH("",A1124)+1,99)</f>
        <v>atriciaCornwell</v>
      </c>
      <c r="G1124" s="676"/>
      <c r="H1124" s="814" t="str">
        <f>SUBSTITUTE(A1124,CHAR(160),CHAR(32))</f>
        <v>PatriciaCornwell</v>
      </c>
      <c r="I1124" s="814"/>
      <c r="J1124" s="814" t="str">
        <f>TRIM(SUBSTITUTE(CLEAN(Tableau11[[#This Row],[Auteur]]),CHAR(160),CHAR(32)))</f>
        <v>PatriciaCornwell</v>
      </c>
      <c r="K1124" s="801" t="str">
        <f>_xlfn.TEXTBEFORE(A1124,"")</f>
        <v/>
      </c>
      <c r="L1124" s="114"/>
      <c r="M1124" s="119"/>
      <c r="N1124" s="279"/>
      <c r="O1124" s="118"/>
      <c r="P1124" s="133" t="s">
        <v>1583</v>
      </c>
      <c r="Q1124" s="572" t="s">
        <v>74</v>
      </c>
      <c r="R1124" s="704" t="s">
        <v>1266</v>
      </c>
      <c r="S1124" s="388" t="s">
        <v>25</v>
      </c>
      <c r="T1124" s="115"/>
      <c r="U1124" s="129"/>
      <c r="V1124" s="114"/>
      <c r="W1124" s="114"/>
      <c r="X1124" s="114"/>
      <c r="Y1124" s="114"/>
      <c r="Z1124" s="114"/>
      <c r="AA1124" s="127"/>
      <c r="AB1124" s="124"/>
      <c r="AC1124" s="114"/>
      <c r="AD1124" s="114"/>
      <c r="AE1124" s="114"/>
      <c r="AF1124" s="114"/>
      <c r="AH1124" s="352"/>
      <c r="AI1124" s="115"/>
      <c r="AJ1124" s="115"/>
      <c r="AK1124" s="115"/>
      <c r="AM1124" s="643"/>
    </row>
    <row r="1125" spans="1:39" ht="16.350000000000001" customHeight="1" x14ac:dyDescent="0.15">
      <c r="A1125" s="284" t="s">
        <v>1581</v>
      </c>
      <c r="B1125" s="527" t="str">
        <f>IF(COUNTIF($A$2:A1125,A1125)&gt;1,"Doublon","")</f>
        <v>Doublon</v>
      </c>
      <c r="C1125" s="115"/>
      <c r="D1125" s="127" t="s">
        <v>144</v>
      </c>
      <c r="E1125" s="127"/>
      <c r="F1125" s="676" t="str">
        <f>MID(A1125,SEARCH("",A1125)+1,99)</f>
        <v>atriciaCornwell</v>
      </c>
      <c r="G1125" s="676"/>
      <c r="H1125" s="814" t="str">
        <f>SUBSTITUTE(A1125,CHAR(160),CHAR(32))</f>
        <v>PatriciaCornwell</v>
      </c>
      <c r="I1125" s="814"/>
      <c r="J1125" s="814" t="str">
        <f>TRIM(SUBSTITUTE(CLEAN(Tableau11[[#This Row],[Auteur]]),CHAR(160),CHAR(32)))</f>
        <v>PatriciaCornwell</v>
      </c>
      <c r="K1125" s="801" t="str">
        <f>_xlfn.TEXTBEFORE(A1125,"")</f>
        <v/>
      </c>
      <c r="L1125" s="114"/>
      <c r="M1125" s="119"/>
      <c r="N1125" s="279"/>
      <c r="O1125" s="118"/>
      <c r="P1125" s="133" t="s">
        <v>1584</v>
      </c>
      <c r="Q1125" s="572" t="s">
        <v>74</v>
      </c>
      <c r="R1125" s="704" t="s">
        <v>1266</v>
      </c>
      <c r="S1125" s="388" t="s">
        <v>25</v>
      </c>
      <c r="T1125" s="115"/>
      <c r="U1125" s="129"/>
      <c r="V1125" s="114"/>
      <c r="W1125" s="114"/>
      <c r="X1125" s="114"/>
      <c r="Y1125" s="114"/>
      <c r="Z1125" s="114"/>
      <c r="AA1125" s="127"/>
      <c r="AB1125" s="124"/>
      <c r="AC1125" s="114"/>
      <c r="AD1125" s="114"/>
      <c r="AE1125" s="114"/>
      <c r="AF1125" s="114"/>
      <c r="AH1125" s="352"/>
      <c r="AI1125" s="115"/>
      <c r="AJ1125" s="115"/>
      <c r="AK1125" s="115"/>
      <c r="AM1125" s="643"/>
    </row>
    <row r="1126" spans="1:39" ht="16.350000000000001" customHeight="1" x14ac:dyDescent="0.15">
      <c r="A1126" s="284" t="s">
        <v>1581</v>
      </c>
      <c r="B1126" s="527" t="str">
        <f>IF(COUNTIF($A$2:A1126,A1126)&gt;1,"Doublon","")</f>
        <v>Doublon</v>
      </c>
      <c r="C1126" s="115"/>
      <c r="D1126" s="127" t="s">
        <v>144</v>
      </c>
      <c r="E1126" s="127"/>
      <c r="F1126" s="676" t="str">
        <f>MID(A1126,SEARCH("",A1126)+1,99)</f>
        <v>atriciaCornwell</v>
      </c>
      <c r="G1126" s="676"/>
      <c r="H1126" s="814" t="str">
        <f>SUBSTITUTE(A1126,CHAR(160),CHAR(32))</f>
        <v>PatriciaCornwell</v>
      </c>
      <c r="I1126" s="814"/>
      <c r="J1126" s="814" t="str">
        <f>TRIM(SUBSTITUTE(CLEAN(Tableau11[[#This Row],[Auteur]]),CHAR(160),CHAR(32)))</f>
        <v>PatriciaCornwell</v>
      </c>
      <c r="K1126" s="801" t="str">
        <f>_xlfn.TEXTBEFORE(A1126,"")</f>
        <v/>
      </c>
      <c r="L1126" s="114"/>
      <c r="M1126" s="119"/>
      <c r="N1126" s="279"/>
      <c r="O1126" s="118"/>
      <c r="P1126" s="133" t="s">
        <v>1585</v>
      </c>
      <c r="Q1126" s="572" t="s">
        <v>74</v>
      </c>
      <c r="R1126" s="704" t="s">
        <v>1266</v>
      </c>
      <c r="S1126" s="388" t="s">
        <v>25</v>
      </c>
      <c r="T1126" s="115"/>
      <c r="U1126" s="129"/>
      <c r="V1126" s="114"/>
      <c r="W1126" s="114"/>
      <c r="X1126" s="114"/>
      <c r="Y1126" s="114"/>
      <c r="Z1126" s="114"/>
      <c r="AA1126" s="127"/>
      <c r="AB1126" s="124"/>
      <c r="AC1126" s="114"/>
      <c r="AD1126" s="114"/>
      <c r="AE1126" s="114"/>
      <c r="AF1126" s="114"/>
      <c r="AH1126" s="352"/>
      <c r="AI1126" s="115"/>
      <c r="AJ1126" s="115"/>
      <c r="AK1126" s="115"/>
      <c r="AM1126" s="643"/>
    </row>
    <row r="1127" spans="1:39" ht="16.350000000000001" customHeight="1" x14ac:dyDescent="0.15">
      <c r="A1127" s="284" t="s">
        <v>1581</v>
      </c>
      <c r="B1127" s="527" t="str">
        <f>IF(COUNTIF($A$2:A1127,A1127)&gt;1,"Doublon","")</f>
        <v>Doublon</v>
      </c>
      <c r="C1127" s="115"/>
      <c r="D1127" s="127" t="s">
        <v>144</v>
      </c>
      <c r="E1127" s="127"/>
      <c r="F1127" s="676" t="str">
        <f>MID(A1127,SEARCH("",A1127)+1,99)</f>
        <v>atriciaCornwell</v>
      </c>
      <c r="G1127" s="676"/>
      <c r="H1127" s="814" t="str">
        <f>SUBSTITUTE(A1127,CHAR(160),CHAR(32))</f>
        <v>PatriciaCornwell</v>
      </c>
      <c r="I1127" s="814"/>
      <c r="J1127" s="814" t="str">
        <f>TRIM(SUBSTITUTE(CLEAN(Tableau11[[#This Row],[Auteur]]),CHAR(160),CHAR(32)))</f>
        <v>PatriciaCornwell</v>
      </c>
      <c r="K1127" s="801" t="str">
        <f>_xlfn.TEXTBEFORE(A1127,"")</f>
        <v/>
      </c>
      <c r="L1127" s="114"/>
      <c r="M1127" s="119"/>
      <c r="N1127" s="279"/>
      <c r="O1127" s="118"/>
      <c r="P1127" s="133" t="s">
        <v>1586</v>
      </c>
      <c r="Q1127" s="572" t="s">
        <v>74</v>
      </c>
      <c r="R1127" s="704" t="s">
        <v>1266</v>
      </c>
      <c r="S1127" s="388" t="s">
        <v>25</v>
      </c>
      <c r="T1127" s="115"/>
      <c r="U1127" s="129"/>
      <c r="V1127" s="114"/>
      <c r="W1127" s="114"/>
      <c r="X1127" s="114"/>
      <c r="Y1127" s="114"/>
      <c r="Z1127" s="114"/>
      <c r="AA1127" s="127"/>
      <c r="AB1127" s="124"/>
      <c r="AC1127" s="114"/>
      <c r="AD1127" s="114"/>
      <c r="AE1127" s="114"/>
      <c r="AF1127" s="114"/>
      <c r="AH1127" s="352"/>
      <c r="AI1127" s="115"/>
      <c r="AJ1127" s="115"/>
      <c r="AK1127" s="115"/>
      <c r="AM1127" s="643"/>
    </row>
    <row r="1128" spans="1:39" ht="16.350000000000001" customHeight="1" x14ac:dyDescent="0.15">
      <c r="A1128" s="284" t="s">
        <v>1581</v>
      </c>
      <c r="B1128" s="527" t="str">
        <f>IF(COUNTIF($A$2:A1128,A1128)&gt;1,"Doublon","")</f>
        <v>Doublon</v>
      </c>
      <c r="C1128" s="115"/>
      <c r="D1128" s="127" t="s">
        <v>144</v>
      </c>
      <c r="E1128" s="127"/>
      <c r="F1128" s="676" t="str">
        <f>MID(A1128,SEARCH("",A1128)+1,99)</f>
        <v>atriciaCornwell</v>
      </c>
      <c r="G1128" s="676"/>
      <c r="H1128" s="814" t="str">
        <f>SUBSTITUTE(A1128,CHAR(160),CHAR(32))</f>
        <v>PatriciaCornwell</v>
      </c>
      <c r="I1128" s="814"/>
      <c r="J1128" s="814" t="str">
        <f>TRIM(SUBSTITUTE(CLEAN(Tableau11[[#This Row],[Auteur]]),CHAR(160),CHAR(32)))</f>
        <v>PatriciaCornwell</v>
      </c>
      <c r="K1128" s="801" t="str">
        <f>_xlfn.TEXTBEFORE(A1128,"")</f>
        <v/>
      </c>
      <c r="L1128" s="114"/>
      <c r="M1128" s="119"/>
      <c r="N1128" s="279"/>
      <c r="O1128" s="118"/>
      <c r="P1128" s="133" t="s">
        <v>1587</v>
      </c>
      <c r="Q1128" s="572" t="s">
        <v>74</v>
      </c>
      <c r="R1128" s="704" t="s">
        <v>1266</v>
      </c>
      <c r="S1128" s="388" t="s">
        <v>25</v>
      </c>
      <c r="T1128" s="115"/>
      <c r="U1128" s="129"/>
      <c r="V1128" s="114"/>
      <c r="W1128" s="114"/>
      <c r="X1128" s="114"/>
      <c r="Y1128" s="114"/>
      <c r="Z1128" s="114"/>
      <c r="AA1128" s="127"/>
      <c r="AB1128" s="124"/>
      <c r="AC1128" s="114"/>
      <c r="AD1128" s="114"/>
      <c r="AE1128" s="114"/>
      <c r="AF1128" s="114"/>
      <c r="AH1128" s="352"/>
      <c r="AI1128" s="115"/>
      <c r="AJ1128" s="115"/>
      <c r="AK1128" s="115"/>
      <c r="AM1128" s="643"/>
    </row>
    <row r="1129" spans="1:39" ht="16.350000000000001" customHeight="1" x14ac:dyDescent="0.15">
      <c r="A1129" s="284" t="s">
        <v>1581</v>
      </c>
      <c r="B1129" s="527" t="str">
        <f>IF(COUNTIF($A$2:A1129,A1129)&gt;1,"Doublon","")</f>
        <v>Doublon</v>
      </c>
      <c r="C1129" s="115"/>
      <c r="D1129" s="127" t="s">
        <v>144</v>
      </c>
      <c r="E1129" s="127"/>
      <c r="F1129" s="676" t="str">
        <f>MID(A1129,SEARCH("",A1129)+1,99)</f>
        <v>atriciaCornwell</v>
      </c>
      <c r="G1129" s="676"/>
      <c r="H1129" s="814" t="str">
        <f>SUBSTITUTE(A1129,CHAR(160),CHAR(32))</f>
        <v>PatriciaCornwell</v>
      </c>
      <c r="I1129" s="814"/>
      <c r="J1129" s="814" t="str">
        <f>TRIM(SUBSTITUTE(CLEAN(Tableau11[[#This Row],[Auteur]]),CHAR(160),CHAR(32)))</f>
        <v>PatriciaCornwell</v>
      </c>
      <c r="K1129" s="801" t="str">
        <f>_xlfn.TEXTBEFORE(A1129,"")</f>
        <v/>
      </c>
      <c r="L1129" s="114"/>
      <c r="M1129" s="119"/>
      <c r="N1129" s="279"/>
      <c r="O1129" s="118"/>
      <c r="P1129" s="133" t="s">
        <v>154</v>
      </c>
      <c r="Q1129" s="572" t="s">
        <v>74</v>
      </c>
      <c r="R1129" s="704" t="s">
        <v>1266</v>
      </c>
      <c r="S1129" s="388" t="s">
        <v>25</v>
      </c>
      <c r="T1129" s="115"/>
      <c r="U1129" s="129"/>
      <c r="V1129" s="114"/>
      <c r="W1129" s="114"/>
      <c r="X1129" s="114"/>
      <c r="Y1129" s="114"/>
      <c r="Z1129" s="114"/>
      <c r="AA1129" s="127"/>
      <c r="AB1129" s="124"/>
      <c r="AC1129" s="114"/>
      <c r="AD1129" s="114"/>
      <c r="AE1129" s="114"/>
      <c r="AF1129" s="114"/>
      <c r="AH1129" s="352"/>
      <c r="AI1129" s="115"/>
      <c r="AJ1129" s="115"/>
      <c r="AK1129" s="115"/>
      <c r="AM1129" s="643"/>
    </row>
    <row r="1130" spans="1:39" ht="16.350000000000001" customHeight="1" x14ac:dyDescent="0.15">
      <c r="A1130" s="284" t="s">
        <v>1581</v>
      </c>
      <c r="B1130" s="527" t="str">
        <f>IF(COUNTIF($A$2:A1130,A1130)&gt;1,"Doublon","")</f>
        <v>Doublon</v>
      </c>
      <c r="C1130" s="115"/>
      <c r="D1130" s="127" t="s">
        <v>144</v>
      </c>
      <c r="E1130" s="127"/>
      <c r="F1130" s="676" t="str">
        <f>MID(A1130,SEARCH("",A1130)+1,99)</f>
        <v>atriciaCornwell</v>
      </c>
      <c r="G1130" s="676"/>
      <c r="H1130" s="814" t="str">
        <f>SUBSTITUTE(A1130,CHAR(160),CHAR(32))</f>
        <v>PatriciaCornwell</v>
      </c>
      <c r="I1130" s="814"/>
      <c r="J1130" s="814" t="str">
        <f>TRIM(SUBSTITUTE(CLEAN(Tableau11[[#This Row],[Auteur]]),CHAR(160),CHAR(32)))</f>
        <v>PatriciaCornwell</v>
      </c>
      <c r="K1130" s="801" t="str">
        <f>_xlfn.TEXTBEFORE(A1130,"")</f>
        <v/>
      </c>
      <c r="L1130" s="114"/>
      <c r="M1130" s="119"/>
      <c r="N1130" s="279"/>
      <c r="O1130" s="118"/>
      <c r="P1130" s="133" t="s">
        <v>1588</v>
      </c>
      <c r="Q1130" s="572" t="s">
        <v>74</v>
      </c>
      <c r="R1130" s="704" t="s">
        <v>1266</v>
      </c>
      <c r="S1130" s="388" t="s">
        <v>25</v>
      </c>
      <c r="T1130" s="115"/>
      <c r="U1130" s="129"/>
      <c r="V1130" s="114"/>
      <c r="W1130" s="114"/>
      <c r="X1130" s="114"/>
      <c r="Y1130" s="114"/>
      <c r="Z1130" s="114"/>
      <c r="AA1130" s="127"/>
      <c r="AB1130" s="124"/>
      <c r="AC1130" s="114"/>
      <c r="AD1130" s="114"/>
      <c r="AE1130" s="114"/>
      <c r="AF1130" s="114"/>
      <c r="AH1130" s="352"/>
      <c r="AI1130" s="115"/>
      <c r="AJ1130" s="115"/>
      <c r="AK1130" s="115"/>
      <c r="AM1130" s="643"/>
    </row>
    <row r="1131" spans="1:39" ht="16.350000000000001" customHeight="1" x14ac:dyDescent="0.15">
      <c r="A1131" s="284" t="s">
        <v>1581</v>
      </c>
      <c r="B1131" s="527" t="str">
        <f>IF(COUNTIF($A$2:A1131,A1131)&gt;1,"Doublon","")</f>
        <v>Doublon</v>
      </c>
      <c r="C1131" s="115"/>
      <c r="D1131" s="127" t="s">
        <v>144</v>
      </c>
      <c r="E1131" s="127"/>
      <c r="F1131" s="676" t="str">
        <f>MID(A1131,SEARCH("",A1131)+1,99)</f>
        <v>atriciaCornwell</v>
      </c>
      <c r="G1131" s="676"/>
      <c r="H1131" s="814" t="str">
        <f>SUBSTITUTE(A1131,CHAR(160),CHAR(32))</f>
        <v>PatriciaCornwell</v>
      </c>
      <c r="I1131" s="814"/>
      <c r="J1131" s="814" t="str">
        <f>TRIM(SUBSTITUTE(CLEAN(Tableau11[[#This Row],[Auteur]]),CHAR(160),CHAR(32)))</f>
        <v>PatriciaCornwell</v>
      </c>
      <c r="K1131" s="801" t="str">
        <f>_xlfn.TEXTBEFORE(A1131,"")</f>
        <v/>
      </c>
      <c r="L1131" s="114"/>
      <c r="M1131" s="119"/>
      <c r="N1131" s="279"/>
      <c r="O1131" s="282" t="s">
        <v>30</v>
      </c>
      <c r="P1131" s="122" t="s">
        <v>1589</v>
      </c>
      <c r="Q1131" s="572" t="s">
        <v>74</v>
      </c>
      <c r="R1131" s="704" t="s">
        <v>1266</v>
      </c>
      <c r="S1131" s="388" t="s">
        <v>25</v>
      </c>
      <c r="T1131" s="115"/>
      <c r="U1131" s="129"/>
      <c r="V1131" s="114"/>
      <c r="W1131" s="114"/>
      <c r="X1131" s="114"/>
      <c r="Y1131" s="114"/>
      <c r="Z1131" s="114"/>
      <c r="AA1131" s="127"/>
      <c r="AB1131" s="124"/>
      <c r="AC1131" s="114"/>
      <c r="AD1131" s="114"/>
      <c r="AE1131" s="114"/>
      <c r="AF1131" s="114"/>
      <c r="AH1131" s="352"/>
      <c r="AI1131" s="115"/>
      <c r="AJ1131" s="115"/>
      <c r="AK1131" s="115"/>
      <c r="AM1131" s="643"/>
    </row>
    <row r="1132" spans="1:39" ht="16.350000000000001" customHeight="1" x14ac:dyDescent="0.15">
      <c r="A1132" s="284" t="s">
        <v>1581</v>
      </c>
      <c r="B1132" s="527" t="str">
        <f>IF(COUNTIF($A$2:A1132,A1132)&gt;1,"Doublon","")</f>
        <v>Doublon</v>
      </c>
      <c r="C1132" s="122" t="s">
        <v>20</v>
      </c>
      <c r="D1132" s="127" t="s">
        <v>144</v>
      </c>
      <c r="E1132" s="127"/>
      <c r="F1132" s="676" t="str">
        <f>MID(A1132,SEARCH("",A1132)+1,99)</f>
        <v>atriciaCornwell</v>
      </c>
      <c r="G1132" s="676"/>
      <c r="H1132" s="814" t="str">
        <f>SUBSTITUTE(A1132,CHAR(160),CHAR(32))</f>
        <v>PatriciaCornwell</v>
      </c>
      <c r="I1132" s="814"/>
      <c r="J1132" s="814" t="str">
        <f>TRIM(SUBSTITUTE(CLEAN(Tableau11[[#This Row],[Auteur]]),CHAR(160),CHAR(32)))</f>
        <v>PatriciaCornwell</v>
      </c>
      <c r="K1132" s="801" t="str">
        <f>_xlfn.TEXTBEFORE(A1132,"")</f>
        <v/>
      </c>
      <c r="L1132" s="278"/>
      <c r="M1132" s="119"/>
      <c r="N1132" s="276" t="s">
        <v>30</v>
      </c>
      <c r="O1132" s="118"/>
      <c r="P1132" s="133" t="s">
        <v>1731</v>
      </c>
      <c r="Q1132" s="572" t="s">
        <v>42</v>
      </c>
      <c r="R1132" s="704" t="s">
        <v>1266</v>
      </c>
      <c r="S1132" s="388" t="s">
        <v>25</v>
      </c>
      <c r="T1132" s="115"/>
      <c r="U1132" s="129"/>
      <c r="V1132" s="114"/>
      <c r="W1132" s="114"/>
      <c r="X1132" s="114"/>
      <c r="Y1132" s="116" t="s">
        <v>30</v>
      </c>
      <c r="Z1132" s="284" t="s">
        <v>1581</v>
      </c>
      <c r="AA1132" s="131" t="s">
        <v>144</v>
      </c>
      <c r="AB1132" s="124"/>
      <c r="AC1132" s="114"/>
      <c r="AD1132" s="114"/>
      <c r="AE1132" s="114"/>
      <c r="AF1132" s="114"/>
      <c r="AH1132" s="352"/>
      <c r="AI1132" s="115"/>
      <c r="AJ1132" s="115"/>
      <c r="AK1132" s="115"/>
      <c r="AM1132" s="643"/>
    </row>
    <row r="1133" spans="1:39" ht="16.350000000000001" customHeight="1" x14ac:dyDescent="0.15">
      <c r="A1133" s="284" t="s">
        <v>2413</v>
      </c>
      <c r="B1133" s="527" t="str">
        <f>IF(COUNTIF($A$2:A1133,A1133)&gt;1,"Doublon","")</f>
        <v/>
      </c>
      <c r="C1133" s="115" t="s">
        <v>20</v>
      </c>
      <c r="D1133" s="127" t="s">
        <v>729</v>
      </c>
      <c r="E1133" s="127"/>
      <c r="F1133" s="676" t="str">
        <f>MID(A1133,SEARCH("",A1133)+1,99)</f>
        <v>atriciaHespel</v>
      </c>
      <c r="G1133" s="676"/>
      <c r="H1133" s="814" t="str">
        <f>SUBSTITUTE(A1133,CHAR(160),CHAR(32))</f>
        <v>PatriciaHespel</v>
      </c>
      <c r="I1133" s="814"/>
      <c r="J1133" s="814" t="str">
        <f>TRIM(SUBSTITUTE(CLEAN(Tableau11[[#This Row],[Auteur]]),CHAR(160),CHAR(32)))</f>
        <v>PatriciaHespel</v>
      </c>
      <c r="K1133" s="801" t="str">
        <f>_xlfn.TEXTBEFORE(A1133,"")</f>
        <v/>
      </c>
      <c r="L1133" s="116" t="s">
        <v>20</v>
      </c>
      <c r="M1133" s="119"/>
      <c r="N1133" s="276" t="s">
        <v>22</v>
      </c>
      <c r="O1133" s="118"/>
      <c r="P1133" s="133" t="s">
        <v>2414</v>
      </c>
      <c r="Q1133" s="658" t="s">
        <v>55</v>
      </c>
      <c r="R1133" s="704" t="s">
        <v>2409</v>
      </c>
      <c r="S1133" s="388" t="s">
        <v>25</v>
      </c>
      <c r="T1133" s="115"/>
      <c r="U1133" s="129"/>
      <c r="V1133" s="114"/>
      <c r="W1133" s="114"/>
      <c r="X1133" s="114"/>
      <c r="Y1133" s="114"/>
      <c r="Z1133" s="284" t="s">
        <v>2413</v>
      </c>
      <c r="AA1133" s="131" t="s">
        <v>729</v>
      </c>
      <c r="AB1133" s="124"/>
      <c r="AC1133" s="114"/>
      <c r="AD1133" s="114"/>
      <c r="AE1133" s="114"/>
      <c r="AF1133" s="114"/>
      <c r="AH1133" s="352"/>
      <c r="AI1133" s="115"/>
      <c r="AJ1133" s="115"/>
      <c r="AK1133" s="115"/>
      <c r="AM1133" s="643"/>
    </row>
    <row r="1134" spans="1:39" ht="16.350000000000001" customHeight="1" x14ac:dyDescent="0.15">
      <c r="A1134" s="460" t="s">
        <v>1590</v>
      </c>
      <c r="B1134" s="527" t="str">
        <f>IF(COUNTIF($A$2:A1134,A1134)&gt;1,"Doublon","")</f>
        <v/>
      </c>
      <c r="C1134" s="115"/>
      <c r="D1134" s="127" t="s">
        <v>146</v>
      </c>
      <c r="E1134" s="127"/>
      <c r="F1134" s="676" t="str">
        <f>MID(A1134,SEARCH("",A1134)+1,99)</f>
        <v>atriciaHighsmith</v>
      </c>
      <c r="G1134" s="676"/>
      <c r="H1134" s="814" t="str">
        <f>SUBSTITUTE(A1134,CHAR(160),CHAR(32))</f>
        <v>PatriciaHighsmith</v>
      </c>
      <c r="I1134" s="814"/>
      <c r="J1134" s="814" t="str">
        <f>TRIM(SUBSTITUTE(CLEAN(Tableau11[[#This Row],[Auteur]]),CHAR(160),CHAR(32)))</f>
        <v>PatriciaHighsmith</v>
      </c>
      <c r="K1134" s="801" t="str">
        <f>_xlfn.TEXTBEFORE(A1134,"")</f>
        <v/>
      </c>
      <c r="L1134" s="114"/>
      <c r="M1134" s="119"/>
      <c r="N1134" s="279"/>
      <c r="O1134" s="118"/>
      <c r="P1134" s="133" t="s">
        <v>1591</v>
      </c>
      <c r="Q1134" s="572" t="s">
        <v>74</v>
      </c>
      <c r="R1134" s="704" t="s">
        <v>1266</v>
      </c>
      <c r="S1134" s="388" t="s">
        <v>25</v>
      </c>
      <c r="T1134" s="115"/>
      <c r="U1134" s="129"/>
      <c r="V1134" s="114"/>
      <c r="W1134" s="114"/>
      <c r="X1134" s="114"/>
      <c r="Y1134" s="114"/>
      <c r="Z1134" s="114"/>
      <c r="AA1134" s="127"/>
      <c r="AB1134" s="124"/>
      <c r="AC1134" s="114"/>
      <c r="AD1134" s="114"/>
      <c r="AE1134" s="114"/>
      <c r="AF1134" s="114"/>
      <c r="AH1134" s="352"/>
      <c r="AI1134" s="115"/>
      <c r="AJ1134" s="115"/>
      <c r="AK1134" s="115"/>
      <c r="AL1134" s="125" t="s">
        <v>20</v>
      </c>
      <c r="AM1134" s="643"/>
    </row>
    <row r="1135" spans="1:39" ht="16.350000000000001" customHeight="1" x14ac:dyDescent="0.15">
      <c r="A1135" s="460" t="s">
        <v>1590</v>
      </c>
      <c r="B1135" s="527" t="str">
        <f>IF(COUNTIF($A$2:A1135,A1135)&gt;1,"Doublon","")</f>
        <v>Doublon</v>
      </c>
      <c r="C1135" s="115"/>
      <c r="D1135" s="127" t="s">
        <v>146</v>
      </c>
      <c r="E1135" s="127"/>
      <c r="F1135" s="676" t="str">
        <f>MID(A1135,SEARCH("",A1135)+1,99)</f>
        <v>atriciaHighsmith</v>
      </c>
      <c r="G1135" s="676"/>
      <c r="H1135" s="814" t="str">
        <f>SUBSTITUTE(A1135,CHAR(160),CHAR(32))</f>
        <v>PatriciaHighsmith</v>
      </c>
      <c r="I1135" s="814"/>
      <c r="J1135" s="814" t="str">
        <f>TRIM(SUBSTITUTE(CLEAN(Tableau11[[#This Row],[Auteur]]),CHAR(160),CHAR(32)))</f>
        <v>PatriciaHighsmith</v>
      </c>
      <c r="K1135" s="801" t="str">
        <f>_xlfn.TEXTBEFORE(A1135,"")</f>
        <v/>
      </c>
      <c r="L1135" s="114"/>
      <c r="M1135" s="119"/>
      <c r="N1135" s="279"/>
      <c r="O1135" s="118"/>
      <c r="P1135" s="133" t="s">
        <v>1592</v>
      </c>
      <c r="Q1135" s="572" t="s">
        <v>74</v>
      </c>
      <c r="R1135" s="704" t="s">
        <v>1266</v>
      </c>
      <c r="S1135" s="388" t="s">
        <v>25</v>
      </c>
      <c r="T1135" s="115"/>
      <c r="U1135" s="129"/>
      <c r="V1135" s="114"/>
      <c r="W1135" s="114"/>
      <c r="X1135" s="114"/>
      <c r="Y1135" s="114"/>
      <c r="Z1135" s="114"/>
      <c r="AA1135" s="127"/>
      <c r="AB1135" s="124"/>
      <c r="AC1135" s="114"/>
      <c r="AD1135" s="114"/>
      <c r="AE1135" s="114"/>
      <c r="AF1135" s="114"/>
      <c r="AH1135" s="352"/>
      <c r="AI1135" s="115"/>
      <c r="AJ1135" s="115"/>
      <c r="AK1135" s="115"/>
      <c r="AM1135" s="643"/>
    </row>
    <row r="1136" spans="1:39" ht="16.350000000000001" customHeight="1" x14ac:dyDescent="0.15">
      <c r="A1136" s="460" t="s">
        <v>1590</v>
      </c>
      <c r="B1136" s="527" t="str">
        <f>IF(COUNTIF($A$2:A1136,A1136)&gt;1,"Doublon","")</f>
        <v>Doublon</v>
      </c>
      <c r="C1136" s="115"/>
      <c r="D1136" s="127" t="s">
        <v>146</v>
      </c>
      <c r="E1136" s="127"/>
      <c r="F1136" s="676" t="str">
        <f>MID(A1136,SEARCH("",A1136)+1,99)</f>
        <v>atriciaHighsmith</v>
      </c>
      <c r="G1136" s="676"/>
      <c r="H1136" s="814" t="str">
        <f>SUBSTITUTE(A1136,CHAR(160),CHAR(32))</f>
        <v>PatriciaHighsmith</v>
      </c>
      <c r="I1136" s="814"/>
      <c r="J1136" s="814" t="str">
        <f>TRIM(SUBSTITUTE(CLEAN(Tableau11[[#This Row],[Auteur]]),CHAR(160),CHAR(32)))</f>
        <v>PatriciaHighsmith</v>
      </c>
      <c r="K1136" s="801" t="str">
        <f>_xlfn.TEXTBEFORE(A1136,"")</f>
        <v/>
      </c>
      <c r="L1136" s="114"/>
      <c r="M1136" s="119"/>
      <c r="N1136" s="279"/>
      <c r="O1136" s="118"/>
      <c r="P1136" s="133" t="s">
        <v>1593</v>
      </c>
      <c r="Q1136" s="572" t="s">
        <v>74</v>
      </c>
      <c r="R1136" s="704" t="s">
        <v>1266</v>
      </c>
      <c r="S1136" s="388" t="s">
        <v>25</v>
      </c>
      <c r="T1136" s="115"/>
      <c r="U1136" s="129"/>
      <c r="V1136" s="114"/>
      <c r="W1136" s="114"/>
      <c r="X1136" s="114"/>
      <c r="Y1136" s="114"/>
      <c r="Z1136" s="114"/>
      <c r="AA1136" s="127"/>
      <c r="AB1136" s="124"/>
      <c r="AC1136" s="114"/>
      <c r="AD1136" s="114"/>
      <c r="AE1136" s="114"/>
      <c r="AF1136" s="114"/>
      <c r="AH1136" s="352"/>
      <c r="AI1136" s="115"/>
      <c r="AJ1136" s="115"/>
      <c r="AK1136" s="115"/>
      <c r="AM1136" s="643"/>
    </row>
    <row r="1137" spans="1:268" ht="16.350000000000001" customHeight="1" x14ac:dyDescent="0.15">
      <c r="A1137" s="823" t="s">
        <v>1590</v>
      </c>
      <c r="B1137" s="527" t="str">
        <f>IF(COUNTIF($A$2:A1137,A1137)&gt;1,"Doublon","")</f>
        <v>Doublon</v>
      </c>
      <c r="C1137" s="115"/>
      <c r="D1137" s="625" t="s">
        <v>146</v>
      </c>
      <c r="E1137" s="625"/>
      <c r="F1137" s="676" t="str">
        <f>MID(A1137,SEARCH("",A1137)+1,99)</f>
        <v>atriciaHighsmith</v>
      </c>
      <c r="G1137" s="740"/>
      <c r="H1137" s="815" t="str">
        <f>SUBSTITUTE(A1137,CHAR(160),CHAR(32))</f>
        <v>PatriciaHighsmith</v>
      </c>
      <c r="I1137" s="815"/>
      <c r="J1137" s="815" t="str">
        <f>TRIM(SUBSTITUTE(CLEAN(Tableau11[[#This Row],[Auteur]]),CHAR(160),CHAR(32)))</f>
        <v>PatriciaHighsmith</v>
      </c>
      <c r="K1137" s="808" t="str">
        <f>_xlfn.TEXTBEFORE(A1137,"")</f>
        <v/>
      </c>
      <c r="L1137" s="114"/>
      <c r="M1137" s="119"/>
      <c r="N1137" s="276" t="s">
        <v>30</v>
      </c>
      <c r="O1137" s="118"/>
      <c r="P1137" s="133" t="s">
        <v>1594</v>
      </c>
      <c r="Q1137" s="572" t="s">
        <v>74</v>
      </c>
      <c r="R1137" s="709" t="s">
        <v>1266</v>
      </c>
      <c r="S1137" s="388" t="s">
        <v>25</v>
      </c>
      <c r="T1137" s="115"/>
      <c r="U1137" s="129"/>
      <c r="V1137" s="114"/>
      <c r="W1137" s="114"/>
      <c r="X1137" s="114"/>
      <c r="Y1137" s="116" t="s">
        <v>30</v>
      </c>
      <c r="Z1137" s="631"/>
      <c r="AA1137" s="127"/>
      <c r="AB1137" s="124"/>
      <c r="AC1137" s="114"/>
      <c r="AD1137" s="114"/>
      <c r="AE1137" s="114"/>
      <c r="AF1137" s="114"/>
      <c r="AH1137" s="352"/>
      <c r="AI1137" s="115"/>
      <c r="AJ1137" s="115"/>
      <c r="AK1137" s="115"/>
      <c r="AM1137" s="643"/>
    </row>
    <row r="1138" spans="1:268" ht="16.350000000000001" customHeight="1" x14ac:dyDescent="0.15">
      <c r="A1138" s="823" t="s">
        <v>1590</v>
      </c>
      <c r="B1138" s="527" t="str">
        <f>IF(COUNTIF($A$2:A1138,A1138)&gt;1,"Doublon","")</f>
        <v>Doublon</v>
      </c>
      <c r="C1138" s="115"/>
      <c r="D1138" s="625" t="s">
        <v>146</v>
      </c>
      <c r="E1138" s="625"/>
      <c r="F1138" s="676" t="str">
        <f>MID(A1138,SEARCH("",A1138)+1,99)</f>
        <v>atriciaHighsmith</v>
      </c>
      <c r="G1138" s="740"/>
      <c r="H1138" s="815" t="str">
        <f>SUBSTITUTE(A1138,CHAR(160),CHAR(32))</f>
        <v>PatriciaHighsmith</v>
      </c>
      <c r="I1138" s="815"/>
      <c r="J1138" s="815" t="str">
        <f>TRIM(SUBSTITUTE(CLEAN(Tableau11[[#This Row],[Auteur]]),CHAR(160),CHAR(32)))</f>
        <v>PatriciaHighsmith</v>
      </c>
      <c r="K1138" s="808" t="str">
        <f>_xlfn.TEXTBEFORE(A1138,"")</f>
        <v/>
      </c>
      <c r="L1138" s="116" t="s">
        <v>29</v>
      </c>
      <c r="M1138" s="119"/>
      <c r="N1138" s="276" t="s">
        <v>22</v>
      </c>
      <c r="O1138" s="282" t="s">
        <v>30</v>
      </c>
      <c r="P1138" s="133" t="s">
        <v>1732</v>
      </c>
      <c r="Q1138" s="572" t="s">
        <v>42</v>
      </c>
      <c r="R1138" s="709" t="s">
        <v>1266</v>
      </c>
      <c r="S1138" s="388" t="s">
        <v>25</v>
      </c>
      <c r="T1138" s="115"/>
      <c r="U1138" s="129"/>
      <c r="V1138" s="114"/>
      <c r="W1138" s="114"/>
      <c r="X1138" s="114"/>
      <c r="Y1138" s="116"/>
      <c r="Z1138" s="631"/>
      <c r="AA1138" s="127"/>
      <c r="AB1138" s="124"/>
      <c r="AC1138" s="114"/>
      <c r="AD1138" s="114"/>
      <c r="AE1138" s="114"/>
      <c r="AF1138" s="114"/>
      <c r="AH1138" s="352"/>
      <c r="AI1138" s="115"/>
      <c r="AJ1138" s="115"/>
      <c r="AK1138" s="115"/>
      <c r="AM1138" s="643"/>
    </row>
    <row r="1139" spans="1:268" ht="16.350000000000001" customHeight="1" x14ac:dyDescent="0.15">
      <c r="A1139" s="837" t="s">
        <v>1590</v>
      </c>
      <c r="B1139" s="527" t="str">
        <f>IF(COUNTIF($A$2:A1139,A1139)&gt;1,"Doublon","")</f>
        <v>Doublon</v>
      </c>
      <c r="C1139" s="115"/>
      <c r="D1139" s="625" t="s">
        <v>146</v>
      </c>
      <c r="E1139" s="625"/>
      <c r="F1139" s="676" t="str">
        <f>MID(A1139,SEARCH("",A1139)+1,99)</f>
        <v>atriciaHighsmith</v>
      </c>
      <c r="G1139" s="740"/>
      <c r="H1139" s="815" t="str">
        <f>SUBSTITUTE(A1139,CHAR(160),CHAR(32))</f>
        <v>PatriciaHighsmith</v>
      </c>
      <c r="I1139" s="815"/>
      <c r="J1139" s="815" t="str">
        <f>TRIM(SUBSTITUTE(CLEAN(Tableau11[[#This Row],[Auteur]]),CHAR(160),CHAR(32)))</f>
        <v>PatriciaHighsmith</v>
      </c>
      <c r="K1139" s="808" t="str">
        <f>_xlfn.TEXTBEFORE(A1139,"")</f>
        <v/>
      </c>
      <c r="L1139" s="114"/>
      <c r="M1139" s="119"/>
      <c r="N1139" s="279"/>
      <c r="O1139" s="282" t="s">
        <v>30</v>
      </c>
      <c r="P1139" s="133" t="s">
        <v>1733</v>
      </c>
      <c r="Q1139" s="572" t="s">
        <v>42</v>
      </c>
      <c r="R1139" s="709" t="s">
        <v>1266</v>
      </c>
      <c r="S1139" s="388" t="s">
        <v>25</v>
      </c>
      <c r="T1139" s="115"/>
      <c r="U1139" s="129"/>
      <c r="V1139" s="114"/>
      <c r="W1139" s="114"/>
      <c r="X1139" s="114"/>
      <c r="Y1139" s="114"/>
      <c r="Z1139" s="631"/>
      <c r="AA1139" s="127"/>
      <c r="AB1139" s="124"/>
      <c r="AC1139" s="114"/>
      <c r="AD1139" s="114"/>
      <c r="AE1139" s="114"/>
      <c r="AF1139" s="114"/>
      <c r="AH1139" s="352"/>
      <c r="AI1139" s="115"/>
      <c r="AJ1139" s="115"/>
      <c r="AK1139" s="115"/>
      <c r="AM1139" s="643"/>
    </row>
    <row r="1140" spans="1:268" ht="16.350000000000001" customHeight="1" x14ac:dyDescent="0.15">
      <c r="A1140" s="823" t="s">
        <v>1590</v>
      </c>
      <c r="B1140" s="527" t="str">
        <f>IF(COUNTIF($A$2:A1140,A1140)&gt;1,"Doublon","")</f>
        <v>Doublon</v>
      </c>
      <c r="C1140" s="122" t="s">
        <v>20</v>
      </c>
      <c r="D1140" s="625" t="s">
        <v>146</v>
      </c>
      <c r="E1140" s="625"/>
      <c r="F1140" s="676" t="str">
        <f>MID(A1140,SEARCH("",A1140)+1,99)</f>
        <v>atriciaHighsmith</v>
      </c>
      <c r="G1140" s="740"/>
      <c r="H1140" s="815" t="str">
        <f>SUBSTITUTE(A1140,CHAR(160),CHAR(32))</f>
        <v>PatriciaHighsmith</v>
      </c>
      <c r="I1140" s="815"/>
      <c r="J1140" s="815" t="str">
        <f>TRIM(SUBSTITUTE(CLEAN(Tableau11[[#This Row],[Auteur]]),CHAR(160),CHAR(32)))</f>
        <v>PatriciaHighsmith</v>
      </c>
      <c r="K1140" s="808" t="str">
        <f>_xlfn.TEXTBEFORE(A1140,"")</f>
        <v/>
      </c>
      <c r="L1140" s="116" t="s">
        <v>20</v>
      </c>
      <c r="M1140" s="119"/>
      <c r="N1140" s="276" t="s">
        <v>22</v>
      </c>
      <c r="O1140" s="118"/>
      <c r="P1140" s="133" t="s">
        <v>1734</v>
      </c>
      <c r="Q1140" s="572" t="s">
        <v>42</v>
      </c>
      <c r="R1140" s="709" t="s">
        <v>1266</v>
      </c>
      <c r="S1140" s="388" t="s">
        <v>25</v>
      </c>
      <c r="T1140" s="285"/>
      <c r="U1140" s="129"/>
      <c r="V1140" s="114"/>
      <c r="W1140" s="114"/>
      <c r="X1140" s="114"/>
      <c r="Y1140" s="116"/>
      <c r="Z1140" s="823" t="s">
        <v>1590</v>
      </c>
      <c r="AA1140" s="131" t="s">
        <v>146</v>
      </c>
      <c r="AB1140" s="124"/>
      <c r="AC1140" s="114"/>
      <c r="AD1140" s="114"/>
      <c r="AE1140" s="114"/>
      <c r="AF1140" s="114"/>
      <c r="AH1140" s="352"/>
      <c r="AI1140" s="115"/>
      <c r="AJ1140" s="115"/>
      <c r="AK1140" s="122" t="s">
        <v>22</v>
      </c>
      <c r="AM1140" s="643"/>
    </row>
    <row r="1141" spans="1:268" ht="16.350000000000001" customHeight="1" x14ac:dyDescent="0.15">
      <c r="A1141" s="623" t="s">
        <v>1595</v>
      </c>
      <c r="B1141" s="527" t="str">
        <f>IF(COUNTIF($A$2:A1141,A1141)&gt;1,"Doublon","")</f>
        <v/>
      </c>
      <c r="C1141" s="115"/>
      <c r="D1141" s="625" t="s">
        <v>149</v>
      </c>
      <c r="E1141" s="625"/>
      <c r="F1141" s="676" t="str">
        <f>MID(A1141,SEARCH("",A1141)+1,99)</f>
        <v>atriciaMacDonald</v>
      </c>
      <c r="G1141" s="740"/>
      <c r="H1141" s="815" t="str">
        <f>SUBSTITUTE(A1141,CHAR(160),CHAR(32))</f>
        <v>PatriciaMacDonald</v>
      </c>
      <c r="I1141" s="815"/>
      <c r="J1141" s="815" t="str">
        <f>TRIM(SUBSTITUTE(CLEAN(Tableau11[[#This Row],[Auteur]]),CHAR(160),CHAR(32)))</f>
        <v>PatriciaMacDonald</v>
      </c>
      <c r="K1141" s="808" t="str">
        <f>_xlfn.TEXTBEFORE(A1141,"")</f>
        <v/>
      </c>
      <c r="L1141" s="114"/>
      <c r="M1141" s="121" t="s">
        <v>20</v>
      </c>
      <c r="N1141" s="276" t="s">
        <v>22</v>
      </c>
      <c r="O1141" s="118"/>
      <c r="P1141" s="133" t="s">
        <v>1596</v>
      </c>
      <c r="Q1141" s="572" t="s">
        <v>74</v>
      </c>
      <c r="R1141" s="709" t="s">
        <v>1266</v>
      </c>
      <c r="S1141" s="388" t="s">
        <v>25</v>
      </c>
      <c r="T1141" s="115"/>
      <c r="U1141" s="129"/>
      <c r="V1141" s="114"/>
      <c r="W1141" s="114"/>
      <c r="X1141" s="114"/>
      <c r="Y1141" s="114"/>
      <c r="Z1141" s="631"/>
      <c r="AA1141" s="127"/>
      <c r="AB1141" s="124"/>
      <c r="AC1141" s="114"/>
      <c r="AD1141" s="114"/>
      <c r="AE1141" s="114"/>
      <c r="AF1141" s="114"/>
      <c r="AH1141" s="352"/>
      <c r="AI1141" s="115"/>
      <c r="AJ1141" s="115"/>
      <c r="AK1141" s="115"/>
      <c r="AL1141" s="125" t="s">
        <v>20</v>
      </c>
      <c r="AM1141" s="643"/>
      <c r="AN1141" s="162"/>
      <c r="AO1141" s="162"/>
      <c r="AP1141" s="162"/>
      <c r="AQ1141" s="162"/>
      <c r="AR1141" s="162"/>
      <c r="AS1141" s="162"/>
      <c r="AT1141" s="162"/>
      <c r="AU1141" s="162"/>
      <c r="AV1141" s="162"/>
      <c r="AW1141" s="162"/>
      <c r="AX1141" s="162"/>
      <c r="AY1141" s="162"/>
      <c r="AZ1141" s="162"/>
      <c r="BA1141" s="162"/>
      <c r="BB1141" s="162"/>
      <c r="BC1141" s="162"/>
      <c r="BD1141" s="162"/>
      <c r="BE1141" s="162"/>
      <c r="BF1141" s="162"/>
      <c r="BG1141" s="162"/>
      <c r="BH1141" s="162"/>
      <c r="BI1141" s="162"/>
      <c r="BJ1141" s="162"/>
      <c r="BK1141" s="162"/>
      <c r="BL1141" s="162"/>
      <c r="BM1141" s="162"/>
      <c r="BN1141" s="162"/>
      <c r="BO1141" s="162"/>
      <c r="BP1141" s="162"/>
      <c r="BQ1141" s="162"/>
      <c r="BR1141" s="162"/>
      <c r="BS1141" s="162"/>
      <c r="BT1141" s="162"/>
      <c r="BU1141" s="162"/>
      <c r="BV1141" s="162"/>
      <c r="BW1141" s="162"/>
      <c r="BX1141" s="162"/>
      <c r="BY1141" s="162"/>
      <c r="BZ1141" s="162"/>
      <c r="CA1141" s="162"/>
      <c r="CB1141" s="162"/>
      <c r="CC1141" s="162"/>
      <c r="CD1141" s="162"/>
      <c r="CE1141" s="162"/>
      <c r="CF1141" s="162"/>
      <c r="CG1141" s="162"/>
      <c r="CH1141" s="162"/>
      <c r="CI1141" s="162"/>
      <c r="CJ1141" s="162"/>
      <c r="CK1141" s="162"/>
      <c r="CL1141" s="162"/>
      <c r="CM1141" s="162"/>
      <c r="CN1141" s="162"/>
      <c r="CO1141" s="162"/>
      <c r="CP1141" s="162"/>
      <c r="CQ1141" s="162"/>
      <c r="CR1141" s="162"/>
      <c r="CS1141" s="162"/>
      <c r="CT1141" s="162"/>
      <c r="CU1141" s="162"/>
      <c r="CV1141" s="162"/>
      <c r="CW1141" s="162"/>
      <c r="CX1141" s="162"/>
      <c r="CY1141" s="162"/>
      <c r="CZ1141" s="162"/>
      <c r="DA1141" s="162"/>
      <c r="DB1141" s="162"/>
      <c r="DC1141" s="162"/>
      <c r="DD1141" s="162"/>
      <c r="DE1141" s="162"/>
      <c r="DF1141" s="162"/>
      <c r="DG1141" s="162"/>
      <c r="DH1141" s="162"/>
      <c r="DI1141" s="162"/>
      <c r="DJ1141" s="162"/>
      <c r="DK1141" s="162"/>
      <c r="DL1141" s="162"/>
      <c r="DM1141" s="162"/>
      <c r="DN1141" s="162"/>
      <c r="DO1141" s="162"/>
      <c r="DP1141" s="162"/>
      <c r="DQ1141" s="162"/>
      <c r="DR1141" s="162"/>
      <c r="DS1141" s="162"/>
      <c r="DT1141" s="162"/>
      <c r="DU1141" s="162"/>
      <c r="DV1141" s="162"/>
      <c r="DW1141" s="162"/>
      <c r="DX1141" s="162"/>
      <c r="DY1141" s="162"/>
      <c r="DZ1141" s="162"/>
      <c r="EA1141" s="162"/>
      <c r="EB1141" s="162"/>
      <c r="EC1141" s="162"/>
      <c r="ED1141" s="162"/>
      <c r="EE1141" s="162"/>
      <c r="EF1141" s="162"/>
      <c r="EG1141" s="162"/>
      <c r="EH1141" s="162"/>
      <c r="EI1141" s="162"/>
      <c r="EJ1141" s="162"/>
      <c r="EK1141" s="162"/>
      <c r="EL1141" s="162"/>
      <c r="EM1141" s="162"/>
      <c r="EN1141" s="162"/>
      <c r="EO1141" s="162"/>
      <c r="EP1141" s="162"/>
      <c r="EQ1141" s="162"/>
      <c r="ER1141" s="162"/>
      <c r="ES1141" s="162"/>
      <c r="ET1141" s="162"/>
      <c r="EU1141" s="162"/>
      <c r="EV1141" s="162"/>
      <c r="EW1141" s="162"/>
      <c r="EX1141" s="162"/>
      <c r="EY1141" s="162"/>
      <c r="EZ1141" s="162"/>
      <c r="FA1141" s="162"/>
      <c r="FB1141" s="162"/>
      <c r="FC1141" s="162"/>
      <c r="FD1141" s="162"/>
      <c r="FE1141" s="162"/>
      <c r="FF1141" s="162"/>
      <c r="FG1141" s="162"/>
      <c r="FH1141" s="162"/>
      <c r="FI1141" s="162"/>
      <c r="FJ1141" s="162"/>
      <c r="FK1141" s="162"/>
      <c r="FL1141" s="162"/>
      <c r="FM1141" s="162"/>
      <c r="FN1141" s="162"/>
      <c r="FO1141" s="162"/>
      <c r="FP1141" s="162"/>
      <c r="FQ1141" s="162"/>
      <c r="FR1141" s="162"/>
      <c r="FS1141" s="162"/>
      <c r="FT1141" s="162"/>
      <c r="FU1141" s="162"/>
      <c r="FV1141" s="162"/>
      <c r="FW1141" s="162"/>
      <c r="FX1141" s="162"/>
      <c r="FY1141" s="162"/>
      <c r="FZ1141" s="162"/>
      <c r="GA1141" s="162"/>
      <c r="GB1141" s="162"/>
      <c r="GC1141" s="162"/>
      <c r="GD1141" s="162"/>
      <c r="GE1141" s="162"/>
      <c r="GF1141" s="162"/>
      <c r="GG1141" s="162"/>
      <c r="GH1141" s="162"/>
      <c r="GI1141" s="162"/>
      <c r="GJ1141" s="162"/>
      <c r="GK1141" s="162"/>
      <c r="GL1141" s="162"/>
      <c r="GM1141" s="162"/>
      <c r="GN1141" s="162"/>
      <c r="GO1141" s="162"/>
      <c r="GP1141" s="162"/>
      <c r="GQ1141" s="162"/>
      <c r="GR1141" s="162"/>
      <c r="GS1141" s="162"/>
      <c r="GT1141" s="162"/>
      <c r="GU1141" s="162"/>
      <c r="GV1141" s="162"/>
      <c r="GW1141" s="162"/>
      <c r="GX1141" s="162"/>
      <c r="GY1141" s="162"/>
      <c r="GZ1141" s="162"/>
      <c r="HA1141" s="162"/>
      <c r="HB1141" s="162"/>
      <c r="HC1141" s="162"/>
      <c r="HD1141" s="162"/>
      <c r="HE1141" s="162"/>
      <c r="HF1141" s="162"/>
      <c r="HG1141" s="162"/>
      <c r="HH1141" s="162"/>
      <c r="HI1141" s="162"/>
      <c r="HJ1141" s="162"/>
      <c r="HK1141" s="162"/>
      <c r="HL1141" s="162"/>
      <c r="HM1141" s="162"/>
      <c r="HN1141" s="162"/>
      <c r="HO1141" s="162"/>
      <c r="HP1141" s="162"/>
      <c r="HQ1141" s="162"/>
      <c r="HR1141" s="162"/>
      <c r="HS1141" s="162"/>
      <c r="HT1141" s="162"/>
      <c r="HU1141" s="162"/>
      <c r="HV1141" s="162"/>
      <c r="HW1141" s="162"/>
      <c r="HX1141" s="162"/>
      <c r="HY1141" s="162"/>
      <c r="HZ1141" s="162"/>
      <c r="IA1141" s="162"/>
      <c r="IB1141" s="162"/>
      <c r="IC1141" s="162"/>
      <c r="ID1141" s="162"/>
      <c r="IE1141" s="162"/>
      <c r="IF1141" s="162"/>
      <c r="IG1141" s="162"/>
      <c r="IH1141" s="162"/>
      <c r="II1141" s="162"/>
      <c r="IJ1141" s="162"/>
      <c r="IK1141" s="162"/>
      <c r="IL1141" s="162"/>
      <c r="IM1141" s="162"/>
      <c r="IN1141" s="162"/>
      <c r="IO1141" s="162"/>
      <c r="IP1141" s="162"/>
      <c r="IQ1141" s="162"/>
      <c r="IR1141" s="162"/>
      <c r="IS1141" s="162"/>
      <c r="IT1141" s="162"/>
      <c r="IU1141" s="162"/>
      <c r="IV1141" s="162"/>
      <c r="IW1141" s="162"/>
      <c r="IX1141" s="162"/>
      <c r="IY1141" s="162"/>
      <c r="IZ1141" s="162"/>
      <c r="JA1141" s="162"/>
      <c r="JB1141" s="162"/>
      <c r="JC1141" s="162"/>
      <c r="JD1141" s="162"/>
      <c r="JE1141" s="162"/>
      <c r="JF1141" s="162"/>
      <c r="JG1141" s="162"/>
      <c r="JH1141" s="162"/>
    </row>
    <row r="1142" spans="1:268" ht="16.350000000000001" customHeight="1" x14ac:dyDescent="0.15">
      <c r="A1142" s="623" t="s">
        <v>1595</v>
      </c>
      <c r="B1142" s="527" t="str">
        <f>IF(COUNTIF($A$2:A1142,A1142)&gt;1,"Doublon","")</f>
        <v>Doublon</v>
      </c>
      <c r="C1142" s="115"/>
      <c r="D1142" s="625" t="s">
        <v>149</v>
      </c>
      <c r="E1142" s="625"/>
      <c r="F1142" s="676" t="str">
        <f>MID(A1142,SEARCH("",A1142)+1,99)</f>
        <v>atriciaMacDonald</v>
      </c>
      <c r="G1142" s="740"/>
      <c r="H1142" s="815" t="str">
        <f>SUBSTITUTE(A1142,CHAR(160),CHAR(32))</f>
        <v>PatriciaMacDonald</v>
      </c>
      <c r="I1142" s="815"/>
      <c r="J1142" s="815" t="str">
        <f>TRIM(SUBSTITUTE(CLEAN(Tableau11[[#This Row],[Auteur]]),CHAR(160),CHAR(32)))</f>
        <v>PatriciaMacDonald</v>
      </c>
      <c r="K1142" s="808" t="str">
        <f>_xlfn.TEXTBEFORE(A1142,"")</f>
        <v/>
      </c>
      <c r="L1142" s="114"/>
      <c r="M1142" s="119"/>
      <c r="N1142" s="276" t="s">
        <v>22</v>
      </c>
      <c r="O1142" s="118"/>
      <c r="P1142" s="133" t="s">
        <v>1597</v>
      </c>
      <c r="Q1142" s="572" t="s">
        <v>74</v>
      </c>
      <c r="R1142" s="709" t="s">
        <v>1266</v>
      </c>
      <c r="S1142" s="388" t="s">
        <v>25</v>
      </c>
      <c r="T1142" s="115"/>
      <c r="U1142" s="129"/>
      <c r="V1142" s="114"/>
      <c r="W1142" s="114"/>
      <c r="X1142" s="114"/>
      <c r="Y1142" s="114"/>
      <c r="Z1142" s="631"/>
      <c r="AA1142" s="127"/>
      <c r="AB1142" s="124"/>
      <c r="AC1142" s="114"/>
      <c r="AD1142" s="114"/>
      <c r="AE1142" s="114"/>
      <c r="AF1142" s="114"/>
      <c r="AH1142" s="352"/>
      <c r="AI1142" s="115"/>
      <c r="AJ1142" s="115"/>
      <c r="AK1142" s="115"/>
      <c r="AM1142" s="643"/>
      <c r="AN1142" s="162"/>
      <c r="AO1142" s="162"/>
      <c r="AP1142" s="162"/>
      <c r="AQ1142" s="162"/>
      <c r="AR1142" s="162"/>
      <c r="AS1142" s="162"/>
      <c r="AT1142" s="162"/>
      <c r="AU1142" s="162"/>
      <c r="AV1142" s="162"/>
      <c r="AW1142" s="162"/>
      <c r="AX1142" s="162"/>
      <c r="AY1142" s="162"/>
      <c r="AZ1142" s="162"/>
      <c r="BA1142" s="162"/>
      <c r="BB1142" s="162"/>
      <c r="BC1142" s="162"/>
      <c r="BD1142" s="162"/>
      <c r="BE1142" s="162"/>
      <c r="BF1142" s="162"/>
      <c r="BG1142" s="162"/>
      <c r="BH1142" s="162"/>
      <c r="BI1142" s="162"/>
      <c r="BJ1142" s="162"/>
      <c r="BK1142" s="162"/>
      <c r="BL1142" s="162"/>
      <c r="BM1142" s="162"/>
      <c r="BN1142" s="162"/>
      <c r="BO1142" s="162"/>
      <c r="BP1142" s="162"/>
      <c r="BQ1142" s="162"/>
      <c r="BR1142" s="162"/>
      <c r="BS1142" s="162"/>
      <c r="BT1142" s="162"/>
      <c r="BU1142" s="162"/>
      <c r="BV1142" s="162"/>
      <c r="BW1142" s="162"/>
      <c r="BX1142" s="162"/>
      <c r="BY1142" s="162"/>
      <c r="BZ1142" s="162"/>
      <c r="CA1142" s="162"/>
      <c r="CB1142" s="162"/>
      <c r="CC1142" s="162"/>
      <c r="CD1142" s="162"/>
      <c r="CE1142" s="162"/>
      <c r="CF1142" s="162"/>
      <c r="CG1142" s="162"/>
      <c r="CH1142" s="162"/>
      <c r="CI1142" s="162"/>
      <c r="CJ1142" s="162"/>
      <c r="CK1142" s="162"/>
      <c r="CL1142" s="162"/>
      <c r="CM1142" s="162"/>
      <c r="CN1142" s="162"/>
      <c r="CO1142" s="162"/>
      <c r="CP1142" s="162"/>
      <c r="CQ1142" s="162"/>
      <c r="CR1142" s="162"/>
      <c r="CS1142" s="162"/>
      <c r="CT1142" s="162"/>
      <c r="CU1142" s="162"/>
      <c r="CV1142" s="162"/>
      <c r="CW1142" s="162"/>
      <c r="CX1142" s="162"/>
      <c r="CY1142" s="162"/>
      <c r="CZ1142" s="162"/>
      <c r="DA1142" s="162"/>
      <c r="DB1142" s="162"/>
      <c r="DC1142" s="162"/>
      <c r="DD1142" s="162"/>
      <c r="DE1142" s="162"/>
      <c r="DF1142" s="162"/>
      <c r="DG1142" s="162"/>
      <c r="DH1142" s="162"/>
      <c r="DI1142" s="162"/>
      <c r="DJ1142" s="162"/>
      <c r="DK1142" s="162"/>
      <c r="DL1142" s="162"/>
      <c r="DM1142" s="162"/>
      <c r="DN1142" s="162"/>
      <c r="DO1142" s="162"/>
      <c r="DP1142" s="162"/>
      <c r="DQ1142" s="162"/>
      <c r="DR1142" s="162"/>
      <c r="DS1142" s="162"/>
      <c r="DT1142" s="162"/>
      <c r="DU1142" s="162"/>
      <c r="DV1142" s="162"/>
      <c r="DW1142" s="162"/>
      <c r="DX1142" s="162"/>
      <c r="DY1142" s="162"/>
      <c r="DZ1142" s="162"/>
      <c r="EA1142" s="162"/>
      <c r="EB1142" s="162"/>
      <c r="EC1142" s="162"/>
      <c r="ED1142" s="162"/>
      <c r="EE1142" s="162"/>
      <c r="EF1142" s="162"/>
      <c r="EG1142" s="162"/>
      <c r="EH1142" s="162"/>
      <c r="EI1142" s="162"/>
      <c r="EJ1142" s="162"/>
      <c r="EK1142" s="162"/>
      <c r="EL1142" s="162"/>
      <c r="EM1142" s="162"/>
      <c r="EN1142" s="162"/>
      <c r="EO1142" s="162"/>
      <c r="EP1142" s="162"/>
      <c r="EQ1142" s="162"/>
      <c r="ER1142" s="162"/>
      <c r="ES1142" s="162"/>
      <c r="ET1142" s="162"/>
      <c r="EU1142" s="162"/>
      <c r="EV1142" s="162"/>
      <c r="EW1142" s="162"/>
      <c r="EX1142" s="162"/>
      <c r="EY1142" s="162"/>
      <c r="EZ1142" s="162"/>
      <c r="FA1142" s="162"/>
      <c r="FB1142" s="162"/>
      <c r="FC1142" s="162"/>
      <c r="FD1142" s="162"/>
      <c r="FE1142" s="162"/>
      <c r="FF1142" s="162"/>
      <c r="FG1142" s="162"/>
      <c r="FH1142" s="162"/>
      <c r="FI1142" s="162"/>
      <c r="FJ1142" s="162"/>
      <c r="FK1142" s="162"/>
      <c r="FL1142" s="162"/>
      <c r="FM1142" s="162"/>
      <c r="FN1142" s="162"/>
      <c r="FO1142" s="162"/>
      <c r="FP1142" s="162"/>
      <c r="FQ1142" s="162"/>
      <c r="FR1142" s="162"/>
      <c r="FS1142" s="162"/>
      <c r="FT1142" s="162"/>
      <c r="FU1142" s="162"/>
      <c r="FV1142" s="162"/>
      <c r="FW1142" s="162"/>
      <c r="FX1142" s="162"/>
      <c r="FY1142" s="162"/>
      <c r="FZ1142" s="162"/>
      <c r="GA1142" s="162"/>
      <c r="GB1142" s="162"/>
      <c r="GC1142" s="162"/>
      <c r="GD1142" s="162"/>
      <c r="GE1142" s="162"/>
      <c r="GF1142" s="162"/>
      <c r="GG1142" s="162"/>
      <c r="GH1142" s="162"/>
      <c r="GI1142" s="162"/>
      <c r="GJ1142" s="162"/>
      <c r="GK1142" s="162"/>
      <c r="GL1142" s="162"/>
      <c r="GM1142" s="162"/>
      <c r="GN1142" s="162"/>
      <c r="GO1142" s="162"/>
      <c r="GP1142" s="162"/>
      <c r="GQ1142" s="162"/>
      <c r="GR1142" s="162"/>
      <c r="GS1142" s="162"/>
      <c r="GT1142" s="162"/>
      <c r="GU1142" s="162"/>
      <c r="GV1142" s="162"/>
      <c r="GW1142" s="162"/>
      <c r="GX1142" s="162"/>
      <c r="GY1142" s="162"/>
      <c r="GZ1142" s="162"/>
      <c r="HA1142" s="162"/>
      <c r="HB1142" s="162"/>
      <c r="HC1142" s="162"/>
      <c r="HD1142" s="162"/>
      <c r="HE1142" s="162"/>
      <c r="HF1142" s="162"/>
      <c r="HG1142" s="162"/>
      <c r="HH1142" s="162"/>
      <c r="HI1142" s="162"/>
      <c r="HJ1142" s="162"/>
      <c r="HK1142" s="162"/>
      <c r="HL1142" s="162"/>
      <c r="HM1142" s="162"/>
      <c r="HN1142" s="162"/>
      <c r="HO1142" s="162"/>
      <c r="HP1142" s="162"/>
      <c r="HQ1142" s="162"/>
      <c r="HR1142" s="162"/>
      <c r="HS1142" s="162"/>
      <c r="HT1142" s="162"/>
      <c r="HU1142" s="162"/>
      <c r="HV1142" s="162"/>
      <c r="HW1142" s="162"/>
      <c r="HX1142" s="162"/>
      <c r="HY1142" s="162"/>
      <c r="HZ1142" s="162"/>
      <c r="IA1142" s="162"/>
      <c r="IB1142" s="162"/>
      <c r="IC1142" s="162"/>
      <c r="ID1142" s="162"/>
      <c r="IE1142" s="162"/>
      <c r="IF1142" s="162"/>
      <c r="IG1142" s="162"/>
      <c r="IH1142" s="162"/>
      <c r="II1142" s="162"/>
      <c r="IJ1142" s="162"/>
      <c r="IK1142" s="162"/>
      <c r="IL1142" s="162"/>
      <c r="IM1142" s="162"/>
      <c r="IN1142" s="162"/>
      <c r="IO1142" s="162"/>
      <c r="IP1142" s="162"/>
      <c r="IQ1142" s="162"/>
      <c r="IR1142" s="162"/>
      <c r="IS1142" s="162"/>
      <c r="IT1142" s="162"/>
      <c r="IU1142" s="162"/>
      <c r="IV1142" s="162"/>
      <c r="IW1142" s="162"/>
      <c r="IX1142" s="162"/>
      <c r="IY1142" s="162"/>
      <c r="IZ1142" s="162"/>
      <c r="JA1142" s="162"/>
      <c r="JB1142" s="162"/>
      <c r="JC1142" s="162"/>
      <c r="JD1142" s="162"/>
      <c r="JE1142" s="162"/>
      <c r="JF1142" s="162"/>
      <c r="JG1142" s="162"/>
      <c r="JH1142" s="162"/>
    </row>
    <row r="1143" spans="1:268" ht="16.350000000000001" customHeight="1" x14ac:dyDescent="0.15">
      <c r="A1143" s="288" t="s">
        <v>1595</v>
      </c>
      <c r="B1143" s="527" t="str">
        <f>IF(COUNTIF($A$2:A1143,A1143)&gt;1,"Doublon","")</f>
        <v>Doublon</v>
      </c>
      <c r="C1143" s="115"/>
      <c r="D1143" s="625" t="s">
        <v>149</v>
      </c>
      <c r="E1143" s="625"/>
      <c r="F1143" s="676" t="str">
        <f>MID(A1143,SEARCH("",A1143)+1,99)</f>
        <v>atriciaMacDonald</v>
      </c>
      <c r="G1143" s="740"/>
      <c r="H1143" s="815" t="str">
        <f>SUBSTITUTE(A1143,CHAR(160),CHAR(32))</f>
        <v>PatriciaMacDonald</v>
      </c>
      <c r="I1143" s="815"/>
      <c r="J1143" s="815" t="str">
        <f>TRIM(SUBSTITUTE(CLEAN(Tableau11[[#This Row],[Auteur]]),CHAR(160),CHAR(32)))</f>
        <v>PatriciaMacDonald</v>
      </c>
      <c r="K1143" s="808" t="str">
        <f>_xlfn.TEXTBEFORE(A1143,"")</f>
        <v/>
      </c>
      <c r="L1143" s="114"/>
      <c r="M1143" s="119"/>
      <c r="N1143" s="276" t="s">
        <v>22</v>
      </c>
      <c r="O1143" s="118"/>
      <c r="P1143" s="133" t="s">
        <v>1598</v>
      </c>
      <c r="Q1143" s="572" t="s">
        <v>74</v>
      </c>
      <c r="R1143" s="709" t="s">
        <v>1266</v>
      </c>
      <c r="S1143" s="388" t="s">
        <v>25</v>
      </c>
      <c r="T1143" s="115"/>
      <c r="U1143" s="129"/>
      <c r="V1143" s="114"/>
      <c r="W1143" s="114"/>
      <c r="X1143" s="114"/>
      <c r="Y1143" s="114"/>
      <c r="Z1143" s="631"/>
      <c r="AA1143" s="127"/>
      <c r="AB1143" s="124"/>
      <c r="AC1143" s="114"/>
      <c r="AD1143" s="114"/>
      <c r="AE1143" s="114"/>
      <c r="AF1143" s="114"/>
      <c r="AH1143" s="352"/>
      <c r="AI1143" s="115"/>
      <c r="AJ1143" s="115"/>
      <c r="AK1143" s="115"/>
      <c r="AM1143" s="643"/>
      <c r="AN1143" s="162"/>
      <c r="AO1143" s="162"/>
      <c r="AP1143" s="162"/>
      <c r="AQ1143" s="162"/>
      <c r="AR1143" s="162"/>
      <c r="AS1143" s="162"/>
      <c r="AT1143" s="162"/>
      <c r="AU1143" s="162"/>
      <c r="AV1143" s="162"/>
      <c r="AW1143" s="162"/>
      <c r="AX1143" s="162"/>
      <c r="AY1143" s="162"/>
      <c r="AZ1143" s="162"/>
      <c r="BA1143" s="162"/>
      <c r="BB1143" s="162"/>
      <c r="BC1143" s="162"/>
      <c r="BD1143" s="162"/>
      <c r="BE1143" s="162"/>
      <c r="BF1143" s="162"/>
      <c r="BG1143" s="162"/>
      <c r="BH1143" s="162"/>
      <c r="BI1143" s="162"/>
      <c r="BJ1143" s="162"/>
      <c r="BK1143" s="162"/>
      <c r="BL1143" s="162"/>
      <c r="BM1143" s="162"/>
      <c r="BN1143" s="162"/>
      <c r="BO1143" s="162"/>
      <c r="BP1143" s="162"/>
      <c r="BQ1143" s="162"/>
      <c r="BR1143" s="162"/>
      <c r="BS1143" s="162"/>
      <c r="BT1143" s="162"/>
      <c r="BU1143" s="162"/>
      <c r="BV1143" s="162"/>
      <c r="BW1143" s="162"/>
      <c r="BX1143" s="162"/>
      <c r="BY1143" s="162"/>
      <c r="BZ1143" s="162"/>
      <c r="CA1143" s="162"/>
      <c r="CB1143" s="162"/>
      <c r="CC1143" s="162"/>
      <c r="CD1143" s="162"/>
      <c r="CE1143" s="162"/>
      <c r="CF1143" s="162"/>
      <c r="CG1143" s="162"/>
      <c r="CH1143" s="162"/>
      <c r="CI1143" s="162"/>
      <c r="CJ1143" s="162"/>
      <c r="CK1143" s="162"/>
      <c r="CL1143" s="162"/>
      <c r="CM1143" s="162"/>
      <c r="CN1143" s="162"/>
      <c r="CO1143" s="162"/>
      <c r="CP1143" s="162"/>
      <c r="CQ1143" s="162"/>
      <c r="CR1143" s="162"/>
      <c r="CS1143" s="162"/>
      <c r="CT1143" s="162"/>
      <c r="CU1143" s="162"/>
      <c r="CV1143" s="162"/>
      <c r="CW1143" s="162"/>
      <c r="CX1143" s="162"/>
      <c r="CY1143" s="162"/>
      <c r="CZ1143" s="162"/>
      <c r="DA1143" s="162"/>
      <c r="DB1143" s="162"/>
      <c r="DC1143" s="162"/>
      <c r="DD1143" s="162"/>
      <c r="DE1143" s="162"/>
      <c r="DF1143" s="162"/>
      <c r="DG1143" s="162"/>
      <c r="DH1143" s="162"/>
      <c r="DI1143" s="162"/>
      <c r="DJ1143" s="162"/>
      <c r="DK1143" s="162"/>
      <c r="DL1143" s="162"/>
      <c r="DM1143" s="162"/>
      <c r="DN1143" s="162"/>
      <c r="DO1143" s="162"/>
      <c r="DP1143" s="162"/>
      <c r="DQ1143" s="162"/>
      <c r="DR1143" s="162"/>
      <c r="DS1143" s="162"/>
      <c r="DT1143" s="162"/>
      <c r="DU1143" s="162"/>
      <c r="DV1143" s="162"/>
      <c r="DW1143" s="162"/>
      <c r="DX1143" s="162"/>
      <c r="DY1143" s="162"/>
      <c r="DZ1143" s="162"/>
      <c r="EA1143" s="162"/>
      <c r="EB1143" s="162"/>
      <c r="EC1143" s="162"/>
      <c r="ED1143" s="162"/>
      <c r="EE1143" s="162"/>
      <c r="EF1143" s="162"/>
      <c r="EG1143" s="162"/>
      <c r="EH1143" s="162"/>
      <c r="EI1143" s="162"/>
      <c r="EJ1143" s="162"/>
      <c r="EK1143" s="162"/>
      <c r="EL1143" s="162"/>
      <c r="EM1143" s="162"/>
      <c r="EN1143" s="162"/>
      <c r="EO1143" s="162"/>
      <c r="EP1143" s="162"/>
      <c r="EQ1143" s="162"/>
      <c r="ER1143" s="162"/>
      <c r="ES1143" s="162"/>
      <c r="ET1143" s="162"/>
      <c r="EU1143" s="162"/>
      <c r="EV1143" s="162"/>
      <c r="EW1143" s="162"/>
      <c r="EX1143" s="162"/>
      <c r="EY1143" s="162"/>
      <c r="EZ1143" s="162"/>
      <c r="FA1143" s="162"/>
      <c r="FB1143" s="162"/>
      <c r="FC1143" s="162"/>
      <c r="FD1143" s="162"/>
      <c r="FE1143" s="162"/>
      <c r="FF1143" s="162"/>
      <c r="FG1143" s="162"/>
      <c r="FH1143" s="162"/>
      <c r="FI1143" s="162"/>
      <c r="FJ1143" s="162"/>
      <c r="FK1143" s="162"/>
      <c r="FL1143" s="162"/>
      <c r="FM1143" s="162"/>
      <c r="FN1143" s="162"/>
      <c r="FO1143" s="162"/>
      <c r="FP1143" s="162"/>
      <c r="FQ1143" s="162"/>
      <c r="FR1143" s="162"/>
      <c r="FS1143" s="162"/>
      <c r="FT1143" s="162"/>
      <c r="FU1143" s="162"/>
      <c r="FV1143" s="162"/>
      <c r="FW1143" s="162"/>
      <c r="FX1143" s="162"/>
      <c r="FY1143" s="162"/>
      <c r="FZ1143" s="162"/>
      <c r="GA1143" s="162"/>
      <c r="GB1143" s="162"/>
      <c r="GC1143" s="162"/>
      <c r="GD1143" s="162"/>
      <c r="GE1143" s="162"/>
      <c r="GF1143" s="162"/>
      <c r="GG1143" s="162"/>
      <c r="GH1143" s="162"/>
      <c r="GI1143" s="162"/>
      <c r="GJ1143" s="162"/>
      <c r="GK1143" s="162"/>
      <c r="GL1143" s="162"/>
      <c r="GM1143" s="162"/>
      <c r="GN1143" s="162"/>
      <c r="GO1143" s="162"/>
      <c r="GP1143" s="162"/>
      <c r="GQ1143" s="162"/>
      <c r="GR1143" s="162"/>
      <c r="GS1143" s="162"/>
      <c r="GT1143" s="162"/>
      <c r="GU1143" s="162"/>
      <c r="GV1143" s="162"/>
      <c r="GW1143" s="162"/>
      <c r="GX1143" s="162"/>
      <c r="GY1143" s="162"/>
      <c r="GZ1143" s="162"/>
      <c r="HA1143" s="162"/>
      <c r="HB1143" s="162"/>
      <c r="HC1143" s="162"/>
      <c r="HD1143" s="162"/>
      <c r="HE1143" s="162"/>
      <c r="HF1143" s="162"/>
      <c r="HG1143" s="162"/>
      <c r="HH1143" s="162"/>
      <c r="HI1143" s="162"/>
      <c r="HJ1143" s="162"/>
      <c r="HK1143" s="162"/>
      <c r="HL1143" s="162"/>
      <c r="HM1143" s="162"/>
      <c r="HN1143" s="162"/>
      <c r="HO1143" s="162"/>
      <c r="HP1143" s="162"/>
      <c r="HQ1143" s="162"/>
      <c r="HR1143" s="162"/>
      <c r="HS1143" s="162"/>
      <c r="HT1143" s="162"/>
      <c r="HU1143" s="162"/>
      <c r="HV1143" s="162"/>
      <c r="HW1143" s="162"/>
      <c r="HX1143" s="162"/>
      <c r="HY1143" s="162"/>
      <c r="HZ1143" s="162"/>
      <c r="IA1143" s="162"/>
      <c r="IB1143" s="162"/>
      <c r="IC1143" s="162"/>
      <c r="ID1143" s="162"/>
      <c r="IE1143" s="162"/>
      <c r="IF1143" s="162"/>
      <c r="IG1143" s="162"/>
      <c r="IH1143" s="162"/>
      <c r="II1143" s="162"/>
      <c r="IJ1143" s="162"/>
      <c r="IK1143" s="162"/>
      <c r="IL1143" s="162"/>
      <c r="IM1143" s="162"/>
      <c r="IN1143" s="162"/>
      <c r="IO1143" s="162"/>
      <c r="IP1143" s="162"/>
      <c r="IQ1143" s="162"/>
      <c r="IR1143" s="162"/>
      <c r="IS1143" s="162"/>
      <c r="IT1143" s="162"/>
      <c r="IU1143" s="162"/>
      <c r="IV1143" s="162"/>
      <c r="IW1143" s="162"/>
      <c r="IX1143" s="162"/>
      <c r="IY1143" s="162"/>
      <c r="IZ1143" s="162"/>
      <c r="JA1143" s="162"/>
      <c r="JB1143" s="162"/>
      <c r="JC1143" s="162"/>
      <c r="JD1143" s="162"/>
      <c r="JE1143" s="162"/>
      <c r="JF1143" s="162"/>
      <c r="JG1143" s="162"/>
      <c r="JH1143" s="162"/>
    </row>
    <row r="1144" spans="1:268" ht="16.350000000000001" customHeight="1" x14ac:dyDescent="0.15">
      <c r="A1144" s="623" t="s">
        <v>1595</v>
      </c>
      <c r="B1144" s="527" t="str">
        <f>IF(COUNTIF($A$2:A1144,A1144)&gt;1,"Doublon","")</f>
        <v>Doublon</v>
      </c>
      <c r="C1144" s="115"/>
      <c r="D1144" s="625" t="s">
        <v>149</v>
      </c>
      <c r="E1144" s="625"/>
      <c r="F1144" s="676" t="str">
        <f>MID(A1144,SEARCH("",A1144)+1,99)</f>
        <v>atriciaMacDonald</v>
      </c>
      <c r="G1144" s="740"/>
      <c r="H1144" s="815" t="str">
        <f>SUBSTITUTE(A1144,CHAR(160),CHAR(32))</f>
        <v>PatriciaMacDonald</v>
      </c>
      <c r="I1144" s="815"/>
      <c r="J1144" s="815" t="str">
        <f>TRIM(SUBSTITUTE(CLEAN(Tableau11[[#This Row],[Auteur]]),CHAR(160),CHAR(32)))</f>
        <v>PatriciaMacDonald</v>
      </c>
      <c r="K1144" s="808" t="str">
        <f>_xlfn.TEXTBEFORE(A1144,"")</f>
        <v/>
      </c>
      <c r="L1144" s="114"/>
      <c r="M1144" s="119"/>
      <c r="N1144" s="279"/>
      <c r="O1144" s="282" t="s">
        <v>30</v>
      </c>
      <c r="P1144" s="122" t="s">
        <v>1599</v>
      </c>
      <c r="Q1144" s="572" t="s">
        <v>74</v>
      </c>
      <c r="R1144" s="709" t="s">
        <v>1266</v>
      </c>
      <c r="S1144" s="388" t="s">
        <v>25</v>
      </c>
      <c r="T1144" s="115"/>
      <c r="U1144" s="129"/>
      <c r="V1144" s="114"/>
      <c r="W1144" s="114"/>
      <c r="X1144" s="114"/>
      <c r="Y1144" s="114"/>
      <c r="Z1144" s="631"/>
      <c r="AA1144" s="127"/>
      <c r="AB1144" s="124"/>
      <c r="AC1144" s="114"/>
      <c r="AD1144" s="114"/>
      <c r="AE1144" s="114"/>
      <c r="AF1144" s="114"/>
      <c r="AH1144" s="352"/>
      <c r="AI1144" s="115"/>
      <c r="AJ1144" s="115"/>
      <c r="AK1144" s="115"/>
      <c r="AM1144" s="643"/>
      <c r="AN1144" s="162"/>
      <c r="AO1144" s="162"/>
      <c r="AP1144" s="162"/>
      <c r="AQ1144" s="162"/>
      <c r="AR1144" s="162"/>
      <c r="AS1144" s="162"/>
      <c r="AT1144" s="162"/>
      <c r="AU1144" s="162"/>
      <c r="AV1144" s="162"/>
      <c r="AW1144" s="162"/>
      <c r="AX1144" s="162"/>
      <c r="AY1144" s="162"/>
      <c r="AZ1144" s="162"/>
      <c r="BA1144" s="162"/>
      <c r="BB1144" s="162"/>
      <c r="BC1144" s="162"/>
      <c r="BD1144" s="162"/>
      <c r="BE1144" s="162"/>
      <c r="BF1144" s="162"/>
      <c r="BG1144" s="162"/>
      <c r="BH1144" s="162"/>
      <c r="BI1144" s="162"/>
      <c r="BJ1144" s="162"/>
      <c r="BK1144" s="162"/>
      <c r="BL1144" s="162"/>
      <c r="BM1144" s="162"/>
      <c r="BN1144" s="162"/>
      <c r="BO1144" s="162"/>
      <c r="BP1144" s="162"/>
      <c r="BQ1144" s="162"/>
      <c r="BR1144" s="162"/>
      <c r="BS1144" s="162"/>
      <c r="BT1144" s="162"/>
      <c r="BU1144" s="162"/>
      <c r="BV1144" s="162"/>
      <c r="BW1144" s="162"/>
      <c r="BX1144" s="162"/>
      <c r="BY1144" s="162"/>
      <c r="BZ1144" s="162"/>
      <c r="CA1144" s="162"/>
      <c r="CB1144" s="162"/>
      <c r="CC1144" s="162"/>
      <c r="CD1144" s="162"/>
      <c r="CE1144" s="162"/>
      <c r="CF1144" s="162"/>
      <c r="CG1144" s="162"/>
      <c r="CH1144" s="162"/>
      <c r="CI1144" s="162"/>
      <c r="CJ1144" s="162"/>
      <c r="CK1144" s="162"/>
      <c r="CL1144" s="162"/>
      <c r="CM1144" s="162"/>
      <c r="CN1144" s="162"/>
      <c r="CO1144" s="162"/>
      <c r="CP1144" s="162"/>
      <c r="CQ1144" s="162"/>
      <c r="CR1144" s="162"/>
      <c r="CS1144" s="162"/>
      <c r="CT1144" s="162"/>
      <c r="CU1144" s="162"/>
      <c r="CV1144" s="162"/>
      <c r="CW1144" s="162"/>
      <c r="CX1144" s="162"/>
      <c r="CY1144" s="162"/>
      <c r="CZ1144" s="162"/>
      <c r="DA1144" s="162"/>
      <c r="DB1144" s="162"/>
      <c r="DC1144" s="162"/>
      <c r="DD1144" s="162"/>
      <c r="DE1144" s="162"/>
      <c r="DF1144" s="162"/>
      <c r="DG1144" s="162"/>
      <c r="DH1144" s="162"/>
      <c r="DI1144" s="162"/>
      <c r="DJ1144" s="162"/>
      <c r="DK1144" s="162"/>
      <c r="DL1144" s="162"/>
      <c r="DM1144" s="162"/>
      <c r="DN1144" s="162"/>
      <c r="DO1144" s="162"/>
      <c r="DP1144" s="162"/>
      <c r="DQ1144" s="162"/>
      <c r="DR1144" s="162"/>
      <c r="DS1144" s="162"/>
      <c r="DT1144" s="162"/>
      <c r="DU1144" s="162"/>
      <c r="DV1144" s="162"/>
      <c r="DW1144" s="162"/>
      <c r="DX1144" s="162"/>
      <c r="DY1144" s="162"/>
      <c r="DZ1144" s="162"/>
      <c r="EA1144" s="162"/>
      <c r="EB1144" s="162"/>
      <c r="EC1144" s="162"/>
      <c r="ED1144" s="162"/>
      <c r="EE1144" s="162"/>
      <c r="EF1144" s="162"/>
      <c r="EG1144" s="162"/>
      <c r="EH1144" s="162"/>
      <c r="EI1144" s="162"/>
      <c r="EJ1144" s="162"/>
      <c r="EK1144" s="162"/>
      <c r="EL1144" s="162"/>
      <c r="EM1144" s="162"/>
      <c r="EN1144" s="162"/>
      <c r="EO1144" s="162"/>
      <c r="EP1144" s="162"/>
      <c r="EQ1144" s="162"/>
      <c r="ER1144" s="162"/>
      <c r="ES1144" s="162"/>
      <c r="ET1144" s="162"/>
      <c r="EU1144" s="162"/>
      <c r="EV1144" s="162"/>
      <c r="EW1144" s="162"/>
      <c r="EX1144" s="162"/>
      <c r="EY1144" s="162"/>
      <c r="EZ1144" s="162"/>
      <c r="FA1144" s="162"/>
      <c r="FB1144" s="162"/>
      <c r="FC1144" s="162"/>
      <c r="FD1144" s="162"/>
      <c r="FE1144" s="162"/>
      <c r="FF1144" s="162"/>
      <c r="FG1144" s="162"/>
      <c r="FH1144" s="162"/>
      <c r="FI1144" s="162"/>
      <c r="FJ1144" s="162"/>
      <c r="FK1144" s="162"/>
      <c r="FL1144" s="162"/>
      <c r="FM1144" s="162"/>
      <c r="FN1144" s="162"/>
      <c r="FO1144" s="162"/>
      <c r="FP1144" s="162"/>
      <c r="FQ1144" s="162"/>
      <c r="FR1144" s="162"/>
      <c r="FS1144" s="162"/>
      <c r="FT1144" s="162"/>
      <c r="FU1144" s="162"/>
      <c r="FV1144" s="162"/>
      <c r="FW1144" s="162"/>
      <c r="FX1144" s="162"/>
      <c r="FY1144" s="162"/>
      <c r="FZ1144" s="162"/>
      <c r="GA1144" s="162"/>
      <c r="GB1144" s="162"/>
      <c r="GC1144" s="162"/>
      <c r="GD1144" s="162"/>
      <c r="GE1144" s="162"/>
      <c r="GF1144" s="162"/>
      <c r="GG1144" s="162"/>
      <c r="GH1144" s="162"/>
      <c r="GI1144" s="162"/>
      <c r="GJ1144" s="162"/>
      <c r="GK1144" s="162"/>
      <c r="GL1144" s="162"/>
      <c r="GM1144" s="162"/>
      <c r="GN1144" s="162"/>
      <c r="GO1144" s="162"/>
      <c r="GP1144" s="162"/>
      <c r="GQ1144" s="162"/>
      <c r="GR1144" s="162"/>
      <c r="GS1144" s="162"/>
      <c r="GT1144" s="162"/>
      <c r="GU1144" s="162"/>
      <c r="GV1144" s="162"/>
      <c r="GW1144" s="162"/>
      <c r="GX1144" s="162"/>
      <c r="GY1144" s="162"/>
      <c r="GZ1144" s="162"/>
      <c r="HA1144" s="162"/>
      <c r="HB1144" s="162"/>
      <c r="HC1144" s="162"/>
      <c r="HD1144" s="162"/>
      <c r="HE1144" s="162"/>
      <c r="HF1144" s="162"/>
      <c r="HG1144" s="162"/>
      <c r="HH1144" s="162"/>
      <c r="HI1144" s="162"/>
      <c r="HJ1144" s="162"/>
      <c r="HK1144" s="162"/>
      <c r="HL1144" s="162"/>
      <c r="HM1144" s="162"/>
      <c r="HN1144" s="162"/>
      <c r="HO1144" s="162"/>
      <c r="HP1144" s="162"/>
      <c r="HQ1144" s="162"/>
      <c r="HR1144" s="162"/>
      <c r="HS1144" s="162"/>
      <c r="HT1144" s="162"/>
      <c r="HU1144" s="162"/>
      <c r="HV1144" s="162"/>
      <c r="HW1144" s="162"/>
      <c r="HX1144" s="162"/>
      <c r="HY1144" s="162"/>
      <c r="HZ1144" s="162"/>
      <c r="IA1144" s="162"/>
      <c r="IB1144" s="162"/>
      <c r="IC1144" s="162"/>
      <c r="ID1144" s="162"/>
      <c r="IE1144" s="162"/>
      <c r="IF1144" s="162"/>
      <c r="IG1144" s="162"/>
      <c r="IH1144" s="162"/>
      <c r="II1144" s="162"/>
      <c r="IJ1144" s="162"/>
      <c r="IK1144" s="162"/>
      <c r="IL1144" s="162"/>
      <c r="IM1144" s="162"/>
      <c r="IN1144" s="162"/>
      <c r="IO1144" s="162"/>
      <c r="IP1144" s="162"/>
      <c r="IQ1144" s="162"/>
      <c r="IR1144" s="162"/>
      <c r="IS1144" s="162"/>
      <c r="IT1144" s="162"/>
      <c r="IU1144" s="162"/>
      <c r="IV1144" s="162"/>
      <c r="IW1144" s="162"/>
      <c r="IX1144" s="162"/>
      <c r="IY1144" s="162"/>
      <c r="IZ1144" s="162"/>
      <c r="JA1144" s="162"/>
      <c r="JB1144" s="162"/>
      <c r="JC1144" s="162"/>
      <c r="JD1144" s="162"/>
      <c r="JE1144" s="162"/>
      <c r="JF1144" s="162"/>
      <c r="JG1144" s="162"/>
      <c r="JH1144" s="162"/>
    </row>
    <row r="1145" spans="1:268" ht="16.350000000000001" customHeight="1" x14ac:dyDescent="0.15">
      <c r="A1145" s="623" t="s">
        <v>1595</v>
      </c>
      <c r="B1145" s="527" t="str">
        <f>IF(COUNTIF($A$2:A1145,A1145)&gt;1,"Doublon","")</f>
        <v>Doublon</v>
      </c>
      <c r="C1145" s="115"/>
      <c r="D1145" s="625" t="s">
        <v>149</v>
      </c>
      <c r="E1145" s="625"/>
      <c r="F1145" s="676" t="str">
        <f>MID(A1145,SEARCH("",A1145)+1,99)</f>
        <v>atriciaMacDonald</v>
      </c>
      <c r="G1145" s="740"/>
      <c r="H1145" s="815" t="str">
        <f>SUBSTITUTE(A1145,CHAR(160),CHAR(32))</f>
        <v>PatriciaMacDonald</v>
      </c>
      <c r="I1145" s="815"/>
      <c r="J1145" s="815" t="str">
        <f>TRIM(SUBSTITUTE(CLEAN(Tableau11[[#This Row],[Auteur]]),CHAR(160),CHAR(32)))</f>
        <v>PatriciaMacDonald</v>
      </c>
      <c r="K1145" s="808" t="str">
        <f>_xlfn.TEXTBEFORE(A1145,"")</f>
        <v/>
      </c>
      <c r="L1145" s="114"/>
      <c r="M1145" s="119"/>
      <c r="N1145" s="279"/>
      <c r="O1145" s="282" t="s">
        <v>30</v>
      </c>
      <c r="P1145" s="122" t="s">
        <v>1600</v>
      </c>
      <c r="Q1145" s="572" t="s">
        <v>74</v>
      </c>
      <c r="R1145" s="709" t="s">
        <v>1266</v>
      </c>
      <c r="S1145" s="388" t="s">
        <v>25</v>
      </c>
      <c r="T1145" s="115"/>
      <c r="U1145" s="129"/>
      <c r="V1145" s="114"/>
      <c r="W1145" s="114"/>
      <c r="X1145" s="114"/>
      <c r="Y1145" s="114"/>
      <c r="Z1145" s="631"/>
      <c r="AA1145" s="127"/>
      <c r="AB1145" s="124"/>
      <c r="AC1145" s="114"/>
      <c r="AD1145" s="114"/>
      <c r="AE1145" s="114"/>
      <c r="AF1145" s="114"/>
      <c r="AH1145" s="352"/>
      <c r="AI1145" s="115"/>
      <c r="AJ1145" s="115"/>
      <c r="AK1145" s="115"/>
      <c r="AM1145" s="643"/>
    </row>
    <row r="1146" spans="1:268" ht="16.350000000000001" customHeight="1" x14ac:dyDescent="0.15">
      <c r="A1146" s="623" t="s">
        <v>1595</v>
      </c>
      <c r="B1146" s="527" t="str">
        <f>IF(COUNTIF($A$2:A1146,A1146)&gt;1,"Doublon","")</f>
        <v>Doublon</v>
      </c>
      <c r="C1146" s="115"/>
      <c r="D1146" s="625" t="s">
        <v>149</v>
      </c>
      <c r="E1146" s="625"/>
      <c r="F1146" s="676" t="str">
        <f>MID(A1146,SEARCH("",A1146)+1,99)</f>
        <v>atriciaMacDonald</v>
      </c>
      <c r="G1146" s="740"/>
      <c r="H1146" s="815" t="str">
        <f>SUBSTITUTE(A1146,CHAR(160),CHAR(32))</f>
        <v>PatriciaMacDonald</v>
      </c>
      <c r="I1146" s="815"/>
      <c r="J1146" s="815" t="str">
        <f>TRIM(SUBSTITUTE(CLEAN(Tableau11[[#This Row],[Auteur]]),CHAR(160),CHAR(32)))</f>
        <v>PatriciaMacDonald</v>
      </c>
      <c r="K1146" s="808" t="str">
        <f>_xlfn.TEXTBEFORE(A1146,"")</f>
        <v/>
      </c>
      <c r="L1146" s="114"/>
      <c r="M1146" s="119"/>
      <c r="N1146" s="279"/>
      <c r="O1146" s="282" t="s">
        <v>30</v>
      </c>
      <c r="P1146" s="122" t="s">
        <v>1601</v>
      </c>
      <c r="Q1146" s="572" t="s">
        <v>74</v>
      </c>
      <c r="R1146" s="709" t="s">
        <v>1266</v>
      </c>
      <c r="S1146" s="388" t="s">
        <v>25</v>
      </c>
      <c r="T1146" s="115"/>
      <c r="U1146" s="129"/>
      <c r="V1146" s="114"/>
      <c r="W1146" s="114"/>
      <c r="X1146" s="114"/>
      <c r="Y1146" s="114"/>
      <c r="Z1146" s="631"/>
      <c r="AA1146" s="127"/>
      <c r="AB1146" s="124"/>
      <c r="AC1146" s="114"/>
      <c r="AD1146" s="114"/>
      <c r="AE1146" s="114"/>
      <c r="AF1146" s="114"/>
      <c r="AH1146" s="352"/>
      <c r="AI1146" s="115"/>
      <c r="AJ1146" s="115"/>
      <c r="AK1146" s="115"/>
      <c r="AM1146" s="643"/>
    </row>
    <row r="1147" spans="1:268" ht="16.350000000000001" customHeight="1" x14ac:dyDescent="0.15">
      <c r="A1147" s="623" t="s">
        <v>1595</v>
      </c>
      <c r="B1147" s="527" t="str">
        <f>IF(COUNTIF($A$2:A1147,A1147)&gt;1,"Doublon","")</f>
        <v>Doublon</v>
      </c>
      <c r="C1147" s="115"/>
      <c r="D1147" s="625" t="s">
        <v>149</v>
      </c>
      <c r="E1147" s="625"/>
      <c r="F1147" s="676" t="str">
        <f>MID(A1147,SEARCH("",A1147)+1,99)</f>
        <v>atriciaMacDonald</v>
      </c>
      <c r="G1147" s="740"/>
      <c r="H1147" s="815" t="str">
        <f>SUBSTITUTE(A1147,CHAR(160),CHAR(32))</f>
        <v>PatriciaMacDonald</v>
      </c>
      <c r="I1147" s="815"/>
      <c r="J1147" s="815" t="str">
        <f>TRIM(SUBSTITUTE(CLEAN(Tableau11[[#This Row],[Auteur]]),CHAR(160),CHAR(32)))</f>
        <v>PatriciaMacDonald</v>
      </c>
      <c r="K1147" s="808" t="str">
        <f>_xlfn.TEXTBEFORE(A1147,"")</f>
        <v/>
      </c>
      <c r="L1147" s="114"/>
      <c r="M1147" s="121" t="s">
        <v>26</v>
      </c>
      <c r="N1147" s="279"/>
      <c r="O1147" s="282" t="s">
        <v>30</v>
      </c>
      <c r="P1147" s="122" t="s">
        <v>1602</v>
      </c>
      <c r="Q1147" s="572" t="s">
        <v>74</v>
      </c>
      <c r="R1147" s="709" t="s">
        <v>1266</v>
      </c>
      <c r="S1147" s="388" t="s">
        <v>25</v>
      </c>
      <c r="T1147" s="115"/>
      <c r="U1147" s="129"/>
      <c r="V1147" s="114"/>
      <c r="W1147" s="114"/>
      <c r="X1147" s="114"/>
      <c r="Y1147" s="114"/>
      <c r="Z1147" s="631"/>
      <c r="AA1147" s="127"/>
      <c r="AB1147" s="124"/>
      <c r="AC1147" s="114"/>
      <c r="AD1147" s="114"/>
      <c r="AE1147" s="114"/>
      <c r="AF1147" s="114"/>
      <c r="AH1147" s="352"/>
      <c r="AI1147" s="115"/>
      <c r="AJ1147" s="115"/>
      <c r="AK1147" s="115"/>
      <c r="AM1147" s="643"/>
    </row>
    <row r="1148" spans="1:268" ht="16.350000000000001" customHeight="1" x14ac:dyDescent="0.15">
      <c r="A1148" s="288" t="s">
        <v>1595</v>
      </c>
      <c r="B1148" s="527" t="str">
        <f>IF(COUNTIF($A$2:A1148,A1148)&gt;1,"Doublon","")</f>
        <v>Doublon</v>
      </c>
      <c r="C1148" s="115"/>
      <c r="D1148" s="625" t="s">
        <v>149</v>
      </c>
      <c r="E1148" s="625"/>
      <c r="F1148" s="676" t="str">
        <f>MID(A1148,SEARCH("",A1148)+1,99)</f>
        <v>atriciaMacDonald</v>
      </c>
      <c r="G1148" s="740"/>
      <c r="H1148" s="815" t="str">
        <f>SUBSTITUTE(A1148,CHAR(160),CHAR(32))</f>
        <v>PatriciaMacDonald</v>
      </c>
      <c r="I1148" s="815"/>
      <c r="J1148" s="815" t="str">
        <f>TRIM(SUBSTITUTE(CLEAN(Tableau11[[#This Row],[Auteur]]),CHAR(160),CHAR(32)))</f>
        <v>PatriciaMacDonald</v>
      </c>
      <c r="K1148" s="808" t="str">
        <f>_xlfn.TEXTBEFORE(A1148,"")</f>
        <v/>
      </c>
      <c r="L1148" s="114"/>
      <c r="M1148" s="119"/>
      <c r="N1148" s="279"/>
      <c r="O1148" s="282" t="s">
        <v>30</v>
      </c>
      <c r="P1148" s="122" t="s">
        <v>1603</v>
      </c>
      <c r="Q1148" s="572" t="s">
        <v>74</v>
      </c>
      <c r="R1148" s="709" t="s">
        <v>1266</v>
      </c>
      <c r="S1148" s="388" t="s">
        <v>25</v>
      </c>
      <c r="T1148" s="115"/>
      <c r="U1148" s="129"/>
      <c r="V1148" s="114"/>
      <c r="W1148" s="114"/>
      <c r="X1148" s="114"/>
      <c r="Y1148" s="114"/>
      <c r="Z1148" s="631"/>
      <c r="AA1148" s="127"/>
      <c r="AB1148" s="124"/>
      <c r="AC1148" s="114"/>
      <c r="AD1148" s="114"/>
      <c r="AE1148" s="114"/>
      <c r="AF1148" s="114"/>
      <c r="AH1148" s="352"/>
      <c r="AI1148" s="115"/>
      <c r="AJ1148" s="115"/>
      <c r="AK1148" s="115"/>
      <c r="AM1148" s="643"/>
    </row>
    <row r="1149" spans="1:268" ht="16.350000000000001" customHeight="1" x14ac:dyDescent="0.15">
      <c r="A1149" s="623" t="s">
        <v>1595</v>
      </c>
      <c r="B1149" s="527" t="str">
        <f>IF(COUNTIF($A$2:A1149,A1149)&gt;1,"Doublon","")</f>
        <v>Doublon</v>
      </c>
      <c r="C1149" s="115"/>
      <c r="D1149" s="625" t="s">
        <v>149</v>
      </c>
      <c r="E1149" s="625"/>
      <c r="F1149" s="676" t="str">
        <f>MID(A1149,SEARCH("",A1149)+1,99)</f>
        <v>atriciaMacDonald</v>
      </c>
      <c r="G1149" s="740"/>
      <c r="H1149" s="815" t="str">
        <f>SUBSTITUTE(A1149,CHAR(160),CHAR(32))</f>
        <v>PatriciaMacDonald</v>
      </c>
      <c r="I1149" s="815"/>
      <c r="J1149" s="815" t="str">
        <f>TRIM(SUBSTITUTE(CLEAN(Tableau11[[#This Row],[Auteur]]),CHAR(160),CHAR(32)))</f>
        <v>PatriciaMacDonald</v>
      </c>
      <c r="K1149" s="808" t="str">
        <f>_xlfn.TEXTBEFORE(A1149,"")</f>
        <v/>
      </c>
      <c r="L1149" s="114"/>
      <c r="M1149" s="121" t="s">
        <v>26</v>
      </c>
      <c r="N1149" s="279"/>
      <c r="O1149" s="282" t="s">
        <v>30</v>
      </c>
      <c r="P1149" s="122" t="s">
        <v>1604</v>
      </c>
      <c r="Q1149" s="572" t="s">
        <v>74</v>
      </c>
      <c r="R1149" s="709" t="s">
        <v>1266</v>
      </c>
      <c r="S1149" s="388" t="s">
        <v>25</v>
      </c>
      <c r="T1149" s="115"/>
      <c r="U1149" s="129"/>
      <c r="V1149" s="114"/>
      <c r="W1149" s="114"/>
      <c r="X1149" s="114"/>
      <c r="Y1149" s="114"/>
      <c r="Z1149" s="631"/>
      <c r="AA1149" s="127"/>
      <c r="AB1149" s="124"/>
      <c r="AC1149" s="114"/>
      <c r="AD1149" s="114"/>
      <c r="AE1149" s="114"/>
      <c r="AF1149" s="114"/>
      <c r="AH1149" s="352"/>
      <c r="AI1149" s="115"/>
      <c r="AJ1149" s="115"/>
      <c r="AK1149" s="115"/>
      <c r="AM1149" s="643"/>
    </row>
    <row r="1150" spans="1:268" ht="16.350000000000001" customHeight="1" x14ac:dyDescent="0.15">
      <c r="A1150" s="854" t="s">
        <v>1595</v>
      </c>
      <c r="B1150" s="527" t="str">
        <f>IF(COUNTIF($A$2:A1150,A1150)&gt;1,"Doublon","")</f>
        <v>Doublon</v>
      </c>
      <c r="C1150" s="115"/>
      <c r="D1150" s="625" t="s">
        <v>149</v>
      </c>
      <c r="E1150" s="625"/>
      <c r="F1150" s="676" t="str">
        <f>MID(A1150,SEARCH("",A1150)+1,99)</f>
        <v>atriciaMacDonald</v>
      </c>
      <c r="G1150" s="740"/>
      <c r="H1150" s="815" t="str">
        <f>SUBSTITUTE(A1150,CHAR(160),CHAR(32))</f>
        <v>PatriciaMacDonald</v>
      </c>
      <c r="I1150" s="815"/>
      <c r="J1150" s="815" t="str">
        <f>TRIM(SUBSTITUTE(CLEAN(Tableau11[[#This Row],[Auteur]]),CHAR(160),CHAR(32)))</f>
        <v>PatriciaMacDonald</v>
      </c>
      <c r="K1150" s="808" t="str">
        <f>_xlfn.TEXTBEFORE(A1150,"")</f>
        <v/>
      </c>
      <c r="L1150" s="278"/>
      <c r="M1150" s="119"/>
      <c r="N1150" s="276" t="s">
        <v>22</v>
      </c>
      <c r="O1150" s="282" t="s">
        <v>30</v>
      </c>
      <c r="P1150" s="327" t="s">
        <v>1605</v>
      </c>
      <c r="Q1150" s="572" t="s">
        <v>74</v>
      </c>
      <c r="R1150" s="709" t="s">
        <v>1266</v>
      </c>
      <c r="S1150" s="388" t="s">
        <v>25</v>
      </c>
      <c r="T1150" s="115"/>
      <c r="U1150" s="129"/>
      <c r="V1150" s="114"/>
      <c r="W1150" s="114"/>
      <c r="X1150" s="114"/>
      <c r="Y1150" s="116" t="s">
        <v>30</v>
      </c>
      <c r="Z1150" s="631"/>
      <c r="AA1150" s="127"/>
      <c r="AB1150" s="124"/>
      <c r="AC1150" s="114"/>
      <c r="AD1150" s="114"/>
      <c r="AE1150" s="114"/>
      <c r="AF1150" s="114"/>
      <c r="AH1150" s="352"/>
      <c r="AI1150" s="115"/>
      <c r="AJ1150" s="115"/>
      <c r="AK1150" s="115"/>
      <c r="AM1150" s="643"/>
    </row>
    <row r="1151" spans="1:268" ht="16.350000000000001" customHeight="1" x14ac:dyDescent="0.15">
      <c r="A1151" s="623" t="s">
        <v>1595</v>
      </c>
      <c r="B1151" s="527" t="str">
        <f>IF(COUNTIF($A$2:A1151,A1151)&gt;1,"Doublon","")</f>
        <v>Doublon</v>
      </c>
      <c r="C1151" s="115"/>
      <c r="D1151" s="625" t="s">
        <v>149</v>
      </c>
      <c r="E1151" s="625"/>
      <c r="F1151" s="676" t="str">
        <f>MID(A1151,SEARCH("",A1151)+1,99)</f>
        <v>atriciaMacDonald</v>
      </c>
      <c r="G1151" s="740"/>
      <c r="H1151" s="815" t="str">
        <f>SUBSTITUTE(A1151,CHAR(160),CHAR(32))</f>
        <v>PatriciaMacDonald</v>
      </c>
      <c r="I1151" s="815"/>
      <c r="J1151" s="815" t="str">
        <f>TRIM(SUBSTITUTE(CLEAN(Tableau11[[#This Row],[Auteur]]),CHAR(160),CHAR(32)))</f>
        <v>PatriciaMacDonald</v>
      </c>
      <c r="K1151" s="808" t="str">
        <f>_xlfn.TEXTBEFORE(A1151,"")</f>
        <v/>
      </c>
      <c r="L1151" s="114"/>
      <c r="M1151" s="119"/>
      <c r="N1151" s="279"/>
      <c r="O1151" s="282" t="s">
        <v>30</v>
      </c>
      <c r="P1151" s="122" t="s">
        <v>1606</v>
      </c>
      <c r="Q1151" s="572" t="s">
        <v>74</v>
      </c>
      <c r="R1151" s="709" t="s">
        <v>1266</v>
      </c>
      <c r="S1151" s="388" t="s">
        <v>25</v>
      </c>
      <c r="T1151" s="115"/>
      <c r="U1151" s="129"/>
      <c r="V1151" s="114"/>
      <c r="W1151" s="114"/>
      <c r="X1151" s="114"/>
      <c r="Y1151" s="114"/>
      <c r="Z1151" s="631"/>
      <c r="AA1151" s="127"/>
      <c r="AB1151" s="124"/>
      <c r="AC1151" s="114"/>
      <c r="AD1151" s="114"/>
      <c r="AE1151" s="114"/>
      <c r="AF1151" s="114"/>
      <c r="AH1151" s="352"/>
      <c r="AI1151" s="115"/>
      <c r="AJ1151" s="115"/>
      <c r="AK1151" s="115"/>
      <c r="AM1151" s="643"/>
    </row>
    <row r="1152" spans="1:268" ht="16.350000000000001" customHeight="1" x14ac:dyDescent="0.15">
      <c r="A1152" s="623" t="s">
        <v>1595</v>
      </c>
      <c r="B1152" s="527" t="str">
        <f>IF(COUNTIF($A$2:A1152,A1152)&gt;1,"Doublon","")</f>
        <v>Doublon</v>
      </c>
      <c r="C1152" s="115"/>
      <c r="D1152" s="625" t="s">
        <v>149</v>
      </c>
      <c r="E1152" s="625"/>
      <c r="F1152" s="676" t="str">
        <f>MID(A1152,SEARCH("",A1152)+1,99)</f>
        <v>atriciaMacDonald</v>
      </c>
      <c r="G1152" s="740"/>
      <c r="H1152" s="815" t="str">
        <f>SUBSTITUTE(A1152,CHAR(160),CHAR(32))</f>
        <v>PatriciaMacDonald</v>
      </c>
      <c r="I1152" s="815"/>
      <c r="J1152" s="815" t="str">
        <f>TRIM(SUBSTITUTE(CLEAN(Tableau11[[#This Row],[Auteur]]),CHAR(160),CHAR(32)))</f>
        <v>PatriciaMacDonald</v>
      </c>
      <c r="K1152" s="808" t="str">
        <f>_xlfn.TEXTBEFORE(A1152,"")</f>
        <v/>
      </c>
      <c r="L1152" s="114"/>
      <c r="M1152" s="121" t="s">
        <v>26</v>
      </c>
      <c r="N1152" s="279"/>
      <c r="O1152" s="282" t="s">
        <v>30</v>
      </c>
      <c r="P1152" s="122" t="s">
        <v>1607</v>
      </c>
      <c r="Q1152" s="572" t="s">
        <v>74</v>
      </c>
      <c r="R1152" s="709" t="s">
        <v>1266</v>
      </c>
      <c r="S1152" s="388" t="s">
        <v>25</v>
      </c>
      <c r="T1152" s="115"/>
      <c r="U1152" s="129"/>
      <c r="V1152" s="114"/>
      <c r="W1152" s="114"/>
      <c r="X1152" s="114"/>
      <c r="Y1152" s="114"/>
      <c r="Z1152" s="631"/>
      <c r="AA1152" s="127"/>
      <c r="AB1152" s="124"/>
      <c r="AC1152" s="114"/>
      <c r="AD1152" s="114"/>
      <c r="AE1152" s="114"/>
      <c r="AF1152" s="114"/>
      <c r="AH1152" s="352"/>
      <c r="AI1152" s="115"/>
      <c r="AJ1152" s="115"/>
      <c r="AK1152" s="115"/>
      <c r="AM1152" s="643"/>
    </row>
    <row r="1153" spans="1:268" ht="16.350000000000001" customHeight="1" x14ac:dyDescent="0.15">
      <c r="A1153" s="623" t="s">
        <v>1595</v>
      </c>
      <c r="B1153" s="527" t="str">
        <f>IF(COUNTIF($A$2:A1153,A1153)&gt;1,"Doublon","")</f>
        <v>Doublon</v>
      </c>
      <c r="C1153" s="115"/>
      <c r="D1153" s="625" t="s">
        <v>149</v>
      </c>
      <c r="E1153" s="625"/>
      <c r="F1153" s="676" t="str">
        <f>MID(A1153,SEARCH("",A1153)+1,99)</f>
        <v>atriciaMacDonald</v>
      </c>
      <c r="G1153" s="740"/>
      <c r="H1153" s="815" t="str">
        <f>SUBSTITUTE(A1153,CHAR(160),CHAR(32))</f>
        <v>PatriciaMacDonald</v>
      </c>
      <c r="I1153" s="815"/>
      <c r="J1153" s="815" t="str">
        <f>TRIM(SUBSTITUTE(CLEAN(Tableau11[[#This Row],[Auteur]]),CHAR(160),CHAR(32)))</f>
        <v>PatriciaMacDonald</v>
      </c>
      <c r="K1153" s="808" t="str">
        <f>_xlfn.TEXTBEFORE(A1153,"")</f>
        <v/>
      </c>
      <c r="L1153" s="114"/>
      <c r="M1153" s="119"/>
      <c r="N1153" s="279"/>
      <c r="O1153" s="118"/>
      <c r="P1153" s="133" t="s">
        <v>1608</v>
      </c>
      <c r="Q1153" s="572" t="s">
        <v>74</v>
      </c>
      <c r="R1153" s="709" t="s">
        <v>1266</v>
      </c>
      <c r="S1153" s="388" t="s">
        <v>25</v>
      </c>
      <c r="T1153" s="115"/>
      <c r="U1153" s="129"/>
      <c r="V1153" s="114"/>
      <c r="W1153" s="114"/>
      <c r="X1153" s="114"/>
      <c r="Y1153" s="114"/>
      <c r="Z1153" s="631"/>
      <c r="AA1153" s="127"/>
      <c r="AB1153" s="124"/>
      <c r="AC1153" s="114"/>
      <c r="AD1153" s="114"/>
      <c r="AE1153" s="114"/>
      <c r="AF1153" s="114"/>
      <c r="AH1153" s="352"/>
      <c r="AI1153" s="115"/>
      <c r="AJ1153" s="115"/>
      <c r="AK1153" s="115"/>
      <c r="AM1153" s="643"/>
    </row>
    <row r="1154" spans="1:268" ht="16.350000000000001" customHeight="1" x14ac:dyDescent="0.15">
      <c r="A1154" s="288" t="s">
        <v>1595</v>
      </c>
      <c r="B1154" s="527" t="str">
        <f>IF(COUNTIF($A$2:A1154,A1154)&gt;1,"Doublon","")</f>
        <v>Doublon</v>
      </c>
      <c r="C1154" s="115"/>
      <c r="D1154" s="127" t="s">
        <v>149</v>
      </c>
      <c r="E1154" s="127"/>
      <c r="F1154" s="676" t="str">
        <f>MID(A1154,SEARCH("",A1154)+1,99)</f>
        <v>atriciaMacDonald</v>
      </c>
      <c r="G1154" s="676"/>
      <c r="H1154" s="814" t="str">
        <f>SUBSTITUTE(A1154,CHAR(160),CHAR(32))</f>
        <v>PatriciaMacDonald</v>
      </c>
      <c r="I1154" s="814"/>
      <c r="J1154" s="814" t="str">
        <f>TRIM(SUBSTITUTE(CLEAN(Tableau11[[#This Row],[Auteur]]),CHAR(160),CHAR(32)))</f>
        <v>PatriciaMacDonald</v>
      </c>
      <c r="K1154" s="801" t="str">
        <f>_xlfn.TEXTBEFORE(A1154,"")</f>
        <v/>
      </c>
      <c r="L1154" s="114"/>
      <c r="M1154" s="119"/>
      <c r="N1154" s="279"/>
      <c r="O1154" s="118"/>
      <c r="P1154" s="133" t="s">
        <v>1609</v>
      </c>
      <c r="Q1154" s="572" t="s">
        <v>74</v>
      </c>
      <c r="R1154" s="704" t="s">
        <v>1266</v>
      </c>
      <c r="S1154" s="388" t="s">
        <v>25</v>
      </c>
      <c r="T1154" s="115"/>
      <c r="U1154" s="129"/>
      <c r="V1154" s="114"/>
      <c r="W1154" s="114"/>
      <c r="X1154" s="114"/>
      <c r="Y1154" s="114"/>
      <c r="Z1154" s="114"/>
      <c r="AA1154" s="127"/>
      <c r="AB1154" s="124"/>
      <c r="AC1154" s="114"/>
      <c r="AD1154" s="114"/>
      <c r="AE1154" s="114"/>
      <c r="AF1154" s="114"/>
      <c r="AH1154" s="352"/>
      <c r="AI1154" s="115"/>
      <c r="AJ1154" s="115"/>
      <c r="AK1154" s="115"/>
      <c r="AM1154" s="643"/>
    </row>
    <row r="1155" spans="1:268" ht="16.350000000000001" customHeight="1" x14ac:dyDescent="0.15">
      <c r="A1155" s="288" t="s">
        <v>1595</v>
      </c>
      <c r="B1155" s="527" t="str">
        <f>IF(COUNTIF($A$2:A1155,A1155)&gt;1,"Doublon","")</f>
        <v>Doublon</v>
      </c>
      <c r="C1155" s="115"/>
      <c r="D1155" s="127" t="s">
        <v>149</v>
      </c>
      <c r="E1155" s="127"/>
      <c r="F1155" s="676" t="str">
        <f>MID(A1155,SEARCH("",A1155)+1,99)</f>
        <v>atriciaMacDonald</v>
      </c>
      <c r="G1155" s="676"/>
      <c r="H1155" s="814" t="str">
        <f>SUBSTITUTE(A1155,CHAR(160),CHAR(32))</f>
        <v>PatriciaMacDonald</v>
      </c>
      <c r="I1155" s="814"/>
      <c r="J1155" s="814" t="str">
        <f>TRIM(SUBSTITUTE(CLEAN(Tableau11[[#This Row],[Auteur]]),CHAR(160),CHAR(32)))</f>
        <v>PatriciaMacDonald</v>
      </c>
      <c r="K1155" s="801" t="str">
        <f>_xlfn.TEXTBEFORE(A1155,"")</f>
        <v/>
      </c>
      <c r="L1155" s="114"/>
      <c r="M1155" s="119"/>
      <c r="N1155" s="279"/>
      <c r="O1155" s="118"/>
      <c r="P1155" s="133" t="s">
        <v>154</v>
      </c>
      <c r="Q1155" s="572" t="s">
        <v>74</v>
      </c>
      <c r="R1155" s="704" t="s">
        <v>1266</v>
      </c>
      <c r="S1155" s="388" t="s">
        <v>25</v>
      </c>
      <c r="T1155" s="115"/>
      <c r="U1155" s="129"/>
      <c r="V1155" s="114"/>
      <c r="W1155" s="114"/>
      <c r="X1155" s="114"/>
      <c r="Y1155" s="114"/>
      <c r="Z1155" s="114"/>
      <c r="AA1155" s="127"/>
      <c r="AB1155" s="124"/>
      <c r="AC1155" s="114"/>
      <c r="AD1155" s="114"/>
      <c r="AE1155" s="114"/>
      <c r="AF1155" s="114"/>
      <c r="AH1155" s="352"/>
      <c r="AI1155" s="115"/>
      <c r="AJ1155" s="115"/>
      <c r="AK1155" s="115"/>
      <c r="AM1155" s="643"/>
    </row>
    <row r="1156" spans="1:268" ht="16.350000000000001" customHeight="1" x14ac:dyDescent="0.15">
      <c r="A1156" s="288" t="s">
        <v>1595</v>
      </c>
      <c r="B1156" s="527" t="str">
        <f>IF(COUNTIF($A$2:A1156,A1156)&gt;1,"Doublon","")</f>
        <v>Doublon</v>
      </c>
      <c r="C1156" s="115"/>
      <c r="D1156" s="127" t="s">
        <v>149</v>
      </c>
      <c r="E1156" s="127"/>
      <c r="F1156" s="676" t="str">
        <f>MID(A1156,SEARCH("",A1156)+1,99)</f>
        <v>atriciaMacDonald</v>
      </c>
      <c r="G1156" s="676"/>
      <c r="H1156" s="814" t="str">
        <f>SUBSTITUTE(A1156,CHAR(160),CHAR(32))</f>
        <v>PatriciaMacDonald</v>
      </c>
      <c r="I1156" s="814"/>
      <c r="J1156" s="814" t="str">
        <f>TRIM(SUBSTITUTE(CLEAN(Tableau11[[#This Row],[Auteur]]),CHAR(160),CHAR(32)))</f>
        <v>PatriciaMacDonald</v>
      </c>
      <c r="K1156" s="801" t="str">
        <f>_xlfn.TEXTBEFORE(A1156,"")</f>
        <v/>
      </c>
      <c r="L1156" s="114"/>
      <c r="M1156" s="119"/>
      <c r="N1156" s="279"/>
      <c r="O1156" s="118"/>
      <c r="P1156" s="133" t="s">
        <v>1610</v>
      </c>
      <c r="Q1156" s="572" t="s">
        <v>74</v>
      </c>
      <c r="R1156" s="704" t="s">
        <v>1266</v>
      </c>
      <c r="S1156" s="388" t="s">
        <v>25</v>
      </c>
      <c r="T1156" s="115"/>
      <c r="U1156" s="129"/>
      <c r="V1156" s="114"/>
      <c r="W1156" s="114"/>
      <c r="X1156" s="114"/>
      <c r="Y1156" s="114"/>
      <c r="Z1156" s="114"/>
      <c r="AA1156" s="127"/>
      <c r="AB1156" s="124"/>
      <c r="AC1156" s="114"/>
      <c r="AD1156" s="114"/>
      <c r="AE1156" s="114"/>
      <c r="AF1156" s="114"/>
      <c r="AH1156" s="352"/>
      <c r="AI1156" s="115"/>
      <c r="AJ1156" s="115"/>
      <c r="AK1156" s="115"/>
      <c r="AM1156" s="643"/>
    </row>
    <row r="1157" spans="1:268" ht="16.350000000000001" customHeight="1" x14ac:dyDescent="0.15">
      <c r="A1157" s="288" t="s">
        <v>1595</v>
      </c>
      <c r="B1157" s="527" t="str">
        <f>IF(COUNTIF($A$2:A1157,A1157)&gt;1,"Doublon","")</f>
        <v>Doublon</v>
      </c>
      <c r="C1157" s="115"/>
      <c r="D1157" s="127" t="s">
        <v>149</v>
      </c>
      <c r="E1157" s="127"/>
      <c r="F1157" s="676" t="str">
        <f>MID(A1157,SEARCH("",A1157)+1,99)</f>
        <v>atriciaMacDonald</v>
      </c>
      <c r="G1157" s="676"/>
      <c r="H1157" s="814" t="str">
        <f>SUBSTITUTE(A1157,CHAR(160),CHAR(32))</f>
        <v>PatriciaMacDonald</v>
      </c>
      <c r="I1157" s="814"/>
      <c r="J1157" s="814" t="str">
        <f>TRIM(SUBSTITUTE(CLEAN(Tableau11[[#This Row],[Auteur]]),CHAR(160),CHAR(32)))</f>
        <v>PatriciaMacDonald</v>
      </c>
      <c r="K1157" s="801" t="str">
        <f>_xlfn.TEXTBEFORE(A1157,"")</f>
        <v/>
      </c>
      <c r="L1157" s="114"/>
      <c r="M1157" s="119"/>
      <c r="N1157" s="279"/>
      <c r="O1157" s="118"/>
      <c r="P1157" s="133" t="s">
        <v>1611</v>
      </c>
      <c r="Q1157" s="572" t="s">
        <v>74</v>
      </c>
      <c r="R1157" s="704" t="s">
        <v>1266</v>
      </c>
      <c r="S1157" s="388" t="s">
        <v>25</v>
      </c>
      <c r="T1157" s="115"/>
      <c r="U1157" s="129"/>
      <c r="V1157" s="114"/>
      <c r="W1157" s="114"/>
      <c r="X1157" s="114"/>
      <c r="Y1157" s="114"/>
      <c r="Z1157" s="114"/>
      <c r="AA1157" s="127"/>
      <c r="AB1157" s="124"/>
      <c r="AC1157" s="114"/>
      <c r="AD1157" s="114"/>
      <c r="AE1157" s="114"/>
      <c r="AF1157" s="114"/>
      <c r="AH1157" s="352"/>
      <c r="AI1157" s="115"/>
      <c r="AJ1157" s="115"/>
      <c r="AK1157" s="115"/>
      <c r="AM1157" s="643"/>
    </row>
    <row r="1158" spans="1:268" ht="16.350000000000001" customHeight="1" x14ac:dyDescent="0.15">
      <c r="A1158" s="288" t="s">
        <v>1595</v>
      </c>
      <c r="B1158" s="527" t="str">
        <f>IF(COUNTIF($A$2:A1158,A1158)&gt;1,"Doublon","")</f>
        <v>Doublon</v>
      </c>
      <c r="C1158" s="115"/>
      <c r="D1158" s="127" t="s">
        <v>149</v>
      </c>
      <c r="E1158" s="127"/>
      <c r="F1158" s="676" t="str">
        <f>MID(A1158,SEARCH("",A1158)+1,99)</f>
        <v>atriciaMacDonald</v>
      </c>
      <c r="G1158" s="676"/>
      <c r="H1158" s="814" t="str">
        <f>SUBSTITUTE(A1158,CHAR(160),CHAR(32))</f>
        <v>PatriciaMacDonald</v>
      </c>
      <c r="I1158" s="814"/>
      <c r="J1158" s="814" t="str">
        <f>TRIM(SUBSTITUTE(CLEAN(Tableau11[[#This Row],[Auteur]]),CHAR(160),CHAR(32)))</f>
        <v>PatriciaMacDonald</v>
      </c>
      <c r="K1158" s="801" t="str">
        <f>_xlfn.TEXTBEFORE(A1158,"")</f>
        <v/>
      </c>
      <c r="L1158" s="114"/>
      <c r="M1158" s="119"/>
      <c r="N1158" s="276" t="s">
        <v>22</v>
      </c>
      <c r="O1158" s="118"/>
      <c r="P1158" s="133" t="s">
        <v>1612</v>
      </c>
      <c r="Q1158" s="572" t="s">
        <v>74</v>
      </c>
      <c r="R1158" s="704" t="s">
        <v>1266</v>
      </c>
      <c r="S1158" s="388" t="s">
        <v>25</v>
      </c>
      <c r="T1158" s="115"/>
      <c r="U1158" s="129"/>
      <c r="V1158" s="114"/>
      <c r="W1158" s="114"/>
      <c r="X1158" s="114"/>
      <c r="Y1158" s="114"/>
      <c r="Z1158" s="114"/>
      <c r="AA1158" s="127"/>
      <c r="AB1158" s="124"/>
      <c r="AC1158" s="114"/>
      <c r="AD1158" s="114"/>
      <c r="AE1158" s="114"/>
      <c r="AF1158" s="114"/>
      <c r="AH1158" s="352"/>
      <c r="AI1158" s="115"/>
      <c r="AJ1158" s="115"/>
      <c r="AK1158" s="115"/>
      <c r="AM1158" s="643"/>
    </row>
    <row r="1159" spans="1:268" ht="16.350000000000001" customHeight="1" x14ac:dyDescent="0.15">
      <c r="A1159" s="333" t="s">
        <v>1595</v>
      </c>
      <c r="B1159" s="527" t="str">
        <f>IF(COUNTIF($A$2:A1159,A1159)&gt;1,"Doublon","")</f>
        <v>Doublon</v>
      </c>
      <c r="C1159" s="122" t="s">
        <v>20</v>
      </c>
      <c r="D1159" s="127" t="s">
        <v>149</v>
      </c>
      <c r="E1159" s="127"/>
      <c r="F1159" s="676" t="str">
        <f>MID(A1159,SEARCH("",A1159)+1,99)</f>
        <v>atriciaMacDonald</v>
      </c>
      <c r="G1159" s="676"/>
      <c r="H1159" s="814" t="str">
        <f>SUBSTITUTE(A1159,CHAR(160),CHAR(32))</f>
        <v>PatriciaMacDonald</v>
      </c>
      <c r="I1159" s="814"/>
      <c r="J1159" s="814" t="str">
        <f>TRIM(SUBSTITUTE(CLEAN(Tableau11[[#This Row],[Auteur]]),CHAR(160),CHAR(32)))</f>
        <v>PatriciaMacDonald</v>
      </c>
      <c r="K1159" s="801" t="str">
        <f>_xlfn.TEXTBEFORE(A1159,"")</f>
        <v/>
      </c>
      <c r="L1159" s="114"/>
      <c r="M1159" s="119"/>
      <c r="N1159" s="276" t="s">
        <v>22</v>
      </c>
      <c r="O1159" s="282" t="s">
        <v>30</v>
      </c>
      <c r="P1159" s="122" t="s">
        <v>1694</v>
      </c>
      <c r="Q1159" s="572" t="s">
        <v>42</v>
      </c>
      <c r="R1159" s="704" t="s">
        <v>1266</v>
      </c>
      <c r="S1159" s="388" t="s">
        <v>25</v>
      </c>
      <c r="T1159" s="115"/>
      <c r="U1159" s="129"/>
      <c r="V1159" s="114"/>
      <c r="W1159" s="114"/>
      <c r="X1159" s="114"/>
      <c r="Y1159" s="114"/>
      <c r="Z1159" s="288" t="s">
        <v>1595</v>
      </c>
      <c r="AA1159" s="131" t="s">
        <v>149</v>
      </c>
      <c r="AB1159" s="124" t="s">
        <v>20</v>
      </c>
      <c r="AC1159" s="114"/>
      <c r="AD1159" s="114"/>
      <c r="AE1159" s="114"/>
      <c r="AF1159" s="114"/>
      <c r="AH1159" s="352"/>
      <c r="AI1159" s="115"/>
      <c r="AJ1159" s="115"/>
      <c r="AK1159" s="115"/>
      <c r="AL1159" s="528" t="s">
        <v>20</v>
      </c>
      <c r="AM1159" s="643"/>
    </row>
    <row r="1160" spans="1:268" s="690" customFormat="1" ht="16.350000000000001" customHeight="1" x14ac:dyDescent="0.15">
      <c r="A1160" s="849" t="s">
        <v>1735</v>
      </c>
      <c r="B1160" s="695" t="str">
        <f>IF(COUNTIF($A$2:A1160,A1160)&gt;1,"Doublon","")</f>
        <v/>
      </c>
      <c r="C1160" s="861" t="s">
        <v>20</v>
      </c>
      <c r="D1160" s="733" t="s">
        <v>381</v>
      </c>
      <c r="E1160" s="625"/>
      <c r="F1160" s="676" t="str">
        <f>MID(A1160,SEARCH("",A1160)+1,99)</f>
        <v>atriciaMelo</v>
      </c>
      <c r="G1160" s="740"/>
      <c r="H1160" s="815" t="str">
        <f>SUBSTITUTE(A1160,CHAR(160),CHAR(32))</f>
        <v>PatriciaMelo</v>
      </c>
      <c r="I1160" s="815"/>
      <c r="J1160" s="815" t="str">
        <f>TRIM(SUBSTITUTE(CLEAN(Tableau11[[#This Row],[Auteur]]),CHAR(160),CHAR(32)))</f>
        <v>PatriciaMelo</v>
      </c>
      <c r="K1160" s="808" t="str">
        <f>_xlfn.TEXTBEFORE(A1160,"")</f>
        <v/>
      </c>
      <c r="L1160" s="734"/>
      <c r="M1160" s="688"/>
      <c r="N1160" s="742"/>
      <c r="O1160" s="689"/>
      <c r="P1160" s="879"/>
      <c r="Q1160" s="633" t="s">
        <v>42</v>
      </c>
      <c r="R1160" s="709" t="s">
        <v>1266</v>
      </c>
      <c r="S1160" s="905" t="s">
        <v>25</v>
      </c>
      <c r="T1160" s="736"/>
      <c r="U1160" s="727"/>
      <c r="V1160" s="734"/>
      <c r="W1160" s="734"/>
      <c r="X1160" s="734"/>
      <c r="Y1160" s="734"/>
      <c r="Z1160" s="617" t="s">
        <v>1736</v>
      </c>
      <c r="AA1160" s="701" t="s">
        <v>381</v>
      </c>
      <c r="AB1160" s="729"/>
      <c r="AC1160" s="734"/>
      <c r="AD1160" s="734"/>
      <c r="AE1160" s="734"/>
      <c r="AF1160" s="734"/>
      <c r="AG1160" s="654"/>
      <c r="AH1160" s="735"/>
      <c r="AI1160" s="736"/>
      <c r="AJ1160" s="736"/>
      <c r="AK1160" s="736"/>
      <c r="AL1160" s="654"/>
      <c r="AM1160" s="746"/>
      <c r="AN1160" s="654"/>
      <c r="AO1160" s="654"/>
      <c r="AP1160" s="654"/>
      <c r="AQ1160" s="654"/>
      <c r="AR1160" s="654"/>
      <c r="AS1160" s="654"/>
      <c r="AT1160" s="654"/>
      <c r="AU1160" s="654"/>
      <c r="AV1160" s="654"/>
      <c r="AW1160" s="654"/>
      <c r="AX1160" s="654"/>
      <c r="AY1160" s="654"/>
      <c r="AZ1160" s="654"/>
      <c r="BA1160" s="654"/>
      <c r="BB1160" s="654"/>
      <c r="BC1160" s="654"/>
      <c r="BD1160" s="654"/>
      <c r="BE1160" s="654"/>
      <c r="BF1160" s="654"/>
      <c r="BG1160" s="654"/>
      <c r="BH1160" s="654"/>
      <c r="BI1160" s="654"/>
      <c r="BJ1160" s="654"/>
      <c r="BK1160" s="654"/>
      <c r="BL1160" s="654"/>
      <c r="BM1160" s="654"/>
      <c r="BN1160" s="654"/>
      <c r="BO1160" s="654"/>
      <c r="BP1160" s="654"/>
      <c r="BQ1160" s="654"/>
      <c r="BR1160" s="654"/>
      <c r="BS1160" s="654"/>
      <c r="BT1160" s="654"/>
      <c r="BU1160" s="654"/>
      <c r="BV1160" s="654"/>
      <c r="BW1160" s="654"/>
      <c r="BX1160" s="654"/>
      <c r="BY1160" s="654"/>
      <c r="BZ1160" s="654"/>
      <c r="CA1160" s="654"/>
      <c r="CB1160" s="654"/>
      <c r="CC1160" s="654"/>
      <c r="CD1160" s="654"/>
      <c r="CE1160" s="654"/>
      <c r="CF1160" s="654"/>
      <c r="CG1160" s="654"/>
      <c r="CH1160" s="654"/>
      <c r="CI1160" s="654"/>
      <c r="CJ1160" s="654"/>
      <c r="CK1160" s="654"/>
      <c r="CL1160" s="654"/>
      <c r="CM1160" s="654"/>
      <c r="CN1160" s="654"/>
      <c r="CO1160" s="654"/>
      <c r="CP1160" s="654"/>
      <c r="CQ1160" s="654"/>
      <c r="CR1160" s="654"/>
      <c r="CS1160" s="654"/>
      <c r="CT1160" s="654"/>
      <c r="CU1160" s="654"/>
      <c r="CV1160" s="654"/>
      <c r="CW1160" s="654"/>
      <c r="CX1160" s="654"/>
      <c r="CY1160" s="654"/>
      <c r="CZ1160" s="654"/>
      <c r="DA1160" s="654"/>
      <c r="DB1160" s="654"/>
      <c r="DC1160" s="654"/>
      <c r="DD1160" s="654"/>
      <c r="DE1160" s="654"/>
      <c r="DF1160" s="654"/>
      <c r="DG1160" s="654"/>
      <c r="DH1160" s="654"/>
      <c r="DI1160" s="654"/>
      <c r="DJ1160" s="654"/>
      <c r="DK1160" s="654"/>
      <c r="DL1160" s="654"/>
      <c r="DM1160" s="654"/>
      <c r="DN1160" s="654"/>
      <c r="DO1160" s="654"/>
      <c r="DP1160" s="654"/>
      <c r="DQ1160" s="654"/>
      <c r="DR1160" s="654"/>
      <c r="DS1160" s="654"/>
      <c r="DT1160" s="654"/>
      <c r="DU1160" s="654"/>
      <c r="DV1160" s="654"/>
      <c r="DW1160" s="654"/>
      <c r="DX1160" s="654"/>
      <c r="DY1160" s="654"/>
      <c r="DZ1160" s="654"/>
      <c r="EA1160" s="654"/>
      <c r="EB1160" s="654"/>
      <c r="EC1160" s="654"/>
      <c r="ED1160" s="654"/>
      <c r="EE1160" s="654"/>
      <c r="EF1160" s="654"/>
      <c r="EG1160" s="654"/>
      <c r="EH1160" s="654"/>
      <c r="EI1160" s="654"/>
      <c r="EJ1160" s="654"/>
      <c r="EK1160" s="654"/>
      <c r="EL1160" s="654"/>
      <c r="EM1160" s="654"/>
      <c r="EN1160" s="654"/>
      <c r="EO1160" s="654"/>
      <c r="EP1160" s="654"/>
      <c r="EQ1160" s="654"/>
      <c r="ER1160" s="654"/>
      <c r="ES1160" s="654"/>
      <c r="ET1160" s="654"/>
      <c r="EU1160" s="654"/>
      <c r="EV1160" s="654"/>
      <c r="EW1160" s="654"/>
      <c r="EX1160" s="654"/>
      <c r="EY1160" s="654"/>
      <c r="EZ1160" s="654"/>
      <c r="FA1160" s="654"/>
      <c r="FB1160" s="654"/>
      <c r="FC1160" s="654"/>
      <c r="FD1160" s="654"/>
      <c r="FE1160" s="654"/>
      <c r="FF1160" s="654"/>
      <c r="FG1160" s="654"/>
      <c r="FH1160" s="654"/>
      <c r="FI1160" s="654"/>
      <c r="FJ1160" s="654"/>
      <c r="FK1160" s="654"/>
      <c r="FL1160" s="654"/>
      <c r="FM1160" s="654"/>
      <c r="FN1160" s="654"/>
      <c r="FO1160" s="654"/>
      <c r="FP1160" s="654"/>
      <c r="FQ1160" s="654"/>
      <c r="FR1160" s="654"/>
      <c r="FS1160" s="654"/>
      <c r="FT1160" s="654"/>
      <c r="FU1160" s="654"/>
      <c r="FV1160" s="654"/>
      <c r="FW1160" s="654"/>
      <c r="FX1160" s="654"/>
      <c r="FY1160" s="654"/>
      <c r="FZ1160" s="654"/>
      <c r="GA1160" s="654"/>
      <c r="GB1160" s="654"/>
      <c r="GC1160" s="654"/>
      <c r="GD1160" s="654"/>
      <c r="GE1160" s="654"/>
      <c r="GF1160" s="654"/>
      <c r="GG1160" s="654"/>
      <c r="GH1160" s="654"/>
      <c r="GI1160" s="654"/>
      <c r="GJ1160" s="654"/>
      <c r="GK1160" s="654"/>
      <c r="GL1160" s="654"/>
      <c r="GM1160" s="654"/>
      <c r="GN1160" s="654"/>
      <c r="GO1160" s="654"/>
      <c r="GP1160" s="654"/>
      <c r="GQ1160" s="654"/>
      <c r="GR1160" s="654"/>
      <c r="GS1160" s="654"/>
      <c r="GT1160" s="654"/>
      <c r="GU1160" s="654"/>
      <c r="GV1160" s="654"/>
      <c r="GW1160" s="654"/>
      <c r="GX1160" s="654"/>
      <c r="GY1160" s="654"/>
      <c r="GZ1160" s="654"/>
      <c r="HA1160" s="654"/>
      <c r="HB1160" s="654"/>
      <c r="HC1160" s="654"/>
      <c r="HD1160" s="654"/>
      <c r="HE1160" s="654"/>
      <c r="HF1160" s="654"/>
      <c r="HG1160" s="654"/>
      <c r="HH1160" s="654"/>
      <c r="HI1160" s="654"/>
      <c r="HJ1160" s="654"/>
      <c r="HK1160" s="654"/>
      <c r="HL1160" s="654"/>
      <c r="HM1160" s="654"/>
      <c r="HN1160" s="654"/>
      <c r="HO1160" s="654"/>
      <c r="HP1160" s="654"/>
      <c r="HQ1160" s="654"/>
      <c r="HR1160" s="654"/>
      <c r="HS1160" s="654"/>
      <c r="HT1160" s="654"/>
      <c r="HU1160" s="654"/>
      <c r="HV1160" s="654"/>
      <c r="HW1160" s="654"/>
      <c r="HX1160" s="654"/>
      <c r="HY1160" s="654"/>
      <c r="HZ1160" s="654"/>
      <c r="IA1160" s="654"/>
      <c r="IB1160" s="654"/>
      <c r="IC1160" s="654"/>
      <c r="ID1160" s="654"/>
      <c r="IE1160" s="654"/>
      <c r="IF1160" s="654"/>
      <c r="IG1160" s="654"/>
      <c r="IH1160" s="654"/>
      <c r="II1160" s="654"/>
      <c r="IJ1160" s="654"/>
      <c r="IK1160" s="654"/>
      <c r="IL1160" s="654"/>
      <c r="IM1160" s="654"/>
      <c r="IN1160" s="654"/>
      <c r="IO1160" s="654"/>
      <c r="IP1160" s="654"/>
      <c r="IQ1160" s="654"/>
      <c r="IR1160" s="654"/>
      <c r="IS1160" s="654"/>
      <c r="IT1160" s="654"/>
      <c r="IU1160" s="654"/>
      <c r="IV1160" s="654"/>
      <c r="IW1160" s="654"/>
      <c r="IX1160" s="654"/>
      <c r="IY1160" s="654"/>
      <c r="IZ1160" s="654"/>
      <c r="JA1160" s="654"/>
      <c r="JB1160" s="654"/>
      <c r="JC1160" s="654"/>
      <c r="JD1160" s="654"/>
      <c r="JE1160" s="654"/>
      <c r="JF1160" s="654"/>
      <c r="JG1160" s="654"/>
      <c r="JH1160" s="654"/>
    </row>
    <row r="1161" spans="1:268" ht="16.350000000000001" customHeight="1" x14ac:dyDescent="0.15">
      <c r="A1161" s="652" t="s">
        <v>1936</v>
      </c>
      <c r="C1161" s="650" t="s">
        <v>20</v>
      </c>
      <c r="D1161" s="675" t="s">
        <v>1159</v>
      </c>
      <c r="E1161" s="740" t="s">
        <v>1159</v>
      </c>
      <c r="F1161" s="676" t="str">
        <f>MID(A1161,SEARCH("",A1161)+1,99)</f>
        <v>﻿PatriciaMELO</v>
      </c>
      <c r="G1161" s="740"/>
      <c r="H1161" s="815" t="str">
        <f>SUBSTITUTE(A1161,CHAR(160),CHAR(32))</f>
        <v>﻿﻿PatriciaMELO</v>
      </c>
      <c r="I1161" s="815"/>
      <c r="J1161" s="815" t="str">
        <f>TRIM(SUBSTITUTE(CLEAN(Tableau11[[#This Row],[Auteur]]),CHAR(160),CHAR(32)))</f>
        <v>﻿﻿PatriciaMELO</v>
      </c>
      <c r="K1161" s="740" t="str">
        <f>_xlfn.TEXTBEFORE(A1161,"")</f>
        <v/>
      </c>
      <c r="M1161" s="119"/>
      <c r="O1161" s="118"/>
      <c r="Q1161" s="616" t="s">
        <v>860</v>
      </c>
      <c r="R1161" s="895" t="s">
        <v>1843</v>
      </c>
      <c r="S1161" s="388" t="s">
        <v>25</v>
      </c>
      <c r="Z1161" s="616"/>
      <c r="AM1161" s="643"/>
    </row>
    <row r="1162" spans="1:268" ht="16.350000000000001" customHeight="1" x14ac:dyDescent="0.15">
      <c r="A1162" s="832" t="s">
        <v>2679</v>
      </c>
      <c r="B1162" s="527" t="str">
        <f>IF(COUNTIF($A$2:A1162,A1162)&gt;1,"Doublon","")</f>
        <v/>
      </c>
      <c r="C1162" s="685"/>
      <c r="D1162" s="162" t="s">
        <v>577</v>
      </c>
      <c r="E1162" s="697"/>
      <c r="F1162" s="676" t="str">
        <f>MID(A1162,SEARCH("",A1162)+1,99)</f>
        <v>atrickBauwen</v>
      </c>
      <c r="G1162" s="740"/>
      <c r="H1162" s="815" t="str">
        <f>SUBSTITUTE(A1162,CHAR(160),CHAR(32))</f>
        <v>PatrickBauwen</v>
      </c>
      <c r="I1162" s="815"/>
      <c r="J1162" s="815" t="str">
        <f>TRIM(SUBSTITUTE(CLEAN(Tableau11[[#This Row],[Auteur]]),CHAR(160),CHAR(32)))</f>
        <v>PatrickBauwen</v>
      </c>
      <c r="K1162" s="697" t="str">
        <f>_xlfn.TEXTBEFORE(A1162,"")</f>
        <v/>
      </c>
      <c r="L1162" s="162" t="s">
        <v>26</v>
      </c>
      <c r="M1162" s="361"/>
      <c r="N1162" s="162" t="s">
        <v>22</v>
      </c>
      <c r="O1162" s="118"/>
      <c r="P1162" s="350" t="s">
        <v>2680</v>
      </c>
      <c r="Q1162" s="625" t="s">
        <v>82</v>
      </c>
      <c r="R1162" s="709" t="s">
        <v>2409</v>
      </c>
      <c r="S1162" s="389" t="s">
        <v>189</v>
      </c>
      <c r="T1162" s="299"/>
      <c r="U1162" s="129"/>
      <c r="V1162" s="162"/>
      <c r="W1162" s="162"/>
      <c r="X1162" s="162"/>
      <c r="Y1162" s="162"/>
      <c r="Z1162" s="697"/>
      <c r="AA1162" s="350"/>
      <c r="AB1162" s="162"/>
      <c r="AC1162" s="116"/>
      <c r="AD1162" s="116"/>
      <c r="AE1162" s="116"/>
      <c r="AF1162" s="116"/>
      <c r="AG1162" s="162"/>
      <c r="AH1162" s="525"/>
      <c r="AI1162" s="162"/>
      <c r="AJ1162" s="162"/>
      <c r="AK1162" s="162"/>
      <c r="AL1162" s="162"/>
      <c r="AM1162" s="685"/>
    </row>
    <row r="1163" spans="1:268" ht="16.350000000000001" customHeight="1" x14ac:dyDescent="0.15">
      <c r="A1163" s="832" t="s">
        <v>2679</v>
      </c>
      <c r="B1163" s="527" t="str">
        <f>IF(COUNTIF($A$2:A1163,A1163)&gt;1,"Doublon","")</f>
        <v>Doublon</v>
      </c>
      <c r="C1163" s="685"/>
      <c r="D1163" s="162" t="s">
        <v>577</v>
      </c>
      <c r="E1163" s="697"/>
      <c r="F1163" s="676" t="str">
        <f>MID(A1163,SEARCH("",A1163)+1,99)</f>
        <v>atrickBauwen</v>
      </c>
      <c r="G1163" s="740"/>
      <c r="H1163" s="815" t="str">
        <f>SUBSTITUTE(A1163,CHAR(160),CHAR(32))</f>
        <v>PatrickBauwen</v>
      </c>
      <c r="I1163" s="815"/>
      <c r="J1163" s="815" t="str">
        <f>TRIM(SUBSTITUTE(CLEAN(Tableau11[[#This Row],[Auteur]]),CHAR(160),CHAR(32)))</f>
        <v>PatrickBauwen</v>
      </c>
      <c r="K1163" s="697" t="str">
        <f>_xlfn.TEXTBEFORE(A1163,"")</f>
        <v/>
      </c>
      <c r="L1163" s="162" t="s">
        <v>26</v>
      </c>
      <c r="M1163" s="361"/>
      <c r="N1163" s="162" t="s">
        <v>22</v>
      </c>
      <c r="O1163" s="118"/>
      <c r="P1163" s="350" t="s">
        <v>2681</v>
      </c>
      <c r="Q1163" s="625" t="s">
        <v>82</v>
      </c>
      <c r="R1163" s="709" t="s">
        <v>2409</v>
      </c>
      <c r="S1163" s="389" t="s">
        <v>189</v>
      </c>
      <c r="T1163" s="299"/>
      <c r="U1163" s="129"/>
      <c r="V1163" s="162"/>
      <c r="W1163" s="162"/>
      <c r="X1163" s="162"/>
      <c r="Y1163" s="162"/>
      <c r="Z1163" s="697"/>
      <c r="AA1163" s="350"/>
      <c r="AB1163" s="162"/>
      <c r="AC1163" s="116"/>
      <c r="AD1163" s="116"/>
      <c r="AE1163" s="116"/>
      <c r="AF1163" s="116"/>
      <c r="AG1163" s="162"/>
      <c r="AH1163" s="525"/>
      <c r="AI1163" s="162"/>
      <c r="AJ1163" s="162"/>
      <c r="AK1163" s="162"/>
      <c r="AL1163" s="162"/>
      <c r="AM1163" s="685"/>
    </row>
    <row r="1164" spans="1:268" ht="16.350000000000001" customHeight="1" x14ac:dyDescent="0.15">
      <c r="A1164" s="832" t="s">
        <v>2679</v>
      </c>
      <c r="B1164" s="527" t="str">
        <f>IF(COUNTIF($A$2:A1164,A1164)&gt;1,"Doublon","")</f>
        <v>Doublon</v>
      </c>
      <c r="C1164" s="685"/>
      <c r="D1164" s="162" t="s">
        <v>577</v>
      </c>
      <c r="E1164" s="697"/>
      <c r="F1164" s="676" t="str">
        <f>MID(A1164,SEARCH("",A1164)+1,99)</f>
        <v>atrickBauwen</v>
      </c>
      <c r="G1164" s="740"/>
      <c r="H1164" s="815" t="str">
        <f>SUBSTITUTE(A1164,CHAR(160),CHAR(32))</f>
        <v>PatrickBauwen</v>
      </c>
      <c r="I1164" s="815"/>
      <c r="J1164" s="815" t="str">
        <f>TRIM(SUBSTITUTE(CLEAN(Tableau11[[#This Row],[Auteur]]),CHAR(160),CHAR(32)))</f>
        <v>PatrickBauwen</v>
      </c>
      <c r="K1164" s="697" t="str">
        <f>_xlfn.TEXTBEFORE(A1164,"")</f>
        <v/>
      </c>
      <c r="L1164" s="162" t="s">
        <v>26</v>
      </c>
      <c r="M1164" s="361"/>
      <c r="N1164" s="162" t="s">
        <v>22</v>
      </c>
      <c r="O1164" s="118"/>
      <c r="P1164" s="350" t="s">
        <v>722</v>
      </c>
      <c r="Q1164" s="625" t="s">
        <v>82</v>
      </c>
      <c r="R1164" s="709" t="s">
        <v>2409</v>
      </c>
      <c r="S1164" s="389" t="s">
        <v>189</v>
      </c>
      <c r="T1164" s="299"/>
      <c r="U1164" s="129"/>
      <c r="V1164" s="162"/>
      <c r="W1164" s="162"/>
      <c r="X1164" s="162"/>
      <c r="Y1164" s="162"/>
      <c r="Z1164" s="697"/>
      <c r="AA1164" s="350"/>
      <c r="AB1164" s="162"/>
      <c r="AC1164" s="116"/>
      <c r="AD1164" s="116"/>
      <c r="AE1164" s="116"/>
      <c r="AF1164" s="116"/>
      <c r="AG1164" s="162"/>
      <c r="AH1164" s="525"/>
      <c r="AI1164" s="162"/>
      <c r="AJ1164" s="162"/>
      <c r="AK1164" s="162"/>
      <c r="AL1164" s="162"/>
      <c r="AM1164" s="685"/>
    </row>
    <row r="1165" spans="1:268" ht="16.350000000000001" customHeight="1" x14ac:dyDescent="0.15">
      <c r="A1165" s="832" t="s">
        <v>2679</v>
      </c>
      <c r="B1165" s="527" t="str">
        <f>IF(COUNTIF($A$2:A1165,A1165)&gt;1,"Doublon","")</f>
        <v>Doublon</v>
      </c>
      <c r="C1165" s="685"/>
      <c r="D1165" s="162" t="s">
        <v>577</v>
      </c>
      <c r="E1165" s="697"/>
      <c r="F1165" s="676" t="str">
        <f>MID(A1165,SEARCH("",A1165)+1,99)</f>
        <v>atrickBauwen</v>
      </c>
      <c r="G1165" s="740"/>
      <c r="H1165" s="815" t="str">
        <f>SUBSTITUTE(A1165,CHAR(160),CHAR(32))</f>
        <v>PatrickBauwen</v>
      </c>
      <c r="I1165" s="815"/>
      <c r="J1165" s="815" t="str">
        <f>TRIM(SUBSTITUTE(CLEAN(Tableau11[[#This Row],[Auteur]]),CHAR(160),CHAR(32)))</f>
        <v>PatrickBauwen</v>
      </c>
      <c r="K1165" s="697" t="str">
        <f>_xlfn.TEXTBEFORE(A1165,"")</f>
        <v/>
      </c>
      <c r="L1165" s="162" t="s">
        <v>26</v>
      </c>
      <c r="M1165" s="361"/>
      <c r="N1165" s="430" t="s">
        <v>22</v>
      </c>
      <c r="O1165" s="118"/>
      <c r="P1165" s="350" t="s">
        <v>2682</v>
      </c>
      <c r="Q1165" s="127" t="s">
        <v>82</v>
      </c>
      <c r="R1165" s="709" t="s">
        <v>2409</v>
      </c>
      <c r="S1165" s="398" t="s">
        <v>189</v>
      </c>
      <c r="T1165" s="302" t="s">
        <v>20</v>
      </c>
      <c r="U1165" s="291"/>
      <c r="V1165" s="162"/>
      <c r="W1165" s="162"/>
      <c r="X1165" s="162"/>
      <c r="Y1165" s="162"/>
      <c r="Z1165" s="697"/>
      <c r="AA1165" s="350"/>
      <c r="AB1165" s="162"/>
      <c r="AC1165" s="116"/>
      <c r="AD1165" s="116"/>
      <c r="AE1165" s="116"/>
      <c r="AF1165" s="116"/>
      <c r="AG1165" s="162"/>
      <c r="AH1165" s="525"/>
      <c r="AI1165" s="162"/>
      <c r="AJ1165" s="162"/>
      <c r="AK1165" s="162"/>
      <c r="AL1165" s="162"/>
      <c r="AM1165" s="685"/>
      <c r="AN1165" s="162"/>
      <c r="AO1165" s="162"/>
      <c r="AP1165" s="162"/>
      <c r="AQ1165" s="162"/>
      <c r="AR1165" s="162"/>
      <c r="AS1165" s="162"/>
      <c r="AT1165" s="162"/>
      <c r="AU1165" s="162"/>
      <c r="AV1165" s="162"/>
      <c r="AW1165" s="162"/>
      <c r="AX1165" s="162"/>
      <c r="AY1165" s="162"/>
      <c r="AZ1165" s="162"/>
      <c r="BA1165" s="162"/>
      <c r="BB1165" s="162"/>
      <c r="BC1165" s="162"/>
      <c r="BD1165" s="162"/>
      <c r="BE1165" s="162"/>
      <c r="BF1165" s="162"/>
      <c r="BG1165" s="162"/>
      <c r="BH1165" s="162"/>
      <c r="BI1165" s="162"/>
      <c r="BJ1165" s="162"/>
      <c r="BK1165" s="162"/>
      <c r="BL1165" s="162"/>
      <c r="BM1165" s="162"/>
      <c r="BN1165" s="162"/>
      <c r="BO1165" s="162"/>
      <c r="BP1165" s="162"/>
      <c r="BQ1165" s="162"/>
      <c r="BR1165" s="162"/>
      <c r="BS1165" s="162"/>
      <c r="BT1165" s="162"/>
      <c r="BU1165" s="162"/>
      <c r="BV1165" s="162"/>
      <c r="BW1165" s="162"/>
      <c r="BX1165" s="162"/>
      <c r="BY1165" s="162"/>
      <c r="BZ1165" s="162"/>
      <c r="CA1165" s="162"/>
      <c r="CB1165" s="162"/>
      <c r="CC1165" s="162"/>
      <c r="CD1165" s="162"/>
      <c r="CE1165" s="162"/>
      <c r="CF1165" s="162"/>
      <c r="CG1165" s="162"/>
      <c r="CH1165" s="162"/>
      <c r="CI1165" s="162"/>
      <c r="CJ1165" s="162"/>
      <c r="CK1165" s="162"/>
      <c r="CL1165" s="162"/>
      <c r="CM1165" s="162"/>
      <c r="CN1165" s="162"/>
      <c r="CO1165" s="162"/>
      <c r="CP1165" s="162"/>
      <c r="CQ1165" s="162"/>
      <c r="CR1165" s="162"/>
      <c r="CS1165" s="162"/>
      <c r="CT1165" s="162"/>
      <c r="CU1165" s="162"/>
      <c r="CV1165" s="162"/>
      <c r="CW1165" s="162"/>
      <c r="CX1165" s="162"/>
      <c r="CY1165" s="162"/>
      <c r="CZ1165" s="162"/>
      <c r="DA1165" s="162"/>
      <c r="DB1165" s="162"/>
      <c r="DC1165" s="162"/>
      <c r="DD1165" s="162"/>
      <c r="DE1165" s="162"/>
      <c r="DF1165" s="162"/>
      <c r="DG1165" s="162"/>
      <c r="DH1165" s="162"/>
      <c r="DI1165" s="162"/>
      <c r="DJ1165" s="162"/>
      <c r="DK1165" s="162"/>
      <c r="DL1165" s="162"/>
      <c r="DM1165" s="162"/>
      <c r="DN1165" s="162"/>
      <c r="DO1165" s="162"/>
      <c r="DP1165" s="162"/>
      <c r="DQ1165" s="162"/>
      <c r="DR1165" s="162"/>
      <c r="DS1165" s="162"/>
      <c r="DT1165" s="162"/>
      <c r="DU1165" s="162"/>
      <c r="DV1165" s="162"/>
      <c r="DW1165" s="162"/>
      <c r="DX1165" s="162"/>
      <c r="DY1165" s="162"/>
      <c r="DZ1165" s="162"/>
      <c r="EA1165" s="162"/>
      <c r="EB1165" s="162"/>
      <c r="EC1165" s="162"/>
      <c r="ED1165" s="162"/>
      <c r="EE1165" s="162"/>
      <c r="EF1165" s="162"/>
      <c r="EG1165" s="162"/>
      <c r="EH1165" s="162"/>
      <c r="EI1165" s="162"/>
      <c r="EJ1165" s="162"/>
      <c r="EK1165" s="162"/>
      <c r="EL1165" s="162"/>
      <c r="EM1165" s="162"/>
      <c r="EN1165" s="162"/>
      <c r="EO1165" s="162"/>
      <c r="EP1165" s="162"/>
      <c r="EQ1165" s="162"/>
      <c r="ER1165" s="162"/>
      <c r="ES1165" s="162"/>
      <c r="ET1165" s="162"/>
      <c r="EU1165" s="162"/>
      <c r="EV1165" s="162"/>
      <c r="EW1165" s="162"/>
      <c r="EX1165" s="162"/>
      <c r="EY1165" s="162"/>
      <c r="EZ1165" s="162"/>
      <c r="FA1165" s="162"/>
      <c r="FB1165" s="162"/>
      <c r="FC1165" s="162"/>
      <c r="FD1165" s="162"/>
      <c r="FE1165" s="162"/>
      <c r="FF1165" s="162"/>
      <c r="FG1165" s="162"/>
      <c r="FH1165" s="162"/>
      <c r="FI1165" s="162"/>
      <c r="FJ1165" s="162"/>
      <c r="FK1165" s="162"/>
      <c r="FL1165" s="162"/>
      <c r="FM1165" s="162"/>
      <c r="FN1165" s="162"/>
      <c r="FO1165" s="162"/>
      <c r="FP1165" s="162"/>
      <c r="FQ1165" s="162"/>
      <c r="FR1165" s="162"/>
      <c r="FS1165" s="162"/>
      <c r="FT1165" s="162"/>
      <c r="FU1165" s="162"/>
      <c r="FV1165" s="162"/>
      <c r="FW1165" s="162"/>
      <c r="FX1165" s="162"/>
      <c r="FY1165" s="162"/>
      <c r="FZ1165" s="162"/>
      <c r="GA1165" s="162"/>
      <c r="GB1165" s="162"/>
      <c r="GC1165" s="162"/>
      <c r="GD1165" s="162"/>
      <c r="GE1165" s="162"/>
      <c r="GF1165" s="162"/>
      <c r="GG1165" s="162"/>
      <c r="GH1165" s="162"/>
      <c r="GI1165" s="162"/>
      <c r="GJ1165" s="162"/>
      <c r="GK1165" s="162"/>
      <c r="GL1165" s="162"/>
      <c r="GM1165" s="162"/>
      <c r="GN1165" s="162"/>
      <c r="GO1165" s="162"/>
      <c r="GP1165" s="162"/>
      <c r="GQ1165" s="162"/>
      <c r="GR1165" s="162"/>
      <c r="GS1165" s="162"/>
      <c r="GT1165" s="162"/>
      <c r="GU1165" s="162"/>
      <c r="GV1165" s="162"/>
      <c r="GW1165" s="162"/>
      <c r="GX1165" s="162"/>
      <c r="GY1165" s="162"/>
      <c r="GZ1165" s="162"/>
      <c r="HA1165" s="162"/>
      <c r="HB1165" s="162"/>
      <c r="HC1165" s="162"/>
      <c r="HD1165" s="162"/>
      <c r="HE1165" s="162"/>
      <c r="HF1165" s="162"/>
      <c r="HG1165" s="162"/>
      <c r="HH1165" s="162"/>
      <c r="HI1165" s="162"/>
      <c r="HJ1165" s="162"/>
      <c r="HK1165" s="162"/>
      <c r="HL1165" s="162"/>
      <c r="HM1165" s="162"/>
      <c r="HN1165" s="162"/>
      <c r="HO1165" s="162"/>
      <c r="HP1165" s="162"/>
      <c r="HQ1165" s="162"/>
      <c r="HR1165" s="162"/>
      <c r="HS1165" s="162"/>
      <c r="HT1165" s="162"/>
      <c r="HU1165" s="162"/>
      <c r="HV1165" s="162"/>
      <c r="HW1165" s="162"/>
      <c r="HX1165" s="162"/>
      <c r="HY1165" s="162"/>
      <c r="HZ1165" s="162"/>
      <c r="IA1165" s="162"/>
      <c r="IB1165" s="162"/>
      <c r="IC1165" s="162"/>
      <c r="ID1165" s="162"/>
      <c r="IE1165" s="162"/>
      <c r="IF1165" s="162"/>
      <c r="IG1165" s="162"/>
      <c r="IH1165" s="162"/>
      <c r="II1165" s="162"/>
      <c r="IJ1165" s="162"/>
      <c r="IK1165" s="162"/>
      <c r="IL1165" s="162"/>
      <c r="IM1165" s="162"/>
      <c r="IN1165" s="162"/>
      <c r="IO1165" s="162"/>
      <c r="IP1165" s="162"/>
      <c r="IQ1165" s="162"/>
      <c r="IR1165" s="162"/>
      <c r="IS1165" s="162"/>
      <c r="IT1165" s="162"/>
      <c r="IU1165" s="162"/>
      <c r="IV1165" s="162"/>
      <c r="IW1165" s="162"/>
      <c r="IX1165" s="162"/>
      <c r="IY1165" s="162"/>
      <c r="IZ1165" s="162"/>
      <c r="JA1165" s="162"/>
      <c r="JB1165" s="162"/>
      <c r="JC1165" s="162"/>
      <c r="JD1165" s="162"/>
      <c r="JE1165" s="162"/>
      <c r="JF1165" s="162"/>
      <c r="JG1165" s="162"/>
      <c r="JH1165" s="162"/>
    </row>
    <row r="1166" spans="1:268" ht="16.350000000000001" customHeight="1" x14ac:dyDescent="0.15">
      <c r="A1166" s="622" t="s">
        <v>2679</v>
      </c>
      <c r="B1166" s="527" t="str">
        <f>IF(COUNTIF($A$2:A1166,A1166)&gt;1,"Doublon","")</f>
        <v>Doublon</v>
      </c>
      <c r="C1166" s="650" t="s">
        <v>20</v>
      </c>
      <c r="D1166" s="127" t="s">
        <v>577</v>
      </c>
      <c r="E1166" s="625"/>
      <c r="F1166" s="676" t="str">
        <f>MID(A1166,SEARCH("",A1166)+1,99)</f>
        <v>atrickBauwen</v>
      </c>
      <c r="G1166" s="740"/>
      <c r="H1166" s="815" t="str">
        <f>SUBSTITUTE(A1166,CHAR(160),CHAR(32))</f>
        <v>PatrickBauwen</v>
      </c>
      <c r="I1166" s="815"/>
      <c r="J1166" s="815" t="str">
        <f>TRIM(SUBSTITUTE(CLEAN(Tableau11[[#This Row],[Auteur]]),CHAR(160),CHAR(32)))</f>
        <v>PatrickBauwen</v>
      </c>
      <c r="K1166" s="808" t="str">
        <f>_xlfn.TEXTBEFORE(A1166,"")</f>
        <v/>
      </c>
      <c r="L1166" s="114"/>
      <c r="M1166" s="300" t="s">
        <v>26</v>
      </c>
      <c r="N1166" s="279"/>
      <c r="O1166" s="282" t="s">
        <v>30</v>
      </c>
      <c r="P1166" s="506" t="s">
        <v>2683</v>
      </c>
      <c r="Q1166" s="572" t="s">
        <v>82</v>
      </c>
      <c r="R1166" s="709" t="s">
        <v>2409</v>
      </c>
      <c r="S1166" s="389" t="s">
        <v>189</v>
      </c>
      <c r="T1166" s="115"/>
      <c r="U1166" s="129"/>
      <c r="V1166" s="114"/>
      <c r="W1166" s="114"/>
      <c r="X1166" s="114"/>
      <c r="Y1166" s="114"/>
      <c r="Z1166" s="622" t="s">
        <v>2679</v>
      </c>
      <c r="AA1166" s="131" t="s">
        <v>577</v>
      </c>
      <c r="AB1166" s="124"/>
      <c r="AC1166" s="114"/>
      <c r="AD1166" s="114"/>
      <c r="AE1166" s="114"/>
      <c r="AF1166" s="114"/>
      <c r="AH1166" s="352"/>
      <c r="AI1166" s="115"/>
      <c r="AJ1166" s="115"/>
      <c r="AK1166" s="115"/>
      <c r="AM1166" s="643"/>
      <c r="AN1166" s="162"/>
      <c r="AO1166" s="162"/>
      <c r="AP1166" s="162"/>
      <c r="AQ1166" s="162"/>
      <c r="AR1166" s="162"/>
      <c r="AS1166" s="162"/>
      <c r="AT1166" s="162"/>
      <c r="AU1166" s="162"/>
      <c r="AV1166" s="162"/>
      <c r="AW1166" s="162"/>
      <c r="AX1166" s="162"/>
      <c r="AY1166" s="162"/>
      <c r="AZ1166" s="162"/>
      <c r="BA1166" s="162"/>
      <c r="BB1166" s="162"/>
      <c r="BC1166" s="162"/>
      <c r="BD1166" s="162"/>
      <c r="BE1166" s="162"/>
      <c r="BF1166" s="162"/>
      <c r="BG1166" s="162"/>
      <c r="BH1166" s="162"/>
      <c r="BI1166" s="162"/>
      <c r="BJ1166" s="162"/>
      <c r="BK1166" s="162"/>
      <c r="BL1166" s="162"/>
      <c r="BM1166" s="162"/>
      <c r="BN1166" s="162"/>
      <c r="BO1166" s="162"/>
      <c r="BP1166" s="162"/>
      <c r="BQ1166" s="162"/>
      <c r="BR1166" s="162"/>
      <c r="BS1166" s="162"/>
      <c r="BT1166" s="162"/>
      <c r="BU1166" s="162"/>
      <c r="BV1166" s="162"/>
      <c r="BW1166" s="162"/>
      <c r="BX1166" s="162"/>
      <c r="BY1166" s="162"/>
      <c r="BZ1166" s="162"/>
      <c r="CA1166" s="162"/>
      <c r="CB1166" s="162"/>
      <c r="CC1166" s="162"/>
      <c r="CD1166" s="162"/>
      <c r="CE1166" s="162"/>
      <c r="CF1166" s="162"/>
      <c r="CG1166" s="162"/>
      <c r="CH1166" s="162"/>
      <c r="CI1166" s="162"/>
      <c r="CJ1166" s="162"/>
      <c r="CK1166" s="162"/>
      <c r="CL1166" s="162"/>
      <c r="CM1166" s="162"/>
      <c r="CN1166" s="162"/>
      <c r="CO1166" s="162"/>
      <c r="CP1166" s="162"/>
      <c r="CQ1166" s="162"/>
      <c r="CR1166" s="162"/>
      <c r="CS1166" s="162"/>
      <c r="CT1166" s="162"/>
      <c r="CU1166" s="162"/>
      <c r="CV1166" s="162"/>
      <c r="CW1166" s="162"/>
      <c r="CX1166" s="162"/>
      <c r="CY1166" s="162"/>
      <c r="CZ1166" s="162"/>
      <c r="DA1166" s="162"/>
      <c r="DB1166" s="162"/>
      <c r="DC1166" s="162"/>
      <c r="DD1166" s="162"/>
      <c r="DE1166" s="162"/>
      <c r="DF1166" s="162"/>
      <c r="DG1166" s="162"/>
      <c r="DH1166" s="162"/>
      <c r="DI1166" s="162"/>
      <c r="DJ1166" s="162"/>
      <c r="DK1166" s="162"/>
      <c r="DL1166" s="162"/>
      <c r="DM1166" s="162"/>
      <c r="DN1166" s="162"/>
      <c r="DO1166" s="162"/>
      <c r="DP1166" s="162"/>
      <c r="DQ1166" s="162"/>
      <c r="DR1166" s="162"/>
      <c r="DS1166" s="162"/>
      <c r="DT1166" s="162"/>
      <c r="DU1166" s="162"/>
      <c r="DV1166" s="162"/>
      <c r="DW1166" s="162"/>
      <c r="DX1166" s="162"/>
      <c r="DY1166" s="162"/>
      <c r="DZ1166" s="162"/>
      <c r="EA1166" s="162"/>
      <c r="EB1166" s="162"/>
      <c r="EC1166" s="162"/>
      <c r="ED1166" s="162"/>
      <c r="EE1166" s="162"/>
      <c r="EF1166" s="162"/>
      <c r="EG1166" s="162"/>
      <c r="EH1166" s="162"/>
      <c r="EI1166" s="162"/>
      <c r="EJ1166" s="162"/>
      <c r="EK1166" s="162"/>
      <c r="EL1166" s="162"/>
      <c r="EM1166" s="162"/>
      <c r="EN1166" s="162"/>
      <c r="EO1166" s="162"/>
      <c r="EP1166" s="162"/>
      <c r="EQ1166" s="162"/>
      <c r="ER1166" s="162"/>
      <c r="ES1166" s="162"/>
      <c r="ET1166" s="162"/>
      <c r="EU1166" s="162"/>
      <c r="EV1166" s="162"/>
      <c r="EW1166" s="162"/>
      <c r="EX1166" s="162"/>
      <c r="EY1166" s="162"/>
      <c r="EZ1166" s="162"/>
      <c r="FA1166" s="162"/>
      <c r="FB1166" s="162"/>
      <c r="FC1166" s="162"/>
      <c r="FD1166" s="162"/>
      <c r="FE1166" s="162"/>
      <c r="FF1166" s="162"/>
      <c r="FG1166" s="162"/>
      <c r="FH1166" s="162"/>
      <c r="FI1166" s="162"/>
      <c r="FJ1166" s="162"/>
      <c r="FK1166" s="162"/>
      <c r="FL1166" s="162"/>
      <c r="FM1166" s="162"/>
      <c r="FN1166" s="162"/>
      <c r="FO1166" s="162"/>
      <c r="FP1166" s="162"/>
      <c r="FQ1166" s="162"/>
      <c r="FR1166" s="162"/>
      <c r="FS1166" s="162"/>
      <c r="FT1166" s="162"/>
      <c r="FU1166" s="162"/>
      <c r="FV1166" s="162"/>
      <c r="FW1166" s="162"/>
      <c r="FX1166" s="162"/>
      <c r="FY1166" s="162"/>
      <c r="FZ1166" s="162"/>
      <c r="GA1166" s="162"/>
      <c r="GB1166" s="162"/>
      <c r="GC1166" s="162"/>
      <c r="GD1166" s="162"/>
      <c r="GE1166" s="162"/>
      <c r="GF1166" s="162"/>
      <c r="GG1166" s="162"/>
      <c r="GH1166" s="162"/>
      <c r="GI1166" s="162"/>
      <c r="GJ1166" s="162"/>
      <c r="GK1166" s="162"/>
      <c r="GL1166" s="162"/>
      <c r="GM1166" s="162"/>
      <c r="GN1166" s="162"/>
      <c r="GO1166" s="162"/>
      <c r="GP1166" s="162"/>
      <c r="GQ1166" s="162"/>
      <c r="GR1166" s="162"/>
      <c r="GS1166" s="162"/>
      <c r="GT1166" s="162"/>
      <c r="GU1166" s="162"/>
      <c r="GV1166" s="162"/>
      <c r="GW1166" s="162"/>
      <c r="GX1166" s="162"/>
      <c r="GY1166" s="162"/>
      <c r="GZ1166" s="162"/>
      <c r="HA1166" s="162"/>
      <c r="HB1166" s="162"/>
      <c r="HC1166" s="162"/>
      <c r="HD1166" s="162"/>
      <c r="HE1166" s="162"/>
      <c r="HF1166" s="162"/>
      <c r="HG1166" s="162"/>
      <c r="HH1166" s="162"/>
      <c r="HI1166" s="162"/>
      <c r="HJ1166" s="162"/>
      <c r="HK1166" s="162"/>
      <c r="HL1166" s="162"/>
      <c r="HM1166" s="162"/>
      <c r="HN1166" s="162"/>
      <c r="HO1166" s="162"/>
      <c r="HP1166" s="162"/>
      <c r="HQ1166" s="162"/>
      <c r="HR1166" s="162"/>
      <c r="HS1166" s="162"/>
      <c r="HT1166" s="162"/>
      <c r="HU1166" s="162"/>
      <c r="HV1166" s="162"/>
      <c r="HW1166" s="162"/>
      <c r="HX1166" s="162"/>
      <c r="HY1166" s="162"/>
      <c r="HZ1166" s="162"/>
      <c r="IA1166" s="162"/>
      <c r="IB1166" s="162"/>
      <c r="IC1166" s="162"/>
      <c r="ID1166" s="162"/>
      <c r="IE1166" s="162"/>
      <c r="IF1166" s="162"/>
      <c r="IG1166" s="162"/>
      <c r="IH1166" s="162"/>
      <c r="II1166" s="162"/>
      <c r="IJ1166" s="162"/>
      <c r="IK1166" s="162"/>
      <c r="IL1166" s="162"/>
      <c r="IM1166" s="162"/>
      <c r="IN1166" s="162"/>
      <c r="IO1166" s="162"/>
      <c r="IP1166" s="162"/>
      <c r="IQ1166" s="162"/>
      <c r="IR1166" s="162"/>
      <c r="IS1166" s="162"/>
      <c r="IT1166" s="162"/>
      <c r="IU1166" s="162"/>
      <c r="IV1166" s="162"/>
      <c r="IW1166" s="162"/>
      <c r="IX1166" s="162"/>
      <c r="IY1166" s="162"/>
      <c r="IZ1166" s="162"/>
      <c r="JA1166" s="162"/>
      <c r="JB1166" s="162"/>
      <c r="JC1166" s="162"/>
      <c r="JD1166" s="162"/>
      <c r="JE1166" s="162"/>
      <c r="JF1166" s="162"/>
      <c r="JG1166" s="162"/>
      <c r="JH1166" s="162"/>
    </row>
    <row r="1167" spans="1:268" ht="16.350000000000001" customHeight="1" x14ac:dyDescent="0.15">
      <c r="A1167" s="491" t="s">
        <v>2684</v>
      </c>
      <c r="B1167" s="527" t="str">
        <f>IF(COUNTIF($A$2:A1167,A1167)&gt;1,"Doublon","")</f>
        <v/>
      </c>
      <c r="C1167" s="646"/>
      <c r="D1167" s="127" t="s">
        <v>579</v>
      </c>
      <c r="E1167" s="625"/>
      <c r="F1167" s="676" t="str">
        <f>MID(A1167,SEARCH("",A1167)+1,99)</f>
        <v>atrickGraham</v>
      </c>
      <c r="G1167" s="740"/>
      <c r="H1167" s="815" t="str">
        <f>SUBSTITUTE(A1167,CHAR(160),CHAR(32))</f>
        <v>PatrickGraham</v>
      </c>
      <c r="I1167" s="815"/>
      <c r="J1167" s="815" t="str">
        <f>TRIM(SUBSTITUTE(CLEAN(Tableau11[[#This Row],[Auteur]]),CHAR(160),CHAR(32)))</f>
        <v>PatrickGraham</v>
      </c>
      <c r="K1167" s="808" t="str">
        <f>_xlfn.TEXTBEFORE(A1167,"")</f>
        <v/>
      </c>
      <c r="L1167" s="114"/>
      <c r="M1167" s="119"/>
      <c r="N1167" s="276" t="s">
        <v>22</v>
      </c>
      <c r="O1167" s="118"/>
      <c r="P1167" s="370" t="s">
        <v>2685</v>
      </c>
      <c r="Q1167" s="127" t="s">
        <v>82</v>
      </c>
      <c r="R1167" s="709" t="s">
        <v>2409</v>
      </c>
      <c r="S1167" s="389" t="s">
        <v>189</v>
      </c>
      <c r="T1167" s="115"/>
      <c r="U1167" s="129"/>
      <c r="V1167" s="114"/>
      <c r="W1167" s="114"/>
      <c r="X1167" s="114"/>
      <c r="Y1167" s="114"/>
      <c r="Z1167" s="722"/>
      <c r="AA1167" s="127"/>
      <c r="AB1167" s="124"/>
      <c r="AC1167" s="114"/>
      <c r="AD1167" s="114"/>
      <c r="AE1167" s="114"/>
      <c r="AF1167" s="114"/>
      <c r="AH1167" s="526"/>
      <c r="AI1167" s="115"/>
      <c r="AJ1167" s="285"/>
      <c r="AK1167" s="115"/>
      <c r="AM1167" s="643"/>
      <c r="AN1167" s="162"/>
      <c r="AO1167" s="162"/>
      <c r="AP1167" s="162"/>
      <c r="AQ1167" s="162"/>
      <c r="AR1167" s="162"/>
      <c r="AS1167" s="162"/>
      <c r="AT1167" s="162"/>
      <c r="AU1167" s="162"/>
      <c r="AV1167" s="162"/>
      <c r="AW1167" s="162"/>
      <c r="AX1167" s="162"/>
      <c r="AY1167" s="162"/>
      <c r="AZ1167" s="162"/>
      <c r="BA1167" s="162"/>
      <c r="BB1167" s="162"/>
      <c r="BC1167" s="162"/>
      <c r="BD1167" s="162"/>
      <c r="BE1167" s="162"/>
      <c r="BF1167" s="162"/>
      <c r="BG1167" s="162"/>
      <c r="BH1167" s="162"/>
      <c r="BI1167" s="162"/>
      <c r="BJ1167" s="162"/>
      <c r="BK1167" s="162"/>
      <c r="BL1167" s="162"/>
      <c r="BM1167" s="162"/>
      <c r="BN1167" s="162"/>
      <c r="BO1167" s="162"/>
      <c r="BP1167" s="162"/>
      <c r="BQ1167" s="162"/>
      <c r="BR1167" s="162"/>
      <c r="BS1167" s="162"/>
      <c r="BT1167" s="162"/>
      <c r="BU1167" s="162"/>
      <c r="BV1167" s="162"/>
      <c r="BW1167" s="162"/>
      <c r="BX1167" s="162"/>
      <c r="BY1167" s="162"/>
      <c r="BZ1167" s="162"/>
      <c r="CA1167" s="162"/>
      <c r="CB1167" s="162"/>
      <c r="CC1167" s="162"/>
      <c r="CD1167" s="162"/>
      <c r="CE1167" s="162"/>
      <c r="CF1167" s="162"/>
      <c r="CG1167" s="162"/>
      <c r="CH1167" s="162"/>
      <c r="CI1167" s="162"/>
      <c r="CJ1167" s="162"/>
      <c r="CK1167" s="162"/>
      <c r="CL1167" s="162"/>
      <c r="CM1167" s="162"/>
      <c r="CN1167" s="162"/>
      <c r="CO1167" s="162"/>
      <c r="CP1167" s="162"/>
      <c r="CQ1167" s="162"/>
      <c r="CR1167" s="162"/>
      <c r="CS1167" s="162"/>
      <c r="CT1167" s="162"/>
      <c r="CU1167" s="162"/>
      <c r="CV1167" s="162"/>
      <c r="CW1167" s="162"/>
      <c r="CX1167" s="162"/>
      <c r="CY1167" s="162"/>
      <c r="CZ1167" s="162"/>
      <c r="DA1167" s="162"/>
      <c r="DB1167" s="162"/>
      <c r="DC1167" s="162"/>
      <c r="DD1167" s="162"/>
      <c r="DE1167" s="162"/>
      <c r="DF1167" s="162"/>
      <c r="DG1167" s="162"/>
      <c r="DH1167" s="162"/>
      <c r="DI1167" s="162"/>
      <c r="DJ1167" s="162"/>
      <c r="DK1167" s="162"/>
      <c r="DL1167" s="162"/>
      <c r="DM1167" s="162"/>
      <c r="DN1167" s="162"/>
      <c r="DO1167" s="162"/>
      <c r="DP1167" s="162"/>
      <c r="DQ1167" s="162"/>
      <c r="DR1167" s="162"/>
      <c r="DS1167" s="162"/>
      <c r="DT1167" s="162"/>
      <c r="DU1167" s="162"/>
      <c r="DV1167" s="162"/>
      <c r="DW1167" s="162"/>
      <c r="DX1167" s="162"/>
      <c r="DY1167" s="162"/>
      <c r="DZ1167" s="162"/>
      <c r="EA1167" s="162"/>
      <c r="EB1167" s="162"/>
      <c r="EC1167" s="162"/>
      <c r="ED1167" s="162"/>
      <c r="EE1167" s="162"/>
      <c r="EF1167" s="162"/>
      <c r="EG1167" s="162"/>
      <c r="EH1167" s="162"/>
      <c r="EI1167" s="162"/>
      <c r="EJ1167" s="162"/>
      <c r="EK1167" s="162"/>
      <c r="EL1167" s="162"/>
      <c r="EM1167" s="162"/>
      <c r="EN1167" s="162"/>
      <c r="EO1167" s="162"/>
      <c r="EP1167" s="162"/>
      <c r="EQ1167" s="162"/>
      <c r="ER1167" s="162"/>
      <c r="ES1167" s="162"/>
      <c r="ET1167" s="162"/>
      <c r="EU1167" s="162"/>
      <c r="EV1167" s="162"/>
      <c r="EW1167" s="162"/>
      <c r="EX1167" s="162"/>
      <c r="EY1167" s="162"/>
      <c r="EZ1167" s="162"/>
      <c r="FA1167" s="162"/>
      <c r="FB1167" s="162"/>
      <c r="FC1167" s="162"/>
      <c r="FD1167" s="162"/>
      <c r="FE1167" s="162"/>
      <c r="FF1167" s="162"/>
      <c r="FG1167" s="162"/>
      <c r="FH1167" s="162"/>
      <c r="FI1167" s="162"/>
      <c r="FJ1167" s="162"/>
      <c r="FK1167" s="162"/>
      <c r="FL1167" s="162"/>
      <c r="FM1167" s="162"/>
      <c r="FN1167" s="162"/>
      <c r="FO1167" s="162"/>
      <c r="FP1167" s="162"/>
      <c r="FQ1167" s="162"/>
      <c r="FR1167" s="162"/>
      <c r="FS1167" s="162"/>
      <c r="FT1167" s="162"/>
      <c r="FU1167" s="162"/>
      <c r="FV1167" s="162"/>
      <c r="FW1167" s="162"/>
      <c r="FX1167" s="162"/>
      <c r="FY1167" s="162"/>
      <c r="FZ1167" s="162"/>
      <c r="GA1167" s="162"/>
      <c r="GB1167" s="162"/>
      <c r="GC1167" s="162"/>
      <c r="GD1167" s="162"/>
      <c r="GE1167" s="162"/>
      <c r="GF1167" s="162"/>
      <c r="GG1167" s="162"/>
      <c r="GH1167" s="162"/>
      <c r="GI1167" s="162"/>
      <c r="GJ1167" s="162"/>
      <c r="GK1167" s="162"/>
      <c r="GL1167" s="162"/>
      <c r="GM1167" s="162"/>
      <c r="GN1167" s="162"/>
      <c r="GO1167" s="162"/>
      <c r="GP1167" s="162"/>
      <c r="GQ1167" s="162"/>
      <c r="GR1167" s="162"/>
      <c r="GS1167" s="162"/>
      <c r="GT1167" s="162"/>
      <c r="GU1167" s="162"/>
      <c r="GV1167" s="162"/>
      <c r="GW1167" s="162"/>
      <c r="GX1167" s="162"/>
      <c r="GY1167" s="162"/>
      <c r="GZ1167" s="162"/>
      <c r="HA1167" s="162"/>
      <c r="HB1167" s="162"/>
      <c r="HC1167" s="162"/>
      <c r="HD1167" s="162"/>
      <c r="HE1167" s="162"/>
      <c r="HF1167" s="162"/>
      <c r="HG1167" s="162"/>
      <c r="HH1167" s="162"/>
      <c r="HI1167" s="162"/>
      <c r="HJ1167" s="162"/>
      <c r="HK1167" s="162"/>
      <c r="HL1167" s="162"/>
      <c r="HM1167" s="162"/>
      <c r="HN1167" s="162"/>
      <c r="HO1167" s="162"/>
      <c r="HP1167" s="162"/>
      <c r="HQ1167" s="162"/>
      <c r="HR1167" s="162"/>
      <c r="HS1167" s="162"/>
      <c r="HT1167" s="162"/>
      <c r="HU1167" s="162"/>
      <c r="HV1167" s="162"/>
      <c r="HW1167" s="162"/>
      <c r="HX1167" s="162"/>
      <c r="HY1167" s="162"/>
      <c r="HZ1167" s="162"/>
      <c r="IA1167" s="162"/>
      <c r="IB1167" s="162"/>
      <c r="IC1167" s="162"/>
      <c r="ID1167" s="162"/>
      <c r="IE1167" s="162"/>
      <c r="IF1167" s="162"/>
      <c r="IG1167" s="162"/>
      <c r="IH1167" s="162"/>
      <c r="II1167" s="162"/>
      <c r="IJ1167" s="162"/>
      <c r="IK1167" s="162"/>
      <c r="IL1167" s="162"/>
      <c r="IM1167" s="162"/>
      <c r="IN1167" s="162"/>
      <c r="IO1167" s="162"/>
      <c r="IP1167" s="162"/>
      <c r="IQ1167" s="162"/>
      <c r="IR1167" s="162"/>
      <c r="IS1167" s="162"/>
      <c r="IT1167" s="162"/>
      <c r="IU1167" s="162"/>
      <c r="IV1167" s="162"/>
      <c r="IW1167" s="162"/>
      <c r="IX1167" s="162"/>
      <c r="IY1167" s="162"/>
      <c r="IZ1167" s="162"/>
      <c r="JA1167" s="162"/>
      <c r="JB1167" s="162"/>
      <c r="JC1167" s="162"/>
      <c r="JD1167" s="162"/>
      <c r="JE1167" s="162"/>
      <c r="JF1167" s="162"/>
      <c r="JG1167" s="162"/>
      <c r="JH1167" s="162"/>
    </row>
    <row r="1168" spans="1:268" ht="16.350000000000001" customHeight="1" x14ac:dyDescent="0.15">
      <c r="A1168" s="845" t="s">
        <v>2684</v>
      </c>
      <c r="B1168" s="527" t="str">
        <f>IF(COUNTIF($A$2:A1168,A1168)&gt;1,"Doublon","")</f>
        <v>Doublon</v>
      </c>
      <c r="C1168" s="646"/>
      <c r="D1168" s="127" t="s">
        <v>579</v>
      </c>
      <c r="E1168" s="625"/>
      <c r="F1168" s="676" t="str">
        <f>MID(A1168,SEARCH("",A1168)+1,99)</f>
        <v>atrickGraham</v>
      </c>
      <c r="G1168" s="740"/>
      <c r="H1168" s="815" t="str">
        <f>SUBSTITUTE(A1168,CHAR(160),CHAR(32))</f>
        <v>PatrickGraham</v>
      </c>
      <c r="I1168" s="815"/>
      <c r="J1168" s="815" t="str">
        <f>TRIM(SUBSTITUTE(CLEAN(Tableau11[[#This Row],[Auteur]]),CHAR(160),CHAR(32)))</f>
        <v>PatrickGraham</v>
      </c>
      <c r="K1168" s="808" t="str">
        <f>_xlfn.TEXTBEFORE(A1168,"")</f>
        <v/>
      </c>
      <c r="L1168" s="115"/>
      <c r="M1168" s="119"/>
      <c r="N1168" s="276" t="s">
        <v>22</v>
      </c>
      <c r="O1168" s="282" t="s">
        <v>30</v>
      </c>
      <c r="P1168" s="243" t="s">
        <v>2686</v>
      </c>
      <c r="Q1168" s="127" t="s">
        <v>82</v>
      </c>
      <c r="R1168" s="709" t="s">
        <v>2409</v>
      </c>
      <c r="S1168" s="389" t="s">
        <v>189</v>
      </c>
      <c r="T1168" s="115"/>
      <c r="U1168" s="291"/>
      <c r="V1168" s="115"/>
      <c r="W1168" s="115"/>
      <c r="X1168" s="115"/>
      <c r="Y1168" s="115"/>
      <c r="Z1168" s="637"/>
      <c r="AA1168" s="127"/>
      <c r="AB1168" s="124"/>
      <c r="AC1168" s="115"/>
      <c r="AD1168" s="115"/>
      <c r="AE1168" s="115"/>
      <c r="AF1168" s="115"/>
      <c r="AH1168" s="352"/>
      <c r="AI1168" s="115"/>
      <c r="AJ1168" s="115"/>
      <c r="AK1168" s="115"/>
      <c r="AM1168" s="643"/>
    </row>
    <row r="1169" spans="1:268" ht="16.350000000000001" customHeight="1" x14ac:dyDescent="0.15">
      <c r="A1169" s="724" t="s">
        <v>2684</v>
      </c>
      <c r="B1169" s="527" t="str">
        <f>IF(COUNTIF($A$2:A1169,A1169)&gt;1,"Doublon","")</f>
        <v>Doublon</v>
      </c>
      <c r="C1169" s="646"/>
      <c r="D1169" s="127" t="s">
        <v>579</v>
      </c>
      <c r="E1169" s="625"/>
      <c r="F1169" s="676" t="str">
        <f>MID(A1169,SEARCH("",A1169)+1,99)</f>
        <v>atrickGraham</v>
      </c>
      <c r="G1169" s="740"/>
      <c r="H1169" s="815" t="str">
        <f>SUBSTITUTE(A1169,CHAR(160),CHAR(32))</f>
        <v>PatrickGraham</v>
      </c>
      <c r="I1169" s="815"/>
      <c r="J1169" s="815" t="str">
        <f>TRIM(SUBSTITUTE(CLEAN(Tableau11[[#This Row],[Auteur]]),CHAR(160),CHAR(32)))</f>
        <v>PatrickGraham</v>
      </c>
      <c r="K1169" s="808" t="str">
        <f>_xlfn.TEXTBEFORE(A1169,"")</f>
        <v/>
      </c>
      <c r="L1169" s="115"/>
      <c r="M1169" s="119"/>
      <c r="N1169" s="290" t="s">
        <v>22</v>
      </c>
      <c r="O1169" s="118"/>
      <c r="P1169" s="243" t="s">
        <v>2687</v>
      </c>
      <c r="Q1169" s="127" t="s">
        <v>82</v>
      </c>
      <c r="R1169" s="709" t="s">
        <v>2409</v>
      </c>
      <c r="S1169" s="389" t="s">
        <v>189</v>
      </c>
      <c r="T1169" s="115"/>
      <c r="U1169" s="291"/>
      <c r="V1169" s="115"/>
      <c r="W1169" s="115"/>
      <c r="X1169" s="115"/>
      <c r="Y1169" s="115"/>
      <c r="Z1169" s="637"/>
      <c r="AA1169" s="127"/>
      <c r="AB1169" s="124"/>
      <c r="AC1169" s="115"/>
      <c r="AD1169" s="115"/>
      <c r="AE1169" s="115"/>
      <c r="AF1169" s="115"/>
      <c r="AH1169" s="352"/>
      <c r="AI1169" s="115"/>
      <c r="AJ1169" s="115"/>
      <c r="AK1169" s="115"/>
      <c r="AM1169" s="643"/>
      <c r="AN1169" s="162"/>
      <c r="AO1169" s="162"/>
      <c r="AP1169" s="162"/>
      <c r="AQ1169" s="162"/>
      <c r="AR1169" s="162"/>
      <c r="AS1169" s="162"/>
      <c r="AT1169" s="162"/>
      <c r="AU1169" s="162"/>
      <c r="AV1169" s="162"/>
      <c r="AW1169" s="162"/>
      <c r="AX1169" s="162"/>
      <c r="AY1169" s="162"/>
      <c r="AZ1169" s="162"/>
      <c r="BA1169" s="162"/>
      <c r="BB1169" s="162"/>
      <c r="BC1169" s="162"/>
      <c r="BD1169" s="162"/>
      <c r="BE1169" s="162"/>
      <c r="BF1169" s="162"/>
      <c r="BG1169" s="162"/>
      <c r="BH1169" s="162"/>
      <c r="BI1169" s="162"/>
      <c r="BJ1169" s="162"/>
      <c r="BK1169" s="162"/>
      <c r="BL1169" s="162"/>
      <c r="BM1169" s="162"/>
      <c r="BN1169" s="162"/>
      <c r="BO1169" s="162"/>
      <c r="BP1169" s="162"/>
      <c r="BQ1169" s="162"/>
      <c r="BR1169" s="162"/>
      <c r="BS1169" s="162"/>
      <c r="BT1169" s="162"/>
      <c r="BU1169" s="162"/>
      <c r="BV1169" s="162"/>
      <c r="BW1169" s="162"/>
      <c r="BX1169" s="162"/>
      <c r="BY1169" s="162"/>
      <c r="BZ1169" s="162"/>
      <c r="CA1169" s="162"/>
      <c r="CB1169" s="162"/>
      <c r="CC1169" s="162"/>
      <c r="CD1169" s="162"/>
      <c r="CE1169" s="162"/>
      <c r="CF1169" s="162"/>
      <c r="CG1169" s="162"/>
      <c r="CH1169" s="162"/>
      <c r="CI1169" s="162"/>
      <c r="CJ1169" s="162"/>
      <c r="CK1169" s="162"/>
      <c r="CL1169" s="162"/>
      <c r="CM1169" s="162"/>
      <c r="CN1169" s="162"/>
      <c r="CO1169" s="162"/>
      <c r="CP1169" s="162"/>
      <c r="CQ1169" s="162"/>
      <c r="CR1169" s="162"/>
      <c r="CS1169" s="162"/>
      <c r="CT1169" s="162"/>
      <c r="CU1169" s="162"/>
      <c r="CV1169" s="162"/>
      <c r="CW1169" s="162"/>
      <c r="CX1169" s="162"/>
      <c r="CY1169" s="162"/>
      <c r="CZ1169" s="162"/>
      <c r="DA1169" s="162"/>
      <c r="DB1169" s="162"/>
      <c r="DC1169" s="162"/>
      <c r="DD1169" s="162"/>
      <c r="DE1169" s="162"/>
      <c r="DF1169" s="162"/>
      <c r="DG1169" s="162"/>
      <c r="DH1169" s="162"/>
      <c r="DI1169" s="162"/>
      <c r="DJ1169" s="162"/>
      <c r="DK1169" s="162"/>
      <c r="DL1169" s="162"/>
      <c r="DM1169" s="162"/>
      <c r="DN1169" s="162"/>
      <c r="DO1169" s="162"/>
      <c r="DP1169" s="162"/>
      <c r="DQ1169" s="162"/>
      <c r="DR1169" s="162"/>
      <c r="DS1169" s="162"/>
      <c r="DT1169" s="162"/>
      <c r="DU1169" s="162"/>
      <c r="DV1169" s="162"/>
      <c r="DW1169" s="162"/>
      <c r="DX1169" s="162"/>
      <c r="DY1169" s="162"/>
      <c r="DZ1169" s="162"/>
      <c r="EA1169" s="162"/>
      <c r="EB1169" s="162"/>
      <c r="EC1169" s="162"/>
      <c r="ED1169" s="162"/>
      <c r="EE1169" s="162"/>
      <c r="EF1169" s="162"/>
      <c r="EG1169" s="162"/>
      <c r="EH1169" s="162"/>
      <c r="EI1169" s="162"/>
      <c r="EJ1169" s="162"/>
      <c r="EK1169" s="162"/>
      <c r="EL1169" s="162"/>
      <c r="EM1169" s="162"/>
      <c r="EN1169" s="162"/>
      <c r="EO1169" s="162"/>
      <c r="EP1169" s="162"/>
      <c r="EQ1169" s="162"/>
      <c r="ER1169" s="162"/>
      <c r="ES1169" s="162"/>
      <c r="ET1169" s="162"/>
      <c r="EU1169" s="162"/>
      <c r="EV1169" s="162"/>
      <c r="EW1169" s="162"/>
      <c r="EX1169" s="162"/>
      <c r="EY1169" s="162"/>
      <c r="EZ1169" s="162"/>
      <c r="FA1169" s="162"/>
      <c r="FB1169" s="162"/>
      <c r="FC1169" s="162"/>
      <c r="FD1169" s="162"/>
      <c r="FE1169" s="162"/>
      <c r="FF1169" s="162"/>
      <c r="FG1169" s="162"/>
      <c r="FH1169" s="162"/>
      <c r="FI1169" s="162"/>
      <c r="FJ1169" s="162"/>
      <c r="FK1169" s="162"/>
      <c r="FL1169" s="162"/>
      <c r="FM1169" s="162"/>
      <c r="FN1169" s="162"/>
      <c r="FO1169" s="162"/>
      <c r="FP1169" s="162"/>
      <c r="FQ1169" s="162"/>
      <c r="FR1169" s="162"/>
      <c r="FS1169" s="162"/>
      <c r="FT1169" s="162"/>
      <c r="FU1169" s="162"/>
      <c r="FV1169" s="162"/>
      <c r="FW1169" s="162"/>
      <c r="FX1169" s="162"/>
      <c r="FY1169" s="162"/>
      <c r="FZ1169" s="162"/>
      <c r="GA1169" s="162"/>
      <c r="GB1169" s="162"/>
      <c r="GC1169" s="162"/>
      <c r="GD1169" s="162"/>
      <c r="GE1169" s="162"/>
      <c r="GF1169" s="162"/>
      <c r="GG1169" s="162"/>
      <c r="GH1169" s="162"/>
      <c r="GI1169" s="162"/>
      <c r="GJ1169" s="162"/>
      <c r="GK1169" s="162"/>
      <c r="GL1169" s="162"/>
      <c r="GM1169" s="162"/>
      <c r="GN1169" s="162"/>
      <c r="GO1169" s="162"/>
      <c r="GP1169" s="162"/>
      <c r="GQ1169" s="162"/>
      <c r="GR1169" s="162"/>
      <c r="GS1169" s="162"/>
      <c r="GT1169" s="162"/>
      <c r="GU1169" s="162"/>
      <c r="GV1169" s="162"/>
      <c r="GW1169" s="162"/>
      <c r="GX1169" s="162"/>
      <c r="GY1169" s="162"/>
      <c r="GZ1169" s="162"/>
      <c r="HA1169" s="162"/>
      <c r="HB1169" s="162"/>
      <c r="HC1169" s="162"/>
      <c r="HD1169" s="162"/>
      <c r="HE1169" s="162"/>
      <c r="HF1169" s="162"/>
      <c r="HG1169" s="162"/>
      <c r="HH1169" s="162"/>
      <c r="HI1169" s="162"/>
      <c r="HJ1169" s="162"/>
      <c r="HK1169" s="162"/>
      <c r="HL1169" s="162"/>
      <c r="HM1169" s="162"/>
      <c r="HN1169" s="162"/>
      <c r="HO1169" s="162"/>
      <c r="HP1169" s="162"/>
      <c r="HQ1169" s="162"/>
      <c r="HR1169" s="162"/>
      <c r="HS1169" s="162"/>
      <c r="HT1169" s="162"/>
      <c r="HU1169" s="162"/>
      <c r="HV1169" s="162"/>
      <c r="HW1169" s="162"/>
      <c r="HX1169" s="162"/>
      <c r="HY1169" s="162"/>
      <c r="HZ1169" s="162"/>
      <c r="IA1169" s="162"/>
      <c r="IB1169" s="162"/>
      <c r="IC1169" s="162"/>
      <c r="ID1169" s="162"/>
      <c r="IE1169" s="162"/>
      <c r="IF1169" s="162"/>
      <c r="IG1169" s="162"/>
      <c r="IH1169" s="162"/>
      <c r="II1169" s="162"/>
      <c r="IJ1169" s="162"/>
      <c r="IK1169" s="162"/>
      <c r="IL1169" s="162"/>
      <c r="IM1169" s="162"/>
      <c r="IN1169" s="162"/>
      <c r="IO1169" s="162"/>
      <c r="IP1169" s="162"/>
      <c r="IQ1169" s="162"/>
      <c r="IR1169" s="162"/>
      <c r="IS1169" s="162"/>
      <c r="IT1169" s="162"/>
      <c r="IU1169" s="162"/>
      <c r="IV1169" s="162"/>
      <c r="IW1169" s="162"/>
      <c r="IX1169" s="162"/>
      <c r="IY1169" s="162"/>
      <c r="IZ1169" s="162"/>
      <c r="JA1169" s="162"/>
      <c r="JB1169" s="162"/>
      <c r="JC1169" s="162"/>
      <c r="JD1169" s="162"/>
      <c r="JE1169" s="162"/>
      <c r="JF1169" s="162"/>
      <c r="JG1169" s="162"/>
      <c r="JH1169" s="162"/>
    </row>
    <row r="1170" spans="1:268" ht="16.350000000000001" customHeight="1" x14ac:dyDescent="0.15">
      <c r="A1170" s="775" t="s">
        <v>2684</v>
      </c>
      <c r="B1170" s="527" t="str">
        <f>IF(COUNTIF($A$2:A1170,A1170)&gt;1,"Doublon","")</f>
        <v>Doublon</v>
      </c>
      <c r="C1170" s="650" t="s">
        <v>20</v>
      </c>
      <c r="D1170" s="127" t="s">
        <v>579</v>
      </c>
      <c r="E1170" s="625"/>
      <c r="F1170" s="676" t="str">
        <f>MID(A1170,SEARCH("",A1170)+1,99)</f>
        <v>atrickGraham</v>
      </c>
      <c r="G1170" s="740"/>
      <c r="H1170" s="815" t="str">
        <f>SUBSTITUTE(A1170,CHAR(160),CHAR(32))</f>
        <v>PatrickGraham</v>
      </c>
      <c r="I1170" s="815"/>
      <c r="J1170" s="815" t="str">
        <f>TRIM(SUBSTITUTE(CLEAN(Tableau11[[#This Row],[Auteur]]),CHAR(160),CHAR(32)))</f>
        <v>PatrickGraham</v>
      </c>
      <c r="K1170" s="808" t="str">
        <f>_xlfn.TEXTBEFORE(A1170,"")</f>
        <v/>
      </c>
      <c r="L1170" s="114"/>
      <c r="M1170" s="119"/>
      <c r="N1170" s="276" t="s">
        <v>22</v>
      </c>
      <c r="O1170" s="282" t="s">
        <v>30</v>
      </c>
      <c r="P1170" s="370" t="s">
        <v>2688</v>
      </c>
      <c r="Q1170" s="572" t="s">
        <v>82</v>
      </c>
      <c r="R1170" s="709" t="s">
        <v>2409</v>
      </c>
      <c r="S1170" s="389" t="s">
        <v>189</v>
      </c>
      <c r="T1170" s="115"/>
      <c r="U1170" s="129"/>
      <c r="V1170" s="114"/>
      <c r="W1170" s="114"/>
      <c r="X1170" s="114"/>
      <c r="Y1170" s="114"/>
      <c r="Z1170" s="723" t="s">
        <v>2684</v>
      </c>
      <c r="AA1170" s="131" t="s">
        <v>579</v>
      </c>
      <c r="AB1170" s="124"/>
      <c r="AC1170" s="114"/>
      <c r="AD1170" s="114"/>
      <c r="AE1170" s="114"/>
      <c r="AF1170" s="114"/>
      <c r="AH1170" s="377" t="s">
        <v>26</v>
      </c>
      <c r="AI1170" s="115"/>
      <c r="AJ1170" s="122" t="s">
        <v>26</v>
      </c>
      <c r="AK1170" s="115"/>
      <c r="AM1170" s="643"/>
    </row>
    <row r="1171" spans="1:268" ht="16.350000000000001" customHeight="1" x14ac:dyDescent="0.15">
      <c r="A1171" s="621" t="s">
        <v>2372</v>
      </c>
      <c r="B1171" s="527" t="str">
        <f>IF(COUNTIF($A$2:A1171,A1171)&gt;1,"Doublon","")</f>
        <v/>
      </c>
      <c r="C1171" s="650" t="s">
        <v>20</v>
      </c>
      <c r="D1171" s="125" t="s">
        <v>536</v>
      </c>
      <c r="E1171" s="616"/>
      <c r="F1171" s="676" t="str">
        <f>MID(A1171,SEARCH("",A1171)+1,99)</f>
        <v>atrickModiano</v>
      </c>
      <c r="G1171" s="740"/>
      <c r="H1171" s="815" t="str">
        <f>SUBSTITUTE(A1171,CHAR(160),CHAR(32))</f>
        <v>PatrickModiano</v>
      </c>
      <c r="I1171" s="815"/>
      <c r="J1171" s="815" t="str">
        <f>TRIM(SUBSTITUTE(CLEAN(Tableau11[[#This Row],[Auteur]]),CHAR(160),CHAR(32)))</f>
        <v>PatrickModiano</v>
      </c>
      <c r="K1171" s="616" t="str">
        <f>_xlfn.TEXTBEFORE(A1171,"")</f>
        <v/>
      </c>
      <c r="M1171" s="119"/>
      <c r="O1171" s="118"/>
      <c r="Q1171" s="574" t="s">
        <v>855</v>
      </c>
      <c r="R1171" s="897" t="s">
        <v>2113</v>
      </c>
      <c r="S1171" s="519" t="s">
        <v>189</v>
      </c>
      <c r="T1171" s="299"/>
      <c r="U1171" s="129"/>
      <c r="Z1171" s="616" t="s">
        <v>1976</v>
      </c>
      <c r="AA1171" s="125" t="s">
        <v>536</v>
      </c>
      <c r="AB1171" s="124"/>
      <c r="AM1171" s="643" t="s">
        <v>26</v>
      </c>
    </row>
    <row r="1172" spans="1:268" ht="16.350000000000001" customHeight="1" x14ac:dyDescent="0.15">
      <c r="A1172" s="580" t="s">
        <v>2689</v>
      </c>
      <c r="B1172" s="527" t="str">
        <f>IF(COUNTIF($A$2:A1172,A1172)&gt;1,"Doublon","")</f>
        <v/>
      </c>
      <c r="C1172" s="646"/>
      <c r="D1172" s="127" t="s">
        <v>582</v>
      </c>
      <c r="E1172" s="625"/>
      <c r="F1172" s="676" t="str">
        <f>MID(A1172,SEARCH("",A1172)+1,99)</f>
        <v>atrickRaynal</v>
      </c>
      <c r="G1172" s="740"/>
      <c r="H1172" s="815" t="str">
        <f>SUBSTITUTE(A1172,CHAR(160),CHAR(32))</f>
        <v>PatrickRaynal</v>
      </c>
      <c r="I1172" s="815"/>
      <c r="J1172" s="815" t="str">
        <f>TRIM(SUBSTITUTE(CLEAN(Tableau11[[#This Row],[Auteur]]),CHAR(160),CHAR(32)))</f>
        <v>PatrickRaynal</v>
      </c>
      <c r="K1172" s="808" t="str">
        <f>_xlfn.TEXTBEFORE(A1172,"")</f>
        <v/>
      </c>
      <c r="L1172" s="114"/>
      <c r="M1172" s="119"/>
      <c r="N1172" s="279"/>
      <c r="O1172" s="118"/>
      <c r="P1172" s="133" t="s">
        <v>2690</v>
      </c>
      <c r="Q1172" s="572" t="s">
        <v>47</v>
      </c>
      <c r="R1172" s="709" t="s">
        <v>2409</v>
      </c>
      <c r="S1172" s="389" t="s">
        <v>189</v>
      </c>
      <c r="T1172" s="115"/>
      <c r="U1172" s="129"/>
      <c r="V1172" s="114"/>
      <c r="W1172" s="114"/>
      <c r="X1172" s="114"/>
      <c r="Y1172" s="114"/>
      <c r="Z1172" s="631"/>
      <c r="AA1172" s="127"/>
      <c r="AB1172" s="124"/>
      <c r="AC1172" s="114"/>
      <c r="AD1172" s="114"/>
      <c r="AE1172" s="114"/>
      <c r="AF1172" s="114"/>
      <c r="AH1172" s="352"/>
      <c r="AI1172" s="115"/>
      <c r="AJ1172" s="115"/>
      <c r="AK1172" s="115"/>
      <c r="AM1172" s="643"/>
    </row>
    <row r="1173" spans="1:268" ht="16.350000000000001" customHeight="1" x14ac:dyDescent="0.15">
      <c r="A1173" s="580" t="s">
        <v>2689</v>
      </c>
      <c r="B1173" s="527" t="str">
        <f>IF(COUNTIF($A$2:A1173,A1173)&gt;1,"Doublon","")</f>
        <v>Doublon</v>
      </c>
      <c r="C1173" s="646"/>
      <c r="D1173" s="127" t="s">
        <v>582</v>
      </c>
      <c r="E1173" s="625"/>
      <c r="F1173" s="676" t="str">
        <f>MID(A1173,SEARCH("",A1173)+1,99)</f>
        <v>atrickRaynal</v>
      </c>
      <c r="G1173" s="740"/>
      <c r="H1173" s="815" t="str">
        <f>SUBSTITUTE(A1173,CHAR(160),CHAR(32))</f>
        <v>PatrickRaynal</v>
      </c>
      <c r="I1173" s="815"/>
      <c r="J1173" s="815" t="str">
        <f>TRIM(SUBSTITUTE(CLEAN(Tableau11[[#This Row],[Auteur]]),CHAR(160),CHAR(32)))</f>
        <v>PatrickRaynal</v>
      </c>
      <c r="K1173" s="808" t="str">
        <f>_xlfn.TEXTBEFORE(A1173,"")</f>
        <v/>
      </c>
      <c r="L1173" s="114"/>
      <c r="M1173" s="119"/>
      <c r="N1173" s="279"/>
      <c r="O1173" s="118"/>
      <c r="P1173" s="133" t="s">
        <v>2691</v>
      </c>
      <c r="Q1173" s="572" t="s">
        <v>47</v>
      </c>
      <c r="R1173" s="709" t="s">
        <v>2409</v>
      </c>
      <c r="S1173" s="389" t="s">
        <v>189</v>
      </c>
      <c r="T1173" s="115"/>
      <c r="U1173" s="129"/>
      <c r="V1173" s="114"/>
      <c r="W1173" s="114"/>
      <c r="X1173" s="114"/>
      <c r="Y1173" s="114"/>
      <c r="Z1173" s="631"/>
      <c r="AA1173" s="127"/>
      <c r="AB1173" s="124"/>
      <c r="AC1173" s="114"/>
      <c r="AD1173" s="114"/>
      <c r="AE1173" s="114"/>
      <c r="AF1173" s="114"/>
      <c r="AH1173" s="352"/>
      <c r="AI1173" s="115"/>
      <c r="AJ1173" s="115"/>
      <c r="AK1173" s="115"/>
      <c r="AM1173" s="643"/>
    </row>
    <row r="1174" spans="1:268" ht="16.350000000000001" customHeight="1" x14ac:dyDescent="0.15">
      <c r="A1174" s="580" t="s">
        <v>2689</v>
      </c>
      <c r="B1174" s="527" t="str">
        <f>IF(COUNTIF($A$2:A1174,A1174)&gt;1,"Doublon","")</f>
        <v>Doublon</v>
      </c>
      <c r="C1174" s="646"/>
      <c r="D1174" s="127" t="s">
        <v>582</v>
      </c>
      <c r="E1174" s="625"/>
      <c r="F1174" s="676" t="str">
        <f>MID(A1174,SEARCH("",A1174)+1,99)</f>
        <v>atrickRaynal</v>
      </c>
      <c r="G1174" s="740"/>
      <c r="H1174" s="815" t="str">
        <f>SUBSTITUTE(A1174,CHAR(160),CHAR(32))</f>
        <v>PatrickRaynal</v>
      </c>
      <c r="I1174" s="815"/>
      <c r="J1174" s="815" t="str">
        <f>TRIM(SUBSTITUTE(CLEAN(Tableau11[[#This Row],[Auteur]]),CHAR(160),CHAR(32)))</f>
        <v>PatrickRaynal</v>
      </c>
      <c r="K1174" s="808" t="str">
        <f>_xlfn.TEXTBEFORE(A1174,"")</f>
        <v/>
      </c>
      <c r="L1174" s="114"/>
      <c r="M1174" s="119"/>
      <c r="N1174" s="279"/>
      <c r="O1174" s="118"/>
      <c r="P1174" s="133" t="s">
        <v>2692</v>
      </c>
      <c r="Q1174" s="572" t="s">
        <v>47</v>
      </c>
      <c r="R1174" s="709" t="s">
        <v>2409</v>
      </c>
      <c r="S1174" s="389" t="s">
        <v>189</v>
      </c>
      <c r="T1174" s="115"/>
      <c r="U1174" s="129"/>
      <c r="V1174" s="114"/>
      <c r="W1174" s="114"/>
      <c r="X1174" s="114"/>
      <c r="Y1174" s="114"/>
      <c r="Z1174" s="631"/>
      <c r="AA1174" s="127"/>
      <c r="AB1174" s="124"/>
      <c r="AC1174" s="114"/>
      <c r="AD1174" s="114"/>
      <c r="AE1174" s="114"/>
      <c r="AF1174" s="114"/>
      <c r="AH1174" s="352"/>
      <c r="AI1174" s="115"/>
      <c r="AJ1174" s="115"/>
      <c r="AK1174" s="115"/>
      <c r="AM1174" s="643"/>
    </row>
    <row r="1175" spans="1:268" ht="16.350000000000001" customHeight="1" x14ac:dyDescent="0.15">
      <c r="A1175" s="580" t="s">
        <v>2689</v>
      </c>
      <c r="B1175" s="527" t="str">
        <f>IF(COUNTIF($A$2:A1175,A1175)&gt;1,"Doublon","")</f>
        <v>Doublon</v>
      </c>
      <c r="C1175" s="646"/>
      <c r="D1175" s="127" t="s">
        <v>582</v>
      </c>
      <c r="E1175" s="625"/>
      <c r="F1175" s="676" t="str">
        <f>MID(A1175,SEARCH("",A1175)+1,99)</f>
        <v>atrickRaynal</v>
      </c>
      <c r="G1175" s="740"/>
      <c r="H1175" s="815" t="str">
        <f>SUBSTITUTE(A1175,CHAR(160),CHAR(32))</f>
        <v>PatrickRaynal</v>
      </c>
      <c r="I1175" s="815"/>
      <c r="J1175" s="815" t="str">
        <f>TRIM(SUBSTITUTE(CLEAN(Tableau11[[#This Row],[Auteur]]),CHAR(160),CHAR(32)))</f>
        <v>PatrickRaynal</v>
      </c>
      <c r="K1175" s="808" t="str">
        <f>_xlfn.TEXTBEFORE(A1175,"")</f>
        <v/>
      </c>
      <c r="L1175" s="114"/>
      <c r="M1175" s="119"/>
      <c r="N1175" s="279"/>
      <c r="O1175" s="118"/>
      <c r="P1175" s="133" t="s">
        <v>2693</v>
      </c>
      <c r="Q1175" s="572" t="s">
        <v>47</v>
      </c>
      <c r="R1175" s="709" t="s">
        <v>2409</v>
      </c>
      <c r="S1175" s="389" t="s">
        <v>189</v>
      </c>
      <c r="T1175" s="115"/>
      <c r="U1175" s="129"/>
      <c r="V1175" s="114"/>
      <c r="W1175" s="114"/>
      <c r="X1175" s="114"/>
      <c r="Y1175" s="114"/>
      <c r="Z1175" s="631"/>
      <c r="AA1175" s="127"/>
      <c r="AB1175" s="124"/>
      <c r="AC1175" s="114"/>
      <c r="AD1175" s="114"/>
      <c r="AE1175" s="114"/>
      <c r="AF1175" s="114"/>
      <c r="AH1175" s="352"/>
      <c r="AI1175" s="115"/>
      <c r="AJ1175" s="115"/>
      <c r="AK1175" s="115"/>
      <c r="AM1175" s="643"/>
    </row>
    <row r="1176" spans="1:268" ht="16.350000000000001" customHeight="1" x14ac:dyDescent="0.15">
      <c r="A1176" s="580" t="s">
        <v>2689</v>
      </c>
      <c r="B1176" s="527" t="str">
        <f>IF(COUNTIF($A$2:A1176,A1176)&gt;1,"Doublon","")</f>
        <v>Doublon</v>
      </c>
      <c r="C1176" s="646"/>
      <c r="D1176" s="127" t="s">
        <v>582</v>
      </c>
      <c r="E1176" s="625"/>
      <c r="F1176" s="676" t="str">
        <f>MID(A1176,SEARCH("",A1176)+1,99)</f>
        <v>atrickRaynal</v>
      </c>
      <c r="G1176" s="740"/>
      <c r="H1176" s="815" t="str">
        <f>SUBSTITUTE(A1176,CHAR(160),CHAR(32))</f>
        <v>PatrickRaynal</v>
      </c>
      <c r="I1176" s="815"/>
      <c r="J1176" s="815" t="str">
        <f>TRIM(SUBSTITUTE(CLEAN(Tableau11[[#This Row],[Auteur]]),CHAR(160),CHAR(32)))</f>
        <v>PatrickRaynal</v>
      </c>
      <c r="K1176" s="808" t="str">
        <f>_xlfn.TEXTBEFORE(A1176,"")</f>
        <v/>
      </c>
      <c r="L1176" s="114"/>
      <c r="M1176" s="119"/>
      <c r="N1176" s="279"/>
      <c r="O1176" s="118"/>
      <c r="P1176" s="133" t="s">
        <v>2694</v>
      </c>
      <c r="Q1176" s="572" t="s">
        <v>47</v>
      </c>
      <c r="R1176" s="709" t="s">
        <v>2409</v>
      </c>
      <c r="S1176" s="389" t="s">
        <v>189</v>
      </c>
      <c r="T1176" s="115"/>
      <c r="U1176" s="129"/>
      <c r="V1176" s="114"/>
      <c r="W1176" s="114"/>
      <c r="X1176" s="114"/>
      <c r="Y1176" s="114"/>
      <c r="Z1176" s="631"/>
      <c r="AA1176" s="127"/>
      <c r="AB1176" s="124"/>
      <c r="AC1176" s="114"/>
      <c r="AD1176" s="114"/>
      <c r="AE1176" s="114"/>
      <c r="AF1176" s="114"/>
      <c r="AH1176" s="352"/>
      <c r="AI1176" s="115"/>
      <c r="AJ1176" s="115"/>
      <c r="AK1176" s="115"/>
      <c r="AM1176" s="643"/>
    </row>
    <row r="1177" spans="1:268" ht="16.350000000000001" customHeight="1" x14ac:dyDescent="0.15">
      <c r="A1177" s="580" t="s">
        <v>2689</v>
      </c>
      <c r="B1177" s="527" t="str">
        <f>IF(COUNTIF($A$2:A1177,A1177)&gt;1,"Doublon","")</f>
        <v>Doublon</v>
      </c>
      <c r="C1177" s="650" t="s">
        <v>20</v>
      </c>
      <c r="D1177" s="127" t="s">
        <v>582</v>
      </c>
      <c r="E1177" s="625"/>
      <c r="F1177" s="676" t="str">
        <f>MID(A1177,SEARCH("",A1177)+1,99)</f>
        <v>atrickRaynal</v>
      </c>
      <c r="G1177" s="740"/>
      <c r="H1177" s="815" t="str">
        <f>SUBSTITUTE(A1177,CHAR(160),CHAR(32))</f>
        <v>PatrickRaynal</v>
      </c>
      <c r="I1177" s="815"/>
      <c r="J1177" s="815" t="str">
        <f>TRIM(SUBSTITUTE(CLEAN(Tableau11[[#This Row],[Auteur]]),CHAR(160),CHAR(32)))</f>
        <v>PatrickRaynal</v>
      </c>
      <c r="K1177" s="808" t="str">
        <f>_xlfn.TEXTBEFORE(A1177,"")</f>
        <v/>
      </c>
      <c r="L1177" s="114"/>
      <c r="M1177" s="119"/>
      <c r="N1177" s="279"/>
      <c r="O1177" s="118"/>
      <c r="P1177" s="133" t="s">
        <v>2695</v>
      </c>
      <c r="Q1177" s="572" t="s">
        <v>47</v>
      </c>
      <c r="R1177" s="709" t="s">
        <v>2409</v>
      </c>
      <c r="S1177" s="389" t="s">
        <v>189</v>
      </c>
      <c r="T1177" s="115"/>
      <c r="U1177" s="129"/>
      <c r="V1177" s="114"/>
      <c r="W1177" s="114"/>
      <c r="X1177" s="114"/>
      <c r="Y1177" s="114"/>
      <c r="Z1177" s="580" t="s">
        <v>2689</v>
      </c>
      <c r="AA1177" s="131" t="s">
        <v>582</v>
      </c>
      <c r="AB1177" s="124"/>
      <c r="AC1177" s="114"/>
      <c r="AD1177" s="114"/>
      <c r="AE1177" s="114"/>
      <c r="AF1177" s="114"/>
      <c r="AH1177" s="352"/>
      <c r="AI1177" s="115"/>
      <c r="AJ1177" s="115"/>
      <c r="AK1177" s="115"/>
      <c r="AM1177" s="643"/>
    </row>
    <row r="1178" spans="1:268" ht="16.350000000000001" customHeight="1" x14ac:dyDescent="0.15">
      <c r="A1178" s="717" t="s">
        <v>1810</v>
      </c>
      <c r="B1178" s="527" t="str">
        <f>IF(COUNTIF($A$2:A1178,A1178)&gt;1,"Doublon","")</f>
        <v/>
      </c>
      <c r="C1178" s="650" t="s">
        <v>20</v>
      </c>
      <c r="D1178" s="127" t="s">
        <v>225</v>
      </c>
      <c r="E1178" s="625"/>
      <c r="F1178" s="676" t="str">
        <f>MID(A1178,SEARCH("",A1178)+1,99)</f>
        <v>atrickSenécal</v>
      </c>
      <c r="G1178" s="740"/>
      <c r="H1178" s="815" t="str">
        <f>SUBSTITUTE(A1178,CHAR(160),CHAR(32))</f>
        <v>PatrickSenécal</v>
      </c>
      <c r="I1178" s="815"/>
      <c r="J1178" s="815" t="str">
        <f>TRIM(SUBSTITUTE(CLEAN(Tableau11[[#This Row],[Auteur]]),CHAR(160),CHAR(32)))</f>
        <v>PatrickSenécal</v>
      </c>
      <c r="K1178" s="808" t="str">
        <f>_xlfn.TEXTBEFORE(A1178,"")</f>
        <v/>
      </c>
      <c r="L1178" s="116" t="s">
        <v>20</v>
      </c>
      <c r="M1178" s="119"/>
      <c r="N1178" s="364" t="s">
        <v>22</v>
      </c>
      <c r="O1178" s="282" t="s">
        <v>30</v>
      </c>
      <c r="P1178" s="431" t="s">
        <v>1811</v>
      </c>
      <c r="Q1178" s="572" t="s">
        <v>1806</v>
      </c>
      <c r="R1178" s="709" t="s">
        <v>1266</v>
      </c>
      <c r="S1178" s="398" t="s">
        <v>189</v>
      </c>
      <c r="T1178" s="302" t="s">
        <v>20</v>
      </c>
      <c r="U1178" s="291"/>
      <c r="V1178" s="115"/>
      <c r="W1178" s="115"/>
      <c r="X1178" s="115"/>
      <c r="Y1178" s="115"/>
      <c r="Z1178" s="840" t="s">
        <v>1810</v>
      </c>
      <c r="AA1178" s="131" t="s">
        <v>225</v>
      </c>
      <c r="AB1178" s="124" t="s">
        <v>20</v>
      </c>
      <c r="AC1178" s="115"/>
      <c r="AD1178" s="115"/>
      <c r="AE1178" s="115"/>
      <c r="AF1178" s="115"/>
      <c r="AH1178" s="352"/>
      <c r="AI1178" s="115"/>
      <c r="AJ1178" s="115"/>
      <c r="AK1178" s="115"/>
      <c r="AL1178" s="528" t="s">
        <v>20</v>
      </c>
      <c r="AM1178" s="643"/>
    </row>
    <row r="1179" spans="1:268" ht="16.350000000000001" customHeight="1" x14ac:dyDescent="0.15">
      <c r="A1179" s="835" t="s">
        <v>1810</v>
      </c>
      <c r="B1179" s="527" t="str">
        <f>IF(COUNTIF($A$2:A1179,A1179)&gt;1,"Doublon","")</f>
        <v>Doublon</v>
      </c>
      <c r="C1179" s="650"/>
      <c r="D1179" s="127" t="s">
        <v>583</v>
      </c>
      <c r="E1179" s="625"/>
      <c r="F1179" s="676" t="str">
        <f>MID(A1179,SEARCH("",A1179)+1,99)</f>
        <v>atrickSenécal</v>
      </c>
      <c r="G1179" s="740"/>
      <c r="H1179" s="815" t="str">
        <f>SUBSTITUTE(A1179,CHAR(160),CHAR(32))</f>
        <v>PatrickSenécal</v>
      </c>
      <c r="I1179" s="815"/>
      <c r="J1179" s="815" t="str">
        <f>TRIM(SUBSTITUTE(CLEAN(Tableau11[[#This Row],[Auteur]]),CHAR(160),CHAR(32)))</f>
        <v>PatrickSenécal</v>
      </c>
      <c r="K1179" s="808" t="str">
        <f>_xlfn.TEXTBEFORE(A1179,"")</f>
        <v/>
      </c>
      <c r="L1179" s="311" t="s">
        <v>26</v>
      </c>
      <c r="M1179" s="119" t="s">
        <v>20</v>
      </c>
      <c r="N1179" s="279" t="s">
        <v>22</v>
      </c>
      <c r="O1179" s="318" t="s">
        <v>30</v>
      </c>
      <c r="P1179" s="322" t="s">
        <v>1819</v>
      </c>
      <c r="Q1179" s="572" t="s">
        <v>1806</v>
      </c>
      <c r="R1179" s="709" t="s">
        <v>1266</v>
      </c>
      <c r="S1179" s="389" t="s">
        <v>189</v>
      </c>
      <c r="T1179" s="115"/>
      <c r="U1179" s="129"/>
      <c r="V1179" s="114"/>
      <c r="W1179" s="114"/>
      <c r="X1179" s="114"/>
      <c r="Y1179" s="114"/>
      <c r="Z1179" s="580"/>
      <c r="AA1179" s="131"/>
      <c r="AB1179" s="124"/>
      <c r="AC1179" s="114"/>
      <c r="AD1179" s="114"/>
      <c r="AE1179" s="114"/>
      <c r="AF1179" s="114"/>
      <c r="AH1179" s="352"/>
      <c r="AI1179" s="115"/>
      <c r="AJ1179" s="115"/>
      <c r="AK1179" s="115"/>
      <c r="AL1179" s="125" t="s">
        <v>20</v>
      </c>
      <c r="AM1179" s="643"/>
    </row>
    <row r="1180" spans="1:268" ht="16.350000000000001" customHeight="1" x14ac:dyDescent="0.15">
      <c r="A1180" s="840" t="s">
        <v>1810</v>
      </c>
      <c r="B1180" s="527" t="str">
        <f>IF(COUNTIF($A$2:A1180,A1180)&gt;1,"Doublon","")</f>
        <v>Doublon</v>
      </c>
      <c r="C1180" s="646"/>
      <c r="D1180" s="127" t="s">
        <v>225</v>
      </c>
      <c r="E1180" s="625"/>
      <c r="F1180" s="676" t="str">
        <f>MID(A1180,SEARCH("",A1180)+1,99)</f>
        <v>atrickSenécal</v>
      </c>
      <c r="G1180" s="740"/>
      <c r="H1180" s="815" t="str">
        <f>SUBSTITUTE(A1180,CHAR(160),CHAR(32))</f>
        <v>PatrickSenécal</v>
      </c>
      <c r="I1180" s="815"/>
      <c r="J1180" s="815" t="str">
        <f>TRIM(SUBSTITUTE(CLEAN(Tableau11[[#This Row],[Auteur]]),CHAR(160),CHAR(32)))</f>
        <v>PatrickSenécal</v>
      </c>
      <c r="K1180" s="808" t="str">
        <f>_xlfn.TEXTBEFORE(A1180,"")</f>
        <v/>
      </c>
      <c r="L1180" s="116" t="s">
        <v>20</v>
      </c>
      <c r="M1180" s="119" t="s">
        <v>20</v>
      </c>
      <c r="N1180" s="290" t="s">
        <v>22</v>
      </c>
      <c r="O1180" s="318" t="s">
        <v>30</v>
      </c>
      <c r="P1180" s="121" t="s">
        <v>1820</v>
      </c>
      <c r="Q1180" s="572" t="s">
        <v>1806</v>
      </c>
      <c r="R1180" s="709" t="s">
        <v>1266</v>
      </c>
      <c r="S1180" s="389" t="s">
        <v>189</v>
      </c>
      <c r="T1180" s="285"/>
      <c r="U1180" s="291"/>
      <c r="V1180" s="115"/>
      <c r="W1180" s="115"/>
      <c r="X1180" s="115"/>
      <c r="Y1180" s="115"/>
      <c r="Z1180" s="637"/>
      <c r="AA1180" s="127"/>
      <c r="AB1180" s="124"/>
      <c r="AC1180" s="115"/>
      <c r="AD1180" s="115"/>
      <c r="AE1180" s="115"/>
      <c r="AF1180" s="115"/>
      <c r="AH1180" s="352"/>
      <c r="AI1180" s="115"/>
      <c r="AJ1180" s="115"/>
      <c r="AK1180" s="115"/>
      <c r="AM1180" s="643"/>
    </row>
    <row r="1181" spans="1:268" ht="16.350000000000001" customHeight="1" x14ac:dyDescent="0.15">
      <c r="A1181" s="835" t="s">
        <v>1810</v>
      </c>
      <c r="B1181" s="527" t="str">
        <f>IF(COUNTIF($A$2:A1181,A1181)&gt;1,"Doublon","")</f>
        <v>Doublon</v>
      </c>
      <c r="C1181" s="650"/>
      <c r="D1181" s="127" t="s">
        <v>583</v>
      </c>
      <c r="E1181" s="625"/>
      <c r="F1181" s="676" t="str">
        <f>MID(A1181,SEARCH("",A1181)+1,99)</f>
        <v>atrickSenécal</v>
      </c>
      <c r="G1181" s="740"/>
      <c r="H1181" s="815" t="str">
        <f>SUBSTITUTE(A1181,CHAR(160),CHAR(32))</f>
        <v>PatrickSenécal</v>
      </c>
      <c r="I1181" s="815"/>
      <c r="J1181" s="815" t="str">
        <f>TRIM(SUBSTITUTE(CLEAN(Tableau11[[#This Row],[Auteur]]),CHAR(160),CHAR(32)))</f>
        <v>PatrickSenécal</v>
      </c>
      <c r="K1181" s="808" t="str">
        <f>_xlfn.TEXTBEFORE(A1181,"")</f>
        <v/>
      </c>
      <c r="L1181" s="114" t="s">
        <v>26</v>
      </c>
      <c r="M1181" s="119" t="s">
        <v>20</v>
      </c>
      <c r="N1181" s="279" t="s">
        <v>22</v>
      </c>
      <c r="O1181" s="118" t="s">
        <v>30</v>
      </c>
      <c r="P1181" s="330" t="s">
        <v>734</v>
      </c>
      <c r="Q1181" s="572" t="s">
        <v>1806</v>
      </c>
      <c r="R1181" s="709" t="s">
        <v>1266</v>
      </c>
      <c r="S1181" s="389" t="s">
        <v>189</v>
      </c>
      <c r="T1181" s="302"/>
      <c r="U1181" s="129"/>
      <c r="V1181" s="114"/>
      <c r="W1181" s="114"/>
      <c r="X1181" s="114"/>
      <c r="Y1181" s="114"/>
      <c r="Z1181" s="580"/>
      <c r="AA1181" s="127"/>
      <c r="AB1181" s="124"/>
      <c r="AC1181" s="114"/>
      <c r="AD1181" s="114"/>
      <c r="AE1181" s="114"/>
      <c r="AF1181" s="114"/>
      <c r="AH1181" s="352"/>
      <c r="AI1181" s="115"/>
      <c r="AJ1181" s="115"/>
      <c r="AK1181" s="115"/>
      <c r="AM1181" s="643"/>
    </row>
    <row r="1182" spans="1:268" ht="16.350000000000001" customHeight="1" x14ac:dyDescent="0.15">
      <c r="A1182" s="824" t="s">
        <v>1810</v>
      </c>
      <c r="B1182" s="527" t="str">
        <f>IF(COUNTIF($A$2:A1182,A1182)&gt;1,"Doublon","")</f>
        <v>Doublon</v>
      </c>
      <c r="C1182" s="646"/>
      <c r="D1182" s="127" t="s">
        <v>583</v>
      </c>
      <c r="E1182" s="625"/>
      <c r="F1182" s="676" t="str">
        <f>MID(A1182,SEARCH("",A1182)+1,99)</f>
        <v>atrickSenécal</v>
      </c>
      <c r="G1182" s="740"/>
      <c r="H1182" s="815" t="str">
        <f>SUBSTITUTE(A1182,CHAR(160),CHAR(32))</f>
        <v>PatrickSenécal</v>
      </c>
      <c r="I1182" s="815"/>
      <c r="J1182" s="815" t="str">
        <f>TRIM(SUBSTITUTE(CLEAN(Tableau11[[#This Row],[Auteur]]),CHAR(160),CHAR(32)))</f>
        <v>PatrickSenécal</v>
      </c>
      <c r="K1182" s="808" t="str">
        <f>_xlfn.TEXTBEFORE(A1182,"")</f>
        <v/>
      </c>
      <c r="M1182" s="121" t="s">
        <v>26</v>
      </c>
      <c r="N1182" s="276" t="s">
        <v>22</v>
      </c>
      <c r="O1182" s="318" t="s">
        <v>30</v>
      </c>
      <c r="P1182" s="507" t="s">
        <v>1821</v>
      </c>
      <c r="Q1182" s="572" t="s">
        <v>1806</v>
      </c>
      <c r="R1182" s="709" t="s">
        <v>1266</v>
      </c>
      <c r="S1182" s="389" t="s">
        <v>189</v>
      </c>
      <c r="T1182" s="115"/>
      <c r="U1182" s="332" t="s">
        <v>20</v>
      </c>
      <c r="V1182" s="115"/>
      <c r="W1182" s="115"/>
      <c r="X1182" s="115"/>
      <c r="Y1182" s="115"/>
      <c r="Z1182" s="637"/>
      <c r="AA1182" s="127"/>
      <c r="AB1182" s="124"/>
      <c r="AC1182" s="115"/>
      <c r="AD1182" s="115"/>
      <c r="AE1182" s="115"/>
      <c r="AF1182" s="115"/>
      <c r="AH1182" s="352"/>
      <c r="AI1182" s="115"/>
      <c r="AJ1182" s="115"/>
      <c r="AK1182" s="115"/>
      <c r="AM1182" s="643"/>
    </row>
    <row r="1183" spans="1:268" ht="16.350000000000001" customHeight="1" x14ac:dyDescent="0.15">
      <c r="A1183" s="835" t="s">
        <v>1810</v>
      </c>
      <c r="B1183" s="527" t="str">
        <f>IF(COUNTIF($A$2:A1183,A1183)&gt;1,"Doublon","")</f>
        <v>Doublon</v>
      </c>
      <c r="C1183" s="650"/>
      <c r="D1183" s="127" t="s">
        <v>583</v>
      </c>
      <c r="E1183" s="625"/>
      <c r="F1183" s="676" t="str">
        <f>MID(A1183,SEARCH("",A1183)+1,99)</f>
        <v>atrickSenécal</v>
      </c>
      <c r="G1183" s="740"/>
      <c r="H1183" s="815" t="str">
        <f>SUBSTITUTE(A1183,CHAR(160),CHAR(32))</f>
        <v>PatrickSenécal</v>
      </c>
      <c r="I1183" s="815"/>
      <c r="J1183" s="815" t="str">
        <f>TRIM(SUBSTITUTE(CLEAN(Tableau11[[#This Row],[Auteur]]),CHAR(160),CHAR(32)))</f>
        <v>PatrickSenécal</v>
      </c>
      <c r="K1183" s="808" t="str">
        <f>_xlfn.TEXTBEFORE(A1183,"")</f>
        <v/>
      </c>
      <c r="L1183" s="114" t="s">
        <v>20</v>
      </c>
      <c r="M1183" s="119"/>
      <c r="N1183" s="279" t="s">
        <v>22</v>
      </c>
      <c r="O1183" s="318" t="s">
        <v>30</v>
      </c>
      <c r="P1183" s="330" t="s">
        <v>1822</v>
      </c>
      <c r="Q1183" s="572" t="s">
        <v>1806</v>
      </c>
      <c r="R1183" s="709" t="s">
        <v>1266</v>
      </c>
      <c r="S1183" s="389" t="s">
        <v>189</v>
      </c>
      <c r="T1183" s="302" t="s">
        <v>20</v>
      </c>
      <c r="U1183" s="129"/>
      <c r="V1183" s="114"/>
      <c r="W1183" s="114"/>
      <c r="X1183" s="114"/>
      <c r="Y1183" s="114"/>
      <c r="Z1183" s="580"/>
      <c r="AA1183" s="131"/>
      <c r="AB1183" s="124"/>
      <c r="AC1183" s="114"/>
      <c r="AD1183" s="114"/>
      <c r="AE1183" s="114"/>
      <c r="AF1183" s="114"/>
      <c r="AH1183" s="352"/>
      <c r="AI1183" s="115"/>
      <c r="AJ1183" s="115"/>
      <c r="AK1183" s="115"/>
      <c r="AM1183" s="643"/>
    </row>
    <row r="1184" spans="1:268" ht="16.350000000000001" customHeight="1" x14ac:dyDescent="0.15">
      <c r="A1184" s="738" t="s">
        <v>1810</v>
      </c>
      <c r="B1184" s="527" t="str">
        <f>IF(COUNTIF($A$2:A1184,A1184)&gt;1,"Doublon","")</f>
        <v>Doublon</v>
      </c>
      <c r="C1184" s="650"/>
      <c r="D1184" s="127" t="s">
        <v>583</v>
      </c>
      <c r="E1184" s="625"/>
      <c r="F1184" s="676" t="str">
        <f>MID(A1184,SEARCH("",A1184)+1,99)</f>
        <v>atrickSenécal</v>
      </c>
      <c r="G1184" s="740"/>
      <c r="H1184" s="815" t="str">
        <f>SUBSTITUTE(A1184,CHAR(160),CHAR(32))</f>
        <v>PatrickSenécal</v>
      </c>
      <c r="I1184" s="815"/>
      <c r="J1184" s="815" t="str">
        <f>TRIM(SUBSTITUTE(CLEAN(Tableau11[[#This Row],[Auteur]]),CHAR(160),CHAR(32)))</f>
        <v>PatrickSenécal</v>
      </c>
      <c r="K1184" s="808" t="str">
        <f>_xlfn.TEXTBEFORE(A1184,"")</f>
        <v/>
      </c>
      <c r="L1184" s="116" t="s">
        <v>20</v>
      </c>
      <c r="M1184" s="119"/>
      <c r="N1184" s="432" t="s">
        <v>22</v>
      </c>
      <c r="O1184" s="118"/>
      <c r="P1184" s="433" t="s">
        <v>1823</v>
      </c>
      <c r="Q1184" s="726" t="s">
        <v>1806</v>
      </c>
      <c r="R1184" s="709" t="s">
        <v>1266</v>
      </c>
      <c r="S1184" s="389" t="s">
        <v>189</v>
      </c>
      <c r="T1184" s="302" t="s">
        <v>20</v>
      </c>
      <c r="U1184" s="129"/>
      <c r="V1184" s="114"/>
      <c r="W1184" s="114"/>
      <c r="X1184" s="114"/>
      <c r="Y1184" s="114"/>
      <c r="Z1184" s="580"/>
      <c r="AA1184" s="127"/>
      <c r="AB1184" s="124"/>
      <c r="AC1184" s="114"/>
      <c r="AD1184" s="114"/>
      <c r="AE1184" s="114"/>
      <c r="AF1184" s="114"/>
      <c r="AH1184" s="352"/>
      <c r="AI1184" s="115"/>
      <c r="AJ1184" s="115"/>
      <c r="AK1184" s="115"/>
      <c r="AM1184" s="643"/>
    </row>
    <row r="1185" spans="1:39" ht="16.350000000000001" customHeight="1" x14ac:dyDescent="0.15">
      <c r="A1185" s="580" t="s">
        <v>406</v>
      </c>
      <c r="B1185" s="527" t="str">
        <f>IF(COUNTIF($A$2:A1185,A1185)&gt;1,"Doublon","")</f>
        <v/>
      </c>
      <c r="C1185" s="646"/>
      <c r="D1185" s="127" t="s">
        <v>406</v>
      </c>
      <c r="E1185" s="625"/>
      <c r="F1185" s="676" t="str">
        <f>MID(A1185,SEARCH("",A1185)+1,99)</f>
        <v>atterson</v>
      </c>
      <c r="G1185" s="740"/>
      <c r="H1185" s="815" t="str">
        <f>SUBSTITUTE(A1185,CHAR(160),CHAR(32))</f>
        <v>Patterson</v>
      </c>
      <c r="I1185" s="815"/>
      <c r="J1185" s="815" t="str">
        <f>TRIM(SUBSTITUTE(CLEAN(Tableau11[[#This Row],[Auteur]]),CHAR(160),CHAR(32)))</f>
        <v>Patterson</v>
      </c>
      <c r="K1185" s="808" t="str">
        <f>_xlfn.TEXTBEFORE(A1185,"")</f>
        <v/>
      </c>
      <c r="L1185" s="114"/>
      <c r="M1185" s="119"/>
      <c r="N1185" s="279"/>
      <c r="O1185" s="118"/>
      <c r="P1185" s="133" t="s">
        <v>1613</v>
      </c>
      <c r="Q1185" s="572" t="s">
        <v>74</v>
      </c>
      <c r="R1185" s="709" t="s">
        <v>1266</v>
      </c>
      <c r="S1185" s="389" t="s">
        <v>189</v>
      </c>
      <c r="T1185" s="115"/>
      <c r="U1185" s="129"/>
      <c r="V1185" s="114"/>
      <c r="W1185" s="657"/>
      <c r="X1185" s="645"/>
      <c r="Y1185" s="114"/>
      <c r="Z1185" s="631"/>
      <c r="AA1185" s="127"/>
      <c r="AB1185" s="124"/>
      <c r="AC1185" s="114"/>
      <c r="AD1185" s="114"/>
      <c r="AE1185" s="114"/>
      <c r="AF1185" s="114"/>
      <c r="AH1185" s="352"/>
      <c r="AI1185" s="115"/>
      <c r="AJ1185" s="115"/>
      <c r="AK1185" s="115"/>
      <c r="AM1185" s="643"/>
    </row>
    <row r="1186" spans="1:39" ht="16.350000000000001" customHeight="1" x14ac:dyDescent="0.15">
      <c r="A1186" s="462" t="s">
        <v>2339</v>
      </c>
      <c r="B1186" s="564" t="str">
        <f>IF(COUNTIF($A$2:A1186,A1186)&gt;1,"Doublon","")</f>
        <v/>
      </c>
      <c r="C1186" s="650" t="s">
        <v>20</v>
      </c>
      <c r="D1186" s="127" t="s">
        <v>155</v>
      </c>
      <c r="E1186" s="625"/>
      <c r="F1186" s="676" t="str">
        <f>MID(A1186,SEARCH("",A1186)+1,99)</f>
        <v>aulaHawkins</v>
      </c>
      <c r="G1186" s="740"/>
      <c r="H1186" s="815" t="str">
        <f>SUBSTITUTE(A1186,CHAR(160),CHAR(32))</f>
        <v>PaulaHawkins</v>
      </c>
      <c r="I1186" s="815"/>
      <c r="J1186" s="815" t="str">
        <f>TRIM(SUBSTITUTE(CLEAN(Tableau11[[#This Row],[Auteur]]),CHAR(160),CHAR(32)))</f>
        <v>PaulaHawkins</v>
      </c>
      <c r="K1186" s="808" t="str">
        <f>_xlfn.TEXTBEFORE(A1186,"")</f>
        <v/>
      </c>
      <c r="L1186" s="116" t="s">
        <v>20</v>
      </c>
      <c r="M1186" s="121" t="s">
        <v>20</v>
      </c>
      <c r="N1186" s="290" t="s">
        <v>22</v>
      </c>
      <c r="O1186" s="282" t="s">
        <v>30</v>
      </c>
      <c r="P1186" s="328" t="s">
        <v>2340</v>
      </c>
      <c r="Q1186" s="127" t="s">
        <v>28</v>
      </c>
      <c r="R1186" s="897" t="s">
        <v>2113</v>
      </c>
      <c r="S1186" s="388" t="s">
        <v>25</v>
      </c>
      <c r="T1186" s="285"/>
      <c r="U1186" s="291"/>
      <c r="V1186" s="115"/>
      <c r="W1186" s="646"/>
      <c r="X1186" s="648"/>
      <c r="Y1186" s="115"/>
      <c r="Z1186" s="918" t="s">
        <v>2339</v>
      </c>
      <c r="AA1186" s="131" t="s">
        <v>155</v>
      </c>
      <c r="AB1186" s="124"/>
      <c r="AC1186" s="115"/>
      <c r="AD1186" s="115"/>
      <c r="AE1186" s="115"/>
      <c r="AF1186" s="115"/>
      <c r="AH1186" s="352"/>
      <c r="AI1186" s="115"/>
      <c r="AJ1186" s="115"/>
      <c r="AK1186" s="122" t="s">
        <v>22</v>
      </c>
      <c r="AM1186" s="643"/>
    </row>
    <row r="1187" spans="1:39" ht="16.350000000000001" customHeight="1" x14ac:dyDescent="0.15">
      <c r="A1187" s="852" t="s">
        <v>2229</v>
      </c>
      <c r="B1187" s="527" t="str">
        <f>IF(COUNTIF($A$2:A1187,A1187)&gt;1,"Doublon","")</f>
        <v/>
      </c>
      <c r="C1187" s="685"/>
      <c r="D1187" s="162" t="s">
        <v>700</v>
      </c>
      <c r="E1187" s="697"/>
      <c r="F1187" s="676" t="str">
        <f>MID(A1187,SEARCH("",A1187)+1,99)</f>
        <v>aulCDoherty</v>
      </c>
      <c r="G1187" s="740"/>
      <c r="H1187" s="815" t="str">
        <f>SUBSTITUTE(A1187,CHAR(160),CHAR(32))</f>
        <v>PaulCDoherty</v>
      </c>
      <c r="I1187" s="815"/>
      <c r="J1187" s="815" t="str">
        <f>TRIM(SUBSTITUTE(CLEAN(Tableau11[[#This Row],[Auteur]]),CHAR(160),CHAR(32)))</f>
        <v>PaulCDoherty</v>
      </c>
      <c r="K1187" s="697" t="str">
        <f>_xlfn.TEXTBEFORE(A1187,"")</f>
        <v/>
      </c>
      <c r="L1187" s="162"/>
      <c r="M1187" s="361"/>
      <c r="N1187" s="162"/>
      <c r="O1187" s="299"/>
      <c r="P1187" s="361" t="s">
        <v>2230</v>
      </c>
      <c r="Q1187" s="125" t="s">
        <v>24</v>
      </c>
      <c r="R1187" s="897" t="s">
        <v>2113</v>
      </c>
      <c r="S1187" s="398" t="s">
        <v>189</v>
      </c>
      <c r="T1187" s="299" t="s">
        <v>20</v>
      </c>
      <c r="U1187" s="129"/>
      <c r="V1187" s="162"/>
      <c r="W1187" s="685"/>
      <c r="X1187" s="686"/>
      <c r="Y1187" s="162"/>
      <c r="Z1187" s="697"/>
      <c r="AA1187" s="350"/>
      <c r="AB1187" s="162"/>
      <c r="AC1187" s="116"/>
      <c r="AD1187" s="116"/>
      <c r="AE1187" s="116"/>
      <c r="AF1187" s="116" t="s">
        <v>26</v>
      </c>
      <c r="AG1187" s="162"/>
      <c r="AH1187" s="525"/>
      <c r="AI1187" s="162"/>
      <c r="AJ1187" s="162"/>
      <c r="AK1187" s="162"/>
      <c r="AL1187" s="162"/>
      <c r="AM1187" s="685"/>
    </row>
    <row r="1188" spans="1:39" ht="16.350000000000001" customHeight="1" x14ac:dyDescent="0.15">
      <c r="A1188" s="359" t="s">
        <v>2229</v>
      </c>
      <c r="B1188" s="527" t="str">
        <f>IF(COUNTIF($A$2:A1188,A1188)&gt;1,"Doublon","")</f>
        <v>Doublon</v>
      </c>
      <c r="C1188" s="685"/>
      <c r="D1188" s="162" t="s">
        <v>700</v>
      </c>
      <c r="E1188" s="697"/>
      <c r="F1188" s="676" t="str">
        <f>MID(A1188,SEARCH("",A1188)+1,99)</f>
        <v>aulCDoherty</v>
      </c>
      <c r="G1188" s="740"/>
      <c r="H1188" s="815" t="str">
        <f>SUBSTITUTE(A1188,CHAR(160),CHAR(32))</f>
        <v>PaulCDoherty</v>
      </c>
      <c r="I1188" s="815"/>
      <c r="J1188" s="815" t="str">
        <f>TRIM(SUBSTITUTE(CLEAN(Tableau11[[#This Row],[Auteur]]),CHAR(160),CHAR(32)))</f>
        <v>PaulCDoherty</v>
      </c>
      <c r="K1188" s="697" t="str">
        <f>_xlfn.TEXTBEFORE(A1188,"")</f>
        <v/>
      </c>
      <c r="L1188" s="162" t="s">
        <v>26</v>
      </c>
      <c r="M1188" s="361"/>
      <c r="N1188" s="162" t="s">
        <v>22</v>
      </c>
      <c r="O1188" s="299"/>
      <c r="P1188" s="532" t="s">
        <v>2231</v>
      </c>
      <c r="Q1188" s="125" t="s">
        <v>24</v>
      </c>
      <c r="R1188" s="897" t="s">
        <v>2113</v>
      </c>
      <c r="S1188" s="398" t="s">
        <v>189</v>
      </c>
      <c r="T1188" s="299" t="s">
        <v>20</v>
      </c>
      <c r="U1188" s="129"/>
      <c r="V1188" s="162"/>
      <c r="W1188" s="685"/>
      <c r="X1188" s="686"/>
      <c r="Y1188" s="162"/>
      <c r="Z1188" s="697"/>
      <c r="AA1188" s="350"/>
      <c r="AB1188" s="162"/>
      <c r="AC1188" s="116" t="s">
        <v>26</v>
      </c>
      <c r="AD1188" s="116"/>
      <c r="AE1188" s="116"/>
      <c r="AF1188" s="116" t="s">
        <v>26</v>
      </c>
      <c r="AG1188" s="162"/>
      <c r="AH1188" s="525"/>
      <c r="AI1188" s="162"/>
      <c r="AJ1188" s="162"/>
      <c r="AK1188" s="162"/>
      <c r="AL1188" s="162"/>
      <c r="AM1188" s="685"/>
    </row>
    <row r="1189" spans="1:39" ht="16.350000000000001" customHeight="1" x14ac:dyDescent="0.15">
      <c r="A1189" s="359" t="s">
        <v>2229</v>
      </c>
      <c r="B1189" s="527" t="str">
        <f>IF(COUNTIF($A$2:A1189,A1189)&gt;1,"Doublon","")</f>
        <v>Doublon</v>
      </c>
      <c r="C1189" s="685" t="s">
        <v>20</v>
      </c>
      <c r="D1189" s="162" t="s">
        <v>700</v>
      </c>
      <c r="E1189" s="697"/>
      <c r="F1189" s="676" t="str">
        <f>MID(A1189,SEARCH("",A1189)+1,99)</f>
        <v>aulCDoherty</v>
      </c>
      <c r="G1189" s="740"/>
      <c r="H1189" s="815" t="str">
        <f>SUBSTITUTE(A1189,CHAR(160),CHAR(32))</f>
        <v>PaulCDoherty</v>
      </c>
      <c r="I1189" s="815"/>
      <c r="J1189" s="815" t="str">
        <f>TRIM(SUBSTITUTE(CLEAN(Tableau11[[#This Row],[Auteur]]),CHAR(160),CHAR(32)))</f>
        <v>PaulCDoherty</v>
      </c>
      <c r="K1189" s="697" t="str">
        <f>_xlfn.TEXTBEFORE(A1189,"")</f>
        <v/>
      </c>
      <c r="L1189" s="162" t="s">
        <v>26</v>
      </c>
      <c r="M1189" s="361"/>
      <c r="N1189" s="162" t="s">
        <v>22</v>
      </c>
      <c r="O1189" s="299"/>
      <c r="P1189" s="162" t="s">
        <v>2232</v>
      </c>
      <c r="Q1189" s="572" t="s">
        <v>24</v>
      </c>
      <c r="R1189" s="897" t="s">
        <v>2113</v>
      </c>
      <c r="S1189" s="398" t="s">
        <v>189</v>
      </c>
      <c r="T1189" s="299"/>
      <c r="U1189" s="129"/>
      <c r="V1189" s="162"/>
      <c r="W1189" s="685"/>
      <c r="X1189" s="686"/>
      <c r="Y1189" s="162"/>
      <c r="Z1189" s="909" t="s">
        <v>2229</v>
      </c>
      <c r="AA1189" s="287" t="s">
        <v>700</v>
      </c>
      <c r="AB1189" s="162"/>
      <c r="AC1189" s="116" t="s">
        <v>26</v>
      </c>
      <c r="AD1189" s="116"/>
      <c r="AE1189" s="116"/>
      <c r="AF1189" s="116" t="s">
        <v>26</v>
      </c>
      <c r="AG1189" s="162"/>
      <c r="AH1189" s="525"/>
      <c r="AI1189" s="162"/>
      <c r="AJ1189" s="162"/>
      <c r="AK1189" s="162"/>
      <c r="AL1189" s="162"/>
      <c r="AM1189" s="685"/>
    </row>
    <row r="1190" spans="1:39" ht="16.350000000000001" customHeight="1" x14ac:dyDescent="0.15">
      <c r="A1190" s="682" t="s">
        <v>2918</v>
      </c>
      <c r="B1190" s="527" t="str">
        <f>IF(COUNTIF($A$2:A1190,A1190)&gt;1,"Doublon","")</f>
        <v/>
      </c>
      <c r="C1190" s="650" t="s">
        <v>20</v>
      </c>
      <c r="D1190" s="127" t="s">
        <v>772</v>
      </c>
      <c r="E1190" s="625"/>
      <c r="F1190" s="676" t="str">
        <f>MID(A1190,SEARCH("",A1190)+1,99)</f>
        <v>aulCleave</v>
      </c>
      <c r="G1190" s="740"/>
      <c r="H1190" s="815" t="str">
        <f>SUBSTITUTE(A1190,CHAR(160),CHAR(32))</f>
        <v>PaulCleave</v>
      </c>
      <c r="I1190" s="815"/>
      <c r="J1190" s="815" t="str">
        <f>TRIM(SUBSTITUTE(CLEAN(Tableau11[[#This Row],[Auteur]]),CHAR(160),CHAR(32)))</f>
        <v>PaulCleave</v>
      </c>
      <c r="K1190" s="808" t="str">
        <f>_xlfn.TEXTBEFORE(A1190,"")</f>
        <v/>
      </c>
      <c r="L1190" s="115"/>
      <c r="M1190" s="119"/>
      <c r="N1190" s="290"/>
      <c r="O1190" s="282"/>
      <c r="P1190" s="122" t="s">
        <v>2919</v>
      </c>
      <c r="Q1190" s="127" t="s">
        <v>807</v>
      </c>
      <c r="R1190" s="709" t="s">
        <v>917</v>
      </c>
      <c r="S1190" s="389" t="s">
        <v>189</v>
      </c>
      <c r="T1190" s="302" t="s">
        <v>20</v>
      </c>
      <c r="U1190" s="291"/>
      <c r="V1190" s="115"/>
      <c r="W1190" s="646"/>
      <c r="X1190" s="648"/>
      <c r="Y1190" s="115"/>
      <c r="Z1190" s="714" t="s">
        <v>2918</v>
      </c>
      <c r="AA1190" s="131" t="s">
        <v>772</v>
      </c>
      <c r="AB1190" s="124"/>
      <c r="AC1190" s="115"/>
      <c r="AD1190" s="115"/>
      <c r="AE1190" s="115"/>
      <c r="AF1190" s="115"/>
      <c r="AH1190" s="352"/>
      <c r="AI1190" s="115"/>
      <c r="AJ1190" s="115"/>
      <c r="AK1190" s="115"/>
      <c r="AM1190" s="643"/>
    </row>
    <row r="1191" spans="1:39" ht="16.350000000000001" customHeight="1" x14ac:dyDescent="0.15">
      <c r="A1191" s="851" t="s">
        <v>2918</v>
      </c>
      <c r="B1191" s="527"/>
      <c r="C1191" s="685"/>
      <c r="D1191" s="162"/>
      <c r="E1191" s="697"/>
      <c r="F1191" s="676" t="str">
        <f>MID(A1191,SEARCH("",A1191)+1,99)</f>
        <v>aulCleave</v>
      </c>
      <c r="G1191" s="740"/>
      <c r="H1191" s="815" t="str">
        <f>SUBSTITUTE(A1191,CHAR(160),CHAR(32))</f>
        <v>PaulCleave</v>
      </c>
      <c r="I1191" s="815"/>
      <c r="J1191" s="815" t="str">
        <f>TRIM(SUBSTITUTE(CLEAN(Tableau11[[#This Row],[Auteur]]),CHAR(160),CHAR(32)))</f>
        <v>PaulCleave</v>
      </c>
      <c r="K1191" s="697" t="str">
        <f>_xlfn.TEXTBEFORE(A1191,"")</f>
        <v/>
      </c>
      <c r="L1191" s="162"/>
      <c r="M1191" s="361" t="s">
        <v>20</v>
      </c>
      <c r="N1191" s="290" t="s">
        <v>22</v>
      </c>
      <c r="O1191" s="299"/>
      <c r="P1191" s="567" t="s">
        <v>2920</v>
      </c>
      <c r="Q1191" s="125" t="s">
        <v>916</v>
      </c>
      <c r="R1191" s="709" t="s">
        <v>917</v>
      </c>
      <c r="S1191" s="389" t="s">
        <v>189</v>
      </c>
      <c r="T1191" s="299" t="s">
        <v>20</v>
      </c>
      <c r="U1191" s="129"/>
      <c r="V1191" s="162"/>
      <c r="W1191" s="685"/>
      <c r="X1191" s="686"/>
      <c r="Y1191" s="162"/>
      <c r="Z1191" s="697"/>
      <c r="AA1191" s="350"/>
      <c r="AB1191" s="162"/>
      <c r="AC1191" s="116"/>
      <c r="AD1191" s="116"/>
      <c r="AE1191" s="116"/>
      <c r="AF1191" s="116"/>
      <c r="AG1191" s="162"/>
      <c r="AH1191" s="525"/>
      <c r="AI1191" s="162"/>
      <c r="AJ1191" s="162"/>
      <c r="AK1191" s="162"/>
      <c r="AL1191" s="162"/>
      <c r="AM1191" s="685"/>
    </row>
    <row r="1192" spans="1:39" ht="16.350000000000001" customHeight="1" x14ac:dyDescent="0.15">
      <c r="A1192" s="714" t="s">
        <v>2415</v>
      </c>
      <c r="B1192" s="527"/>
      <c r="C1192" s="650"/>
      <c r="D1192" s="127"/>
      <c r="E1192" s="625"/>
      <c r="F1192" s="676" t="str">
        <f>MID(A1192,SEARCH("",A1192)+1,99)</f>
        <v>aulColize</v>
      </c>
      <c r="G1192" s="740"/>
      <c r="H1192" s="815" t="str">
        <f>SUBSTITUTE(A1192,CHAR(160),CHAR(32))</f>
        <v>PaulColize</v>
      </c>
      <c r="I1192" s="815"/>
      <c r="J1192" s="815" t="str">
        <f>TRIM(SUBSTITUTE(CLEAN(Tableau11[[#This Row],[Auteur]]),CHAR(160),CHAR(32)))</f>
        <v>PaulColize</v>
      </c>
      <c r="K1192" s="808" t="str">
        <f>_xlfn.TEXTBEFORE(A1192,"")</f>
        <v/>
      </c>
      <c r="L1192" s="115"/>
      <c r="M1192" s="119" t="s">
        <v>20</v>
      </c>
      <c r="N1192" s="290" t="s">
        <v>22</v>
      </c>
      <c r="O1192" s="282"/>
      <c r="P1192" s="122" t="s">
        <v>2416</v>
      </c>
      <c r="Q1192" s="776" t="s">
        <v>55</v>
      </c>
      <c r="R1192" s="709" t="s">
        <v>2409</v>
      </c>
      <c r="S1192" s="389" t="s">
        <v>189</v>
      </c>
      <c r="T1192" s="302"/>
      <c r="U1192" s="291"/>
      <c r="V1192" s="115"/>
      <c r="W1192" s="646"/>
      <c r="X1192" s="648"/>
      <c r="Y1192" s="115"/>
      <c r="Z1192" s="714"/>
      <c r="AA1192" s="131"/>
      <c r="AB1192" s="124"/>
      <c r="AC1192" s="115"/>
      <c r="AD1192" s="115"/>
      <c r="AE1192" s="115"/>
      <c r="AF1192" s="115"/>
      <c r="AH1192" s="352"/>
      <c r="AI1192" s="115"/>
      <c r="AJ1192" s="115"/>
      <c r="AK1192" s="115"/>
      <c r="AL1192" s="125" t="s">
        <v>20</v>
      </c>
      <c r="AM1192" s="643"/>
    </row>
    <row r="1193" spans="1:39" ht="16.350000000000001" customHeight="1" x14ac:dyDescent="0.15">
      <c r="A1193" s="714" t="s">
        <v>2415</v>
      </c>
      <c r="B1193" s="527" t="str">
        <f>IF(COUNTIF($A$2:A1193,A1193)&gt;1,"Doublon","")</f>
        <v>Doublon</v>
      </c>
      <c r="C1193" s="646"/>
      <c r="D1193" s="127" t="s">
        <v>586</v>
      </c>
      <c r="E1193" s="625"/>
      <c r="F1193" s="676" t="str">
        <f>MID(A1193,SEARCH("",A1193)+1,99)</f>
        <v>aulColize</v>
      </c>
      <c r="G1193" s="740"/>
      <c r="H1193" s="815" t="str">
        <f>SUBSTITUTE(A1193,CHAR(160),CHAR(32))</f>
        <v>PaulColize</v>
      </c>
      <c r="I1193" s="815"/>
      <c r="J1193" s="815" t="str">
        <f>TRIM(SUBSTITUTE(CLEAN(Tableau11[[#This Row],[Auteur]]),CHAR(160),CHAR(32)))</f>
        <v>PaulColize</v>
      </c>
      <c r="K1193" s="808" t="str">
        <f>_xlfn.TEXTBEFORE(A1193,"")</f>
        <v/>
      </c>
      <c r="L1193" s="115"/>
      <c r="M1193" s="119"/>
      <c r="N1193" s="290" t="s">
        <v>22</v>
      </c>
      <c r="O1193" s="118"/>
      <c r="P1193" s="122" t="s">
        <v>587</v>
      </c>
      <c r="Q1193" s="127" t="s">
        <v>82</v>
      </c>
      <c r="R1193" s="709" t="s">
        <v>2409</v>
      </c>
      <c r="S1193" s="389" t="s">
        <v>189</v>
      </c>
      <c r="T1193" s="115"/>
      <c r="U1193" s="291"/>
      <c r="V1193" s="115"/>
      <c r="W1193" s="646"/>
      <c r="X1193" s="648"/>
      <c r="Y1193" s="115"/>
      <c r="Z1193" s="637"/>
      <c r="AA1193" s="127"/>
      <c r="AB1193" s="124"/>
      <c r="AC1193" s="115"/>
      <c r="AD1193" s="115"/>
      <c r="AE1193" s="115"/>
      <c r="AF1193" s="115"/>
      <c r="AH1193" s="352"/>
      <c r="AI1193" s="115"/>
      <c r="AJ1193" s="115"/>
      <c r="AK1193" s="115"/>
      <c r="AM1193" s="643"/>
    </row>
    <row r="1194" spans="1:39" ht="16.350000000000001" customHeight="1" x14ac:dyDescent="0.15">
      <c r="A1194" s="714" t="s">
        <v>2415</v>
      </c>
      <c r="B1194" s="527" t="str">
        <f>IF(COUNTIF($A$2:A1194,A1194)&gt;1,"Doublon","")</f>
        <v>Doublon</v>
      </c>
      <c r="C1194" s="650" t="s">
        <v>20</v>
      </c>
      <c r="D1194" s="127" t="s">
        <v>586</v>
      </c>
      <c r="E1194" s="625"/>
      <c r="F1194" s="676" t="str">
        <f>MID(A1194,SEARCH("",A1194)+1,99)</f>
        <v>aulColize</v>
      </c>
      <c r="G1194" s="740"/>
      <c r="H1194" s="815" t="str">
        <f>SUBSTITUTE(A1194,CHAR(160),CHAR(32))</f>
        <v>PaulColize</v>
      </c>
      <c r="I1194" s="815"/>
      <c r="J1194" s="815" t="str">
        <f>TRIM(SUBSTITUTE(CLEAN(Tableau11[[#This Row],[Auteur]]),CHAR(160),CHAR(32)))</f>
        <v>PaulColize</v>
      </c>
      <c r="K1194" s="808" t="str">
        <f>_xlfn.TEXTBEFORE(A1194,"")</f>
        <v/>
      </c>
      <c r="L1194" s="115"/>
      <c r="M1194" s="119"/>
      <c r="N1194" s="290" t="s">
        <v>22</v>
      </c>
      <c r="O1194" s="282" t="s">
        <v>30</v>
      </c>
      <c r="P1194" s="122" t="s">
        <v>2697</v>
      </c>
      <c r="Q1194" s="127" t="s">
        <v>82</v>
      </c>
      <c r="R1194" s="709" t="s">
        <v>2409</v>
      </c>
      <c r="S1194" s="389" t="s">
        <v>189</v>
      </c>
      <c r="T1194" s="115"/>
      <c r="U1194" s="291"/>
      <c r="V1194" s="115"/>
      <c r="W1194" s="646"/>
      <c r="X1194" s="648"/>
      <c r="Y1194" s="115"/>
      <c r="Z1194" s="714" t="s">
        <v>2415</v>
      </c>
      <c r="AA1194" s="131" t="s">
        <v>586</v>
      </c>
      <c r="AB1194" s="124"/>
      <c r="AC1194" s="115"/>
      <c r="AD1194" s="115"/>
      <c r="AE1194" s="115"/>
      <c r="AF1194" s="115"/>
      <c r="AH1194" s="352"/>
      <c r="AI1194" s="115"/>
      <c r="AJ1194" s="115"/>
      <c r="AK1194" s="115"/>
      <c r="AM1194" s="643"/>
    </row>
    <row r="1195" spans="1:39" ht="16.350000000000001" customHeight="1" x14ac:dyDescent="0.15">
      <c r="A1195" s="283" t="s">
        <v>2698</v>
      </c>
      <c r="B1195" s="527" t="str">
        <f>IF(COUNTIF($A$2:A1195,A1195)&gt;1,"Doublon","")</f>
        <v/>
      </c>
      <c r="C1195" s="646"/>
      <c r="D1195" s="127" t="s">
        <v>589</v>
      </c>
      <c r="E1195" s="625"/>
      <c r="F1195" s="676" t="str">
        <f>MID(A1195,SEARCH("",A1195)+1,99)</f>
        <v>aulHalter</v>
      </c>
      <c r="G1195" s="740"/>
      <c r="H1195" s="815" t="str">
        <f>SUBSTITUTE(A1195,CHAR(160),CHAR(32))</f>
        <v>PaulHalter</v>
      </c>
      <c r="I1195" s="815"/>
      <c r="J1195" s="815" t="str">
        <f>TRIM(SUBSTITUTE(CLEAN(Tableau11[[#This Row],[Auteur]]),CHAR(160),CHAR(32)))</f>
        <v>PaulHalter</v>
      </c>
      <c r="K1195" s="808" t="str">
        <f>_xlfn.TEXTBEFORE(A1195,"")</f>
        <v/>
      </c>
      <c r="L1195" s="116" t="s">
        <v>20</v>
      </c>
      <c r="M1195" s="119"/>
      <c r="N1195" s="276" t="s">
        <v>30</v>
      </c>
      <c r="O1195" s="118"/>
      <c r="P1195" s="508" t="s">
        <v>2699</v>
      </c>
      <c r="Q1195" s="127" t="s">
        <v>82</v>
      </c>
      <c r="R1195" s="704" t="s">
        <v>2409</v>
      </c>
      <c r="S1195" s="389" t="s">
        <v>189</v>
      </c>
      <c r="T1195" s="115"/>
      <c r="U1195" s="129"/>
      <c r="V1195" s="114"/>
      <c r="W1195" s="657"/>
      <c r="X1195" s="645"/>
      <c r="Y1195" s="114"/>
      <c r="Z1195" s="636"/>
      <c r="AA1195" s="127"/>
      <c r="AB1195" s="124"/>
      <c r="AC1195" s="114"/>
      <c r="AD1195" s="114"/>
      <c r="AE1195" s="114"/>
      <c r="AF1195" s="114"/>
      <c r="AH1195" s="352"/>
      <c r="AI1195" s="115"/>
      <c r="AJ1195" s="115"/>
      <c r="AK1195" s="115"/>
      <c r="AM1195" s="643"/>
    </row>
    <row r="1196" spans="1:39" ht="16.350000000000001" customHeight="1" x14ac:dyDescent="0.15">
      <c r="A1196" s="617" t="s">
        <v>2698</v>
      </c>
      <c r="B1196" s="527" t="str">
        <f>IF(COUNTIF($A$2:A1196,A1196)&gt;1,"Doublon","")</f>
        <v>Doublon</v>
      </c>
      <c r="C1196" s="696"/>
      <c r="D1196" s="127" t="s">
        <v>589</v>
      </c>
      <c r="E1196" s="625"/>
      <c r="F1196" s="676" t="str">
        <f>MID(A1196,SEARCH("",A1196)+1,99)</f>
        <v>aulHalter</v>
      </c>
      <c r="G1196" s="740"/>
      <c r="H1196" s="815" t="str">
        <f>SUBSTITUTE(A1196,CHAR(160),CHAR(32))</f>
        <v>PaulHalter</v>
      </c>
      <c r="I1196" s="815"/>
      <c r="J1196" s="815" t="str">
        <f>TRIM(SUBSTITUTE(CLEAN(Tableau11[[#This Row],[Auteur]]),CHAR(160),CHAR(32)))</f>
        <v>PaulHalter</v>
      </c>
      <c r="K1196" s="808" t="str">
        <f>_xlfn.TEXTBEFORE(A1196,"")</f>
        <v/>
      </c>
      <c r="L1196" s="116" t="s">
        <v>20</v>
      </c>
      <c r="M1196" s="511"/>
      <c r="N1196" s="276" t="s">
        <v>30</v>
      </c>
      <c r="O1196" s="344"/>
      <c r="P1196" s="244" t="s">
        <v>2700</v>
      </c>
      <c r="Q1196" s="127" t="s">
        <v>82</v>
      </c>
      <c r="R1196" s="709" t="s">
        <v>2409</v>
      </c>
      <c r="S1196" s="389" t="s">
        <v>189</v>
      </c>
      <c r="T1196" s="271"/>
      <c r="U1196" s="129"/>
      <c r="V1196" s="271"/>
      <c r="W1196" s="696"/>
      <c r="X1196" s="698"/>
      <c r="Y1196" s="271"/>
      <c r="Z1196" s="699"/>
      <c r="AA1196" s="127"/>
      <c r="AB1196" s="271"/>
      <c r="AC1196" s="271"/>
      <c r="AD1196" s="271"/>
      <c r="AE1196" s="271"/>
      <c r="AF1196" s="271"/>
      <c r="AH1196" s="524"/>
      <c r="AI1196" s="271"/>
      <c r="AJ1196" s="271"/>
      <c r="AK1196" s="271"/>
      <c r="AM1196" s="643"/>
    </row>
    <row r="1197" spans="1:39" ht="16.350000000000001" customHeight="1" x14ac:dyDescent="0.15">
      <c r="A1197" s="617" t="s">
        <v>2698</v>
      </c>
      <c r="B1197" s="527" t="str">
        <f>IF(COUNTIF($A$2:A1197,A1197)&gt;1,"Doublon","")</f>
        <v>Doublon</v>
      </c>
      <c r="C1197" s="646"/>
      <c r="D1197" s="127" t="s">
        <v>589</v>
      </c>
      <c r="E1197" s="625"/>
      <c r="F1197" s="676" t="str">
        <f>MID(A1197,SEARCH("",A1197)+1,99)</f>
        <v>aulHalter</v>
      </c>
      <c r="G1197" s="740"/>
      <c r="H1197" s="815" t="str">
        <f>SUBSTITUTE(A1197,CHAR(160),CHAR(32))</f>
        <v>PaulHalter</v>
      </c>
      <c r="I1197" s="815"/>
      <c r="J1197" s="815" t="str">
        <f>TRIM(SUBSTITUTE(CLEAN(Tableau11[[#This Row],[Auteur]]),CHAR(160),CHAR(32)))</f>
        <v>PaulHalter</v>
      </c>
      <c r="K1197" s="808" t="str">
        <f>_xlfn.TEXTBEFORE(A1197,"")</f>
        <v/>
      </c>
      <c r="L1197" s="116" t="s">
        <v>20</v>
      </c>
      <c r="M1197" s="119"/>
      <c r="N1197" s="276" t="s">
        <v>30</v>
      </c>
      <c r="O1197" s="118"/>
      <c r="P1197" s="508" t="s">
        <v>2701</v>
      </c>
      <c r="Q1197" s="127" t="s">
        <v>82</v>
      </c>
      <c r="R1197" s="709" t="s">
        <v>2409</v>
      </c>
      <c r="S1197" s="389" t="s">
        <v>189</v>
      </c>
      <c r="T1197" s="115"/>
      <c r="U1197" s="129"/>
      <c r="V1197" s="114"/>
      <c r="W1197" s="657"/>
      <c r="X1197" s="645"/>
      <c r="Y1197" s="114"/>
      <c r="Z1197" s="636"/>
      <c r="AA1197" s="127"/>
      <c r="AB1197" s="124"/>
      <c r="AC1197" s="114"/>
      <c r="AD1197" s="114"/>
      <c r="AE1197" s="114"/>
      <c r="AF1197" s="114"/>
      <c r="AH1197" s="352"/>
      <c r="AI1197" s="115"/>
      <c r="AJ1197" s="115"/>
      <c r="AK1197" s="115"/>
      <c r="AM1197" s="643"/>
    </row>
    <row r="1198" spans="1:39" ht="16.350000000000001" customHeight="1" x14ac:dyDescent="0.15">
      <c r="A1198" s="283" t="s">
        <v>2698</v>
      </c>
      <c r="B1198" s="564" t="str">
        <f>IF(COUNTIF($A$2:A1198,A1198)&gt;1,"Doublon","")</f>
        <v>Doublon</v>
      </c>
      <c r="C1198" s="696"/>
      <c r="D1198" s="127" t="s">
        <v>589</v>
      </c>
      <c r="E1198" s="625"/>
      <c r="F1198" s="676" t="str">
        <f>MID(A1198,SEARCH("",A1198)+1,99)</f>
        <v>aulHalter</v>
      </c>
      <c r="G1198" s="740"/>
      <c r="H1198" s="815" t="str">
        <f>SUBSTITUTE(A1198,CHAR(160),CHAR(32))</f>
        <v>PaulHalter</v>
      </c>
      <c r="I1198" s="815"/>
      <c r="J1198" s="815" t="str">
        <f>TRIM(SUBSTITUTE(CLEAN(Tableau11[[#This Row],[Auteur]]),CHAR(160),CHAR(32)))</f>
        <v>PaulHalter</v>
      </c>
      <c r="K1198" s="808" t="str">
        <f>_xlfn.TEXTBEFORE(A1198,"")</f>
        <v/>
      </c>
      <c r="L1198" s="116" t="s">
        <v>20</v>
      </c>
      <c r="M1198" s="511"/>
      <c r="N1198" s="276" t="s">
        <v>30</v>
      </c>
      <c r="O1198" s="344"/>
      <c r="P1198" s="244" t="s">
        <v>2702</v>
      </c>
      <c r="Q1198" s="127" t="s">
        <v>82</v>
      </c>
      <c r="R1198" s="709" t="s">
        <v>2409</v>
      </c>
      <c r="S1198" s="389" t="s">
        <v>189</v>
      </c>
      <c r="T1198" s="271"/>
      <c r="U1198" s="129"/>
      <c r="V1198" s="271"/>
      <c r="W1198" s="696"/>
      <c r="X1198" s="698"/>
      <c r="Y1198" s="271"/>
      <c r="Z1198" s="699"/>
      <c r="AA1198" s="127"/>
      <c r="AB1198" s="271"/>
      <c r="AC1198" s="271"/>
      <c r="AD1198" s="271"/>
      <c r="AE1198" s="271"/>
      <c r="AF1198" s="271"/>
      <c r="AH1198" s="524"/>
      <c r="AI1198" s="271"/>
      <c r="AJ1198" s="271"/>
      <c r="AK1198" s="271"/>
      <c r="AM1198" s="643"/>
    </row>
    <row r="1199" spans="1:39" ht="16.350000000000001" customHeight="1" x14ac:dyDescent="0.15">
      <c r="A1199" s="283" t="s">
        <v>2698</v>
      </c>
      <c r="B1199" s="564" t="str">
        <f>IF(COUNTIF($A$2:A1199,A1199)&gt;1,"Doublon","")</f>
        <v>Doublon</v>
      </c>
      <c r="C1199" s="696"/>
      <c r="D1199" s="127" t="s">
        <v>589</v>
      </c>
      <c r="E1199" s="625"/>
      <c r="F1199" s="676" t="str">
        <f>MID(A1199,SEARCH("",A1199)+1,99)</f>
        <v>aulHalter</v>
      </c>
      <c r="G1199" s="740"/>
      <c r="H1199" s="815" t="str">
        <f>SUBSTITUTE(A1199,CHAR(160),CHAR(32))</f>
        <v>PaulHalter</v>
      </c>
      <c r="I1199" s="815"/>
      <c r="J1199" s="815" t="str">
        <f>TRIM(SUBSTITUTE(CLEAN(Tableau11[[#This Row],[Auteur]]),CHAR(160),CHAR(32)))</f>
        <v>PaulHalter</v>
      </c>
      <c r="K1199" s="808" t="str">
        <f>_xlfn.TEXTBEFORE(A1199,"")</f>
        <v/>
      </c>
      <c r="L1199" s="116" t="s">
        <v>20</v>
      </c>
      <c r="M1199" s="511"/>
      <c r="N1199" s="276" t="s">
        <v>30</v>
      </c>
      <c r="O1199" s="344"/>
      <c r="P1199" s="244" t="s">
        <v>2703</v>
      </c>
      <c r="Q1199" s="127" t="s">
        <v>82</v>
      </c>
      <c r="R1199" s="709" t="s">
        <v>2409</v>
      </c>
      <c r="S1199" s="389" t="s">
        <v>189</v>
      </c>
      <c r="T1199" s="271"/>
      <c r="U1199" s="129"/>
      <c r="V1199" s="271"/>
      <c r="W1199" s="696"/>
      <c r="X1199" s="698"/>
      <c r="Y1199" s="271"/>
      <c r="Z1199" s="699"/>
      <c r="AA1199" s="127"/>
      <c r="AB1199" s="271"/>
      <c r="AC1199" s="271"/>
      <c r="AD1199" s="271"/>
      <c r="AE1199" s="271"/>
      <c r="AF1199" s="271"/>
      <c r="AH1199" s="524"/>
      <c r="AI1199" s="271"/>
      <c r="AJ1199" s="271"/>
      <c r="AK1199" s="271"/>
      <c r="AM1199" s="643"/>
    </row>
    <row r="1200" spans="1:39" ht="16.350000000000001" customHeight="1" x14ac:dyDescent="0.15">
      <c r="A1200" s="283" t="s">
        <v>2698</v>
      </c>
      <c r="B1200" s="564" t="str">
        <f>IF(COUNTIF($A$2:A1200,A1200)&gt;1,"Doublon","")</f>
        <v>Doublon</v>
      </c>
      <c r="C1200" s="696"/>
      <c r="D1200" s="127" t="s">
        <v>589</v>
      </c>
      <c r="E1200" s="625"/>
      <c r="F1200" s="676" t="str">
        <f>MID(A1200,SEARCH("",A1200)+1,99)</f>
        <v>aulHalter</v>
      </c>
      <c r="G1200" s="740"/>
      <c r="H1200" s="815" t="str">
        <f>SUBSTITUTE(A1200,CHAR(160),CHAR(32))</f>
        <v>PaulHalter</v>
      </c>
      <c r="I1200" s="815"/>
      <c r="J1200" s="815" t="str">
        <f>TRIM(SUBSTITUTE(CLEAN(Tableau11[[#This Row],[Auteur]]),CHAR(160),CHAR(32)))</f>
        <v>PaulHalter</v>
      </c>
      <c r="K1200" s="808" t="str">
        <f>_xlfn.TEXTBEFORE(A1200,"")</f>
        <v/>
      </c>
      <c r="L1200" s="116" t="s">
        <v>20</v>
      </c>
      <c r="M1200" s="511"/>
      <c r="N1200" s="276" t="s">
        <v>30</v>
      </c>
      <c r="O1200" s="344"/>
      <c r="P1200" s="244" t="s">
        <v>2704</v>
      </c>
      <c r="Q1200" s="127" t="s">
        <v>82</v>
      </c>
      <c r="R1200" s="709" t="s">
        <v>2409</v>
      </c>
      <c r="S1200" s="389" t="s">
        <v>189</v>
      </c>
      <c r="T1200" s="271"/>
      <c r="U1200" s="129"/>
      <c r="V1200" s="271"/>
      <c r="W1200" s="696"/>
      <c r="X1200" s="698"/>
      <c r="Y1200" s="271"/>
      <c r="Z1200" s="699"/>
      <c r="AA1200" s="127"/>
      <c r="AB1200" s="271"/>
      <c r="AC1200" s="271"/>
      <c r="AD1200" s="271"/>
      <c r="AE1200" s="271"/>
      <c r="AF1200" s="271"/>
      <c r="AH1200" s="524"/>
      <c r="AI1200" s="271"/>
      <c r="AJ1200" s="271"/>
      <c r="AK1200" s="271"/>
      <c r="AM1200" s="643"/>
    </row>
    <row r="1201" spans="1:268" ht="16.350000000000001" customHeight="1" x14ac:dyDescent="0.15">
      <c r="A1201" s="283" t="s">
        <v>2698</v>
      </c>
      <c r="B1201" s="564" t="str">
        <f>IF(COUNTIF($A$2:A1201,A1201)&gt;1,"Doublon","")</f>
        <v>Doublon</v>
      </c>
      <c r="C1201" s="696"/>
      <c r="D1201" s="127" t="s">
        <v>589</v>
      </c>
      <c r="E1201" s="625"/>
      <c r="F1201" s="676" t="str">
        <f>MID(A1201,SEARCH("",A1201)+1,99)</f>
        <v>aulHalter</v>
      </c>
      <c r="G1201" s="740"/>
      <c r="H1201" s="815" t="str">
        <f>SUBSTITUTE(A1201,CHAR(160),CHAR(32))</f>
        <v>PaulHalter</v>
      </c>
      <c r="I1201" s="815"/>
      <c r="J1201" s="815" t="str">
        <f>TRIM(SUBSTITUTE(CLEAN(Tableau11[[#This Row],[Auteur]]),CHAR(160),CHAR(32)))</f>
        <v>PaulHalter</v>
      </c>
      <c r="K1201" s="808" t="str">
        <f>_xlfn.TEXTBEFORE(A1201,"")</f>
        <v/>
      </c>
      <c r="L1201" s="116" t="s">
        <v>20</v>
      </c>
      <c r="M1201" s="511"/>
      <c r="N1201" s="276" t="s">
        <v>30</v>
      </c>
      <c r="O1201" s="344"/>
      <c r="P1201" s="244" t="s">
        <v>2705</v>
      </c>
      <c r="Q1201" s="733" t="s">
        <v>82</v>
      </c>
      <c r="R1201" s="709" t="s">
        <v>2409</v>
      </c>
      <c r="S1201" s="389" t="s">
        <v>189</v>
      </c>
      <c r="T1201" s="271"/>
      <c r="U1201" s="129"/>
      <c r="V1201" s="271"/>
      <c r="W1201" s="271"/>
      <c r="X1201" s="271"/>
      <c r="Y1201" s="271"/>
      <c r="Z1201" s="699"/>
      <c r="AA1201" s="127"/>
      <c r="AB1201" s="271"/>
      <c r="AC1201" s="271"/>
      <c r="AD1201" s="271"/>
      <c r="AE1201" s="271"/>
      <c r="AF1201" s="271"/>
      <c r="AH1201" s="524"/>
      <c r="AI1201" s="271"/>
      <c r="AJ1201" s="271"/>
      <c r="AK1201" s="271"/>
      <c r="AM1201" s="643"/>
    </row>
    <row r="1202" spans="1:268" ht="16.350000000000001" customHeight="1" x14ac:dyDescent="0.15">
      <c r="A1202" s="283" t="s">
        <v>2698</v>
      </c>
      <c r="B1202" s="564" t="str">
        <f>IF(COUNTIF($A$2:A1202,A1202)&gt;1,"Doublon","")</f>
        <v>Doublon</v>
      </c>
      <c r="C1202" s="271"/>
      <c r="D1202" s="625" t="s">
        <v>589</v>
      </c>
      <c r="E1202" s="625"/>
      <c r="F1202" s="676" t="str">
        <f>MID(A1202,SEARCH("",A1202)+1,99)</f>
        <v>aulHalter</v>
      </c>
      <c r="G1202" s="740"/>
      <c r="H1202" s="815" t="str">
        <f>SUBSTITUTE(A1202,CHAR(160),CHAR(32))</f>
        <v>PaulHalter</v>
      </c>
      <c r="I1202" s="815"/>
      <c r="J1202" s="815" t="str">
        <f>TRIM(SUBSTITUTE(CLEAN(Tableau11[[#This Row],[Auteur]]),CHAR(160),CHAR(32)))</f>
        <v>PaulHalter</v>
      </c>
      <c r="K1202" s="808" t="str">
        <f>_xlfn.TEXTBEFORE(A1202,"")</f>
        <v/>
      </c>
      <c r="L1202" s="116" t="s">
        <v>20</v>
      </c>
      <c r="M1202" s="511"/>
      <c r="N1202" s="276" t="s">
        <v>30</v>
      </c>
      <c r="O1202" s="344"/>
      <c r="P1202" s="244" t="s">
        <v>591</v>
      </c>
      <c r="Q1202" s="127" t="s">
        <v>82</v>
      </c>
      <c r="R1202" s="709" t="s">
        <v>2409</v>
      </c>
      <c r="S1202" s="389" t="s">
        <v>189</v>
      </c>
      <c r="T1202" s="271"/>
      <c r="U1202" s="129"/>
      <c r="V1202" s="271"/>
      <c r="W1202" s="271"/>
      <c r="X1202" s="271"/>
      <c r="Y1202" s="271"/>
      <c r="Z1202" s="699"/>
      <c r="AA1202" s="127"/>
      <c r="AB1202" s="271"/>
      <c r="AC1202" s="271"/>
      <c r="AD1202" s="271"/>
      <c r="AE1202" s="271"/>
      <c r="AF1202" s="271"/>
      <c r="AH1202" s="524"/>
      <c r="AI1202" s="271"/>
      <c r="AJ1202" s="271"/>
      <c r="AK1202" s="271"/>
      <c r="AM1202" s="643"/>
    </row>
    <row r="1203" spans="1:268" ht="16.350000000000001" customHeight="1" x14ac:dyDescent="0.15">
      <c r="A1203" s="283" t="s">
        <v>2698</v>
      </c>
      <c r="B1203" s="564" t="str">
        <f>IF(COUNTIF($A$2:A1203,A1203)&gt;1,"Doublon","")</f>
        <v>Doublon</v>
      </c>
      <c r="C1203" s="115"/>
      <c r="D1203" s="625" t="s">
        <v>589</v>
      </c>
      <c r="E1203" s="625"/>
      <c r="F1203" s="676" t="str">
        <f>MID(A1203,SEARCH("",A1203)+1,99)</f>
        <v>aulHalter</v>
      </c>
      <c r="G1203" s="740"/>
      <c r="H1203" s="815" t="str">
        <f>SUBSTITUTE(A1203,CHAR(160),CHAR(32))</f>
        <v>PaulHalter</v>
      </c>
      <c r="I1203" s="815"/>
      <c r="J1203" s="815" t="str">
        <f>TRIM(SUBSTITUTE(CLEAN(Tableau11[[#This Row],[Auteur]]),CHAR(160),CHAR(32)))</f>
        <v>PaulHalter</v>
      </c>
      <c r="K1203" s="808" t="str">
        <f>_xlfn.TEXTBEFORE(A1203,"")</f>
        <v/>
      </c>
      <c r="L1203" s="116" t="s">
        <v>20</v>
      </c>
      <c r="M1203" s="119"/>
      <c r="N1203" s="290" t="s">
        <v>22</v>
      </c>
      <c r="O1203" s="118"/>
      <c r="P1203" s="509" t="s">
        <v>2706</v>
      </c>
      <c r="Q1203" s="677" t="s">
        <v>82</v>
      </c>
      <c r="R1203" s="709" t="s">
        <v>2409</v>
      </c>
      <c r="S1203" s="389" t="s">
        <v>189</v>
      </c>
      <c r="T1203" s="115"/>
      <c r="U1203" s="129"/>
      <c r="V1203" s="114"/>
      <c r="W1203" s="114"/>
      <c r="X1203" s="114"/>
      <c r="Y1203" s="114"/>
      <c r="Z1203" s="631"/>
      <c r="AA1203" s="127"/>
      <c r="AB1203" s="124"/>
      <c r="AC1203" s="114"/>
      <c r="AD1203" s="114"/>
      <c r="AE1203" s="114"/>
      <c r="AF1203" s="114"/>
      <c r="AH1203" s="352"/>
      <c r="AI1203" s="115"/>
      <c r="AJ1203" s="115"/>
      <c r="AK1203" s="115"/>
      <c r="AM1203" s="643"/>
    </row>
    <row r="1204" spans="1:268" ht="16.350000000000001" customHeight="1" x14ac:dyDescent="0.15">
      <c r="A1204" s="283" t="s">
        <v>2698</v>
      </c>
      <c r="B1204" s="564" t="str">
        <f>IF(COUNTIF($A$2:A1204,A1204)&gt;1,"Doublon","")</f>
        <v>Doublon</v>
      </c>
      <c r="C1204" s="115"/>
      <c r="D1204" s="625" t="s">
        <v>589</v>
      </c>
      <c r="E1204" s="625"/>
      <c r="F1204" s="676" t="str">
        <f>MID(A1204,SEARCH("",A1204)+1,99)</f>
        <v>aulHalter</v>
      </c>
      <c r="G1204" s="740"/>
      <c r="H1204" s="815" t="str">
        <f>SUBSTITUTE(A1204,CHAR(160),CHAR(32))</f>
        <v>PaulHalter</v>
      </c>
      <c r="I1204" s="815"/>
      <c r="J1204" s="815" t="str">
        <f>TRIM(SUBSTITUTE(CLEAN(Tableau11[[#This Row],[Auteur]]),CHAR(160),CHAR(32)))</f>
        <v>PaulHalter</v>
      </c>
      <c r="K1204" s="808" t="str">
        <f>_xlfn.TEXTBEFORE(A1204,"")</f>
        <v/>
      </c>
      <c r="L1204" s="116" t="s">
        <v>20</v>
      </c>
      <c r="M1204" s="119"/>
      <c r="N1204" s="290" t="s">
        <v>22</v>
      </c>
      <c r="O1204" s="118"/>
      <c r="P1204" s="875" t="s">
        <v>2707</v>
      </c>
      <c r="Q1204" s="127" t="s">
        <v>82</v>
      </c>
      <c r="R1204" s="709" t="s">
        <v>2409</v>
      </c>
      <c r="S1204" s="389" t="s">
        <v>189</v>
      </c>
      <c r="T1204" s="115"/>
      <c r="U1204" s="129"/>
      <c r="V1204" s="114"/>
      <c r="W1204" s="114"/>
      <c r="X1204" s="114"/>
      <c r="Y1204" s="114"/>
      <c r="Z1204" s="631"/>
      <c r="AA1204" s="127"/>
      <c r="AB1204" s="124"/>
      <c r="AC1204" s="114"/>
      <c r="AD1204" s="114"/>
      <c r="AE1204" s="114"/>
      <c r="AF1204" s="114"/>
      <c r="AH1204" s="352"/>
      <c r="AI1204" s="115"/>
      <c r="AJ1204" s="115"/>
      <c r="AK1204" s="115"/>
      <c r="AM1204" s="643"/>
    </row>
    <row r="1205" spans="1:268" ht="16.350000000000001" customHeight="1" x14ac:dyDescent="0.15">
      <c r="A1205" s="283" t="s">
        <v>2698</v>
      </c>
      <c r="B1205" s="564" t="str">
        <f>IF(COUNTIF($A$2:A1205,A1205)&gt;1,"Doublon","")</f>
        <v>Doublon</v>
      </c>
      <c r="C1205" s="115"/>
      <c r="D1205" s="625" t="s">
        <v>589</v>
      </c>
      <c r="E1205" s="625"/>
      <c r="F1205" s="676" t="str">
        <f>MID(A1205,SEARCH("",A1205)+1,99)</f>
        <v>aulHalter</v>
      </c>
      <c r="G1205" s="740"/>
      <c r="H1205" s="815" t="str">
        <f>SUBSTITUTE(A1205,CHAR(160),CHAR(32))</f>
        <v>PaulHalter</v>
      </c>
      <c r="I1205" s="815"/>
      <c r="J1205" s="815" t="str">
        <f>TRIM(SUBSTITUTE(CLEAN(Tableau11[[#This Row],[Auteur]]),CHAR(160),CHAR(32)))</f>
        <v>PaulHalter</v>
      </c>
      <c r="K1205" s="808" t="str">
        <f>_xlfn.TEXTBEFORE(A1205,"")</f>
        <v/>
      </c>
      <c r="L1205" s="116" t="s">
        <v>20</v>
      </c>
      <c r="M1205" s="121" t="s">
        <v>26</v>
      </c>
      <c r="N1205" s="290" t="s">
        <v>22</v>
      </c>
      <c r="O1205" s="118"/>
      <c r="P1205" s="875" t="s">
        <v>2708</v>
      </c>
      <c r="Q1205" s="127" t="s">
        <v>82</v>
      </c>
      <c r="R1205" s="709" t="s">
        <v>2409</v>
      </c>
      <c r="S1205" s="389" t="s">
        <v>189</v>
      </c>
      <c r="T1205" s="115"/>
      <c r="U1205" s="129"/>
      <c r="V1205" s="114"/>
      <c r="W1205" s="114"/>
      <c r="X1205" s="114"/>
      <c r="Y1205" s="114"/>
      <c r="Z1205" s="631"/>
      <c r="AA1205" s="127"/>
      <c r="AB1205" s="124"/>
      <c r="AC1205" s="114"/>
      <c r="AD1205" s="114"/>
      <c r="AE1205" s="114"/>
      <c r="AF1205" s="114"/>
      <c r="AH1205" s="352"/>
      <c r="AI1205" s="115"/>
      <c r="AJ1205" s="115"/>
      <c r="AK1205" s="115"/>
      <c r="AM1205" s="643"/>
    </row>
    <row r="1206" spans="1:268" ht="16.350000000000001" customHeight="1" x14ac:dyDescent="0.15">
      <c r="A1206" s="283" t="s">
        <v>2698</v>
      </c>
      <c r="B1206" s="564" t="str">
        <f>IF(COUNTIF($A$2:A1206,A1206)&gt;1,"Doublon","")</f>
        <v>Doublon</v>
      </c>
      <c r="C1206" s="115"/>
      <c r="D1206" s="625" t="s">
        <v>589</v>
      </c>
      <c r="E1206" s="625"/>
      <c r="F1206" s="676" t="str">
        <f>MID(A1206,SEARCH("",A1206)+1,99)</f>
        <v>aulHalter</v>
      </c>
      <c r="G1206" s="740"/>
      <c r="H1206" s="815" t="str">
        <f>SUBSTITUTE(A1206,CHAR(160),CHAR(32))</f>
        <v>PaulHalter</v>
      </c>
      <c r="I1206" s="815"/>
      <c r="J1206" s="815" t="str">
        <f>TRIM(SUBSTITUTE(CLEAN(Tableau11[[#This Row],[Auteur]]),CHAR(160),CHAR(32)))</f>
        <v>PaulHalter</v>
      </c>
      <c r="K1206" s="808" t="str">
        <f>_xlfn.TEXTBEFORE(A1206,"")</f>
        <v/>
      </c>
      <c r="L1206" s="116" t="s">
        <v>20</v>
      </c>
      <c r="M1206" s="119"/>
      <c r="N1206" s="290" t="s">
        <v>22</v>
      </c>
      <c r="O1206" s="118"/>
      <c r="P1206" s="875" t="s">
        <v>2709</v>
      </c>
      <c r="Q1206" s="127" t="s">
        <v>82</v>
      </c>
      <c r="R1206" s="709" t="s">
        <v>2409</v>
      </c>
      <c r="S1206" s="389" t="s">
        <v>189</v>
      </c>
      <c r="T1206" s="115"/>
      <c r="U1206" s="129"/>
      <c r="V1206" s="114"/>
      <c r="W1206" s="114"/>
      <c r="X1206" s="114"/>
      <c r="Y1206" s="114"/>
      <c r="Z1206" s="631"/>
      <c r="AA1206" s="127"/>
      <c r="AB1206" s="124"/>
      <c r="AC1206" s="114"/>
      <c r="AD1206" s="114"/>
      <c r="AE1206" s="114"/>
      <c r="AF1206" s="114"/>
      <c r="AH1206" s="352"/>
      <c r="AI1206" s="115"/>
      <c r="AJ1206" s="115"/>
      <c r="AK1206" s="115"/>
      <c r="AM1206" s="643"/>
    </row>
    <row r="1207" spans="1:268" ht="16.350000000000001" customHeight="1" x14ac:dyDescent="0.15">
      <c r="A1207" s="283" t="s">
        <v>2698</v>
      </c>
      <c r="B1207" s="564" t="str">
        <f>IF(COUNTIF($A$2:A1207,A1207)&gt;1,"Doublon","")</f>
        <v>Doublon</v>
      </c>
      <c r="C1207" s="115"/>
      <c r="D1207" s="625" t="s">
        <v>589</v>
      </c>
      <c r="E1207" s="625"/>
      <c r="F1207" s="676" t="str">
        <f>MID(A1207,SEARCH("",A1207)+1,99)</f>
        <v>aulHalter</v>
      </c>
      <c r="G1207" s="740"/>
      <c r="H1207" s="815" t="str">
        <f>SUBSTITUTE(A1207,CHAR(160),CHAR(32))</f>
        <v>PaulHalter</v>
      </c>
      <c r="I1207" s="815"/>
      <c r="J1207" s="815" t="str">
        <f>TRIM(SUBSTITUTE(CLEAN(Tableau11[[#This Row],[Auteur]]),CHAR(160),CHAR(32)))</f>
        <v>PaulHalter</v>
      </c>
      <c r="K1207" s="808" t="str">
        <f>_xlfn.TEXTBEFORE(A1207,"")</f>
        <v/>
      </c>
      <c r="L1207" s="114"/>
      <c r="M1207" s="119"/>
      <c r="N1207" s="279"/>
      <c r="O1207" s="118"/>
      <c r="P1207" s="875" t="s">
        <v>2710</v>
      </c>
      <c r="Q1207" s="127" t="s">
        <v>82</v>
      </c>
      <c r="R1207" s="709" t="s">
        <v>2409</v>
      </c>
      <c r="S1207" s="389" t="s">
        <v>189</v>
      </c>
      <c r="T1207" s="115"/>
      <c r="U1207" s="129"/>
      <c r="V1207" s="114"/>
      <c r="W1207" s="114"/>
      <c r="X1207" s="114"/>
      <c r="Y1207" s="114"/>
      <c r="Z1207" s="631"/>
      <c r="AA1207" s="127"/>
      <c r="AB1207" s="124"/>
      <c r="AC1207" s="114"/>
      <c r="AD1207" s="114"/>
      <c r="AE1207" s="114"/>
      <c r="AF1207" s="114"/>
      <c r="AH1207" s="352"/>
      <c r="AI1207" s="115"/>
      <c r="AJ1207" s="115"/>
      <c r="AK1207" s="115"/>
      <c r="AM1207" s="643"/>
    </row>
    <row r="1208" spans="1:268" ht="16.350000000000001" customHeight="1" x14ac:dyDescent="0.15">
      <c r="A1208" s="283" t="s">
        <v>2698</v>
      </c>
      <c r="B1208" s="564" t="str">
        <f>IF(COUNTIF($A$2:A1208,A1208)&gt;1,"Doublon","")</f>
        <v>Doublon</v>
      </c>
      <c r="C1208" s="271"/>
      <c r="D1208" s="625" t="s">
        <v>589</v>
      </c>
      <c r="E1208" s="625"/>
      <c r="F1208" s="676" t="str">
        <f>MID(A1208,SEARCH("",A1208)+1,99)</f>
        <v>aulHalter</v>
      </c>
      <c r="G1208" s="740"/>
      <c r="H1208" s="815" t="str">
        <f>SUBSTITUTE(A1208,CHAR(160),CHAR(32))</f>
        <v>PaulHalter</v>
      </c>
      <c r="I1208" s="815"/>
      <c r="J1208" s="815" t="str">
        <f>TRIM(SUBSTITUTE(CLEAN(Tableau11[[#This Row],[Auteur]]),CHAR(160),CHAR(32)))</f>
        <v>PaulHalter</v>
      </c>
      <c r="K1208" s="808" t="str">
        <f>_xlfn.TEXTBEFORE(A1208,"")</f>
        <v/>
      </c>
      <c r="L1208" s="271"/>
      <c r="M1208" s="510"/>
      <c r="N1208" s="271"/>
      <c r="O1208" s="286"/>
      <c r="P1208" s="881" t="s">
        <v>2711</v>
      </c>
      <c r="Q1208" s="127" t="s">
        <v>82</v>
      </c>
      <c r="R1208" s="709" t="s">
        <v>2409</v>
      </c>
      <c r="S1208" s="389" t="s">
        <v>189</v>
      </c>
      <c r="T1208" s="271"/>
      <c r="U1208" s="129"/>
      <c r="V1208" s="271"/>
      <c r="W1208" s="271"/>
      <c r="X1208" s="271"/>
      <c r="Y1208" s="271"/>
      <c r="Z1208" s="699"/>
      <c r="AA1208" s="127"/>
      <c r="AB1208" s="271"/>
      <c r="AC1208" s="271"/>
      <c r="AD1208" s="271"/>
      <c r="AE1208" s="271"/>
      <c r="AF1208" s="271"/>
      <c r="AH1208" s="524"/>
      <c r="AI1208" s="271"/>
      <c r="AJ1208" s="271"/>
      <c r="AK1208" s="271"/>
      <c r="AM1208" s="643"/>
    </row>
    <row r="1209" spans="1:268" ht="16.350000000000001" customHeight="1" x14ac:dyDescent="0.15">
      <c r="A1209" s="283" t="s">
        <v>2698</v>
      </c>
      <c r="B1209" s="564" t="str">
        <f>IF(COUNTIF($A$2:A1209,A1209)&gt;1,"Doublon","")</f>
        <v>Doublon</v>
      </c>
      <c r="C1209" s="696"/>
      <c r="D1209" s="625" t="s">
        <v>589</v>
      </c>
      <c r="E1209" s="625"/>
      <c r="F1209" s="676" t="str">
        <f>MID(A1209,SEARCH("",A1209)+1,99)</f>
        <v>aulHalter</v>
      </c>
      <c r="G1209" s="740"/>
      <c r="H1209" s="815" t="str">
        <f>SUBSTITUTE(A1209,CHAR(160),CHAR(32))</f>
        <v>PaulHalter</v>
      </c>
      <c r="I1209" s="815"/>
      <c r="J1209" s="815" t="str">
        <f>TRIM(SUBSTITUTE(CLEAN(Tableau11[[#This Row],[Auteur]]),CHAR(160),CHAR(32)))</f>
        <v>PaulHalter</v>
      </c>
      <c r="K1209" s="808" t="str">
        <f>_xlfn.TEXTBEFORE(A1209,"")</f>
        <v/>
      </c>
      <c r="L1209" s="698"/>
      <c r="M1209" s="510"/>
      <c r="N1209" s="271"/>
      <c r="O1209" s="286"/>
      <c r="P1209" s="881" t="s">
        <v>2712</v>
      </c>
      <c r="Q1209" s="721" t="s">
        <v>82</v>
      </c>
      <c r="R1209" s="704" t="s">
        <v>2409</v>
      </c>
      <c r="S1209" s="744" t="s">
        <v>189</v>
      </c>
      <c r="T1209" s="271"/>
      <c r="U1209" s="129"/>
      <c r="V1209" s="271"/>
      <c r="W1209" s="696"/>
      <c r="X1209" s="698"/>
      <c r="Y1209" s="271"/>
      <c r="Z1209" s="699"/>
      <c r="AA1209" s="127"/>
      <c r="AB1209" s="271"/>
      <c r="AC1209" s="271"/>
      <c r="AD1209" s="271"/>
      <c r="AE1209" s="271"/>
      <c r="AF1209" s="271"/>
      <c r="AH1209" s="524"/>
      <c r="AI1209" s="271"/>
      <c r="AJ1209" s="271"/>
      <c r="AK1209" s="271"/>
      <c r="AM1209" s="643"/>
    </row>
    <row r="1210" spans="1:268" ht="16.350000000000001" customHeight="1" x14ac:dyDescent="0.15">
      <c r="A1210" s="283" t="s">
        <v>2698</v>
      </c>
      <c r="B1210" s="564" t="str">
        <f>IF(COUNTIF($A$2:A1210,A1210)&gt;1,"Doublon","")</f>
        <v>Doublon</v>
      </c>
      <c r="C1210" s="696"/>
      <c r="D1210" s="625" t="s">
        <v>589</v>
      </c>
      <c r="E1210" s="625"/>
      <c r="F1210" s="676" t="str">
        <f>MID(A1210,SEARCH("",A1210)+1,99)</f>
        <v>aulHalter</v>
      </c>
      <c r="G1210" s="740"/>
      <c r="H1210" s="815" t="str">
        <f>SUBSTITUTE(A1210,CHAR(160),CHAR(32))</f>
        <v>PaulHalter</v>
      </c>
      <c r="I1210" s="815"/>
      <c r="J1210" s="815" t="str">
        <f>TRIM(SUBSTITUTE(CLEAN(Tableau11[[#This Row],[Auteur]]),CHAR(160),CHAR(32)))</f>
        <v>PaulHalter</v>
      </c>
      <c r="K1210" s="808" t="str">
        <f>_xlfn.TEXTBEFORE(A1210,"")</f>
        <v/>
      </c>
      <c r="L1210" s="698"/>
      <c r="M1210" s="510"/>
      <c r="N1210" s="271"/>
      <c r="O1210" s="286"/>
      <c r="P1210" s="881" t="s">
        <v>2713</v>
      </c>
      <c r="Q1210" s="721" t="s">
        <v>82</v>
      </c>
      <c r="R1210" s="704" t="s">
        <v>2409</v>
      </c>
      <c r="S1210" s="744" t="s">
        <v>189</v>
      </c>
      <c r="T1210" s="271"/>
      <c r="U1210" s="129"/>
      <c r="V1210" s="271"/>
      <c r="W1210" s="696"/>
      <c r="X1210" s="698"/>
      <c r="Y1210" s="271"/>
      <c r="Z1210" s="699"/>
      <c r="AA1210" s="127"/>
      <c r="AB1210" s="271"/>
      <c r="AC1210" s="271"/>
      <c r="AD1210" s="271"/>
      <c r="AE1210" s="271"/>
      <c r="AF1210" s="271"/>
      <c r="AH1210" s="524"/>
      <c r="AI1210" s="271"/>
      <c r="AJ1210" s="271"/>
      <c r="AK1210" s="271"/>
      <c r="AM1210" s="643"/>
    </row>
    <row r="1211" spans="1:268" ht="16.350000000000001" customHeight="1" x14ac:dyDescent="0.15">
      <c r="A1211" s="283" t="s">
        <v>2698</v>
      </c>
      <c r="B1211" s="564" t="str">
        <f>IF(COUNTIF($A$2:A1211,A1211)&gt;1,"Doublon","")</f>
        <v>Doublon</v>
      </c>
      <c r="C1211" s="696"/>
      <c r="D1211" s="127" t="s">
        <v>589</v>
      </c>
      <c r="E1211" s="638"/>
      <c r="F1211" s="676" t="str">
        <f>MID(A1211,SEARCH("",A1211)+1,99)</f>
        <v>aulHalter</v>
      </c>
      <c r="G1211" s="868"/>
      <c r="H1211" s="816" t="str">
        <f>SUBSTITUTE(A1211,CHAR(160),CHAR(32))</f>
        <v>PaulHalter</v>
      </c>
      <c r="I1211" s="816"/>
      <c r="J1211" s="816" t="str">
        <f>TRIM(SUBSTITUTE(CLEAN(Tableau11[[#This Row],[Auteur]]),CHAR(160),CHAR(32)))</f>
        <v>PaulHalter</v>
      </c>
      <c r="K1211" s="809" t="str">
        <f>_xlfn.TEXTBEFORE(A1211,"")</f>
        <v/>
      </c>
      <c r="L1211" s="698"/>
      <c r="M1211" s="510"/>
      <c r="N1211" s="271"/>
      <c r="O1211" s="286"/>
      <c r="P1211" s="244" t="s">
        <v>2701</v>
      </c>
      <c r="Q1211" s="890" t="s">
        <v>82</v>
      </c>
      <c r="R1211" s="704" t="s">
        <v>2409</v>
      </c>
      <c r="S1211" s="744" t="s">
        <v>189</v>
      </c>
      <c r="T1211" s="271"/>
      <c r="U1211" s="129"/>
      <c r="V1211" s="271"/>
      <c r="W1211" s="696"/>
      <c r="X1211" s="698"/>
      <c r="Y1211" s="271"/>
      <c r="Z1211" s="699"/>
      <c r="AA1211" s="127"/>
      <c r="AB1211" s="271"/>
      <c r="AC1211" s="271"/>
      <c r="AD1211" s="271"/>
      <c r="AE1211" s="271"/>
      <c r="AF1211" s="271"/>
      <c r="AH1211" s="524"/>
      <c r="AI1211" s="271"/>
      <c r="AJ1211" s="271"/>
      <c r="AK1211" s="271"/>
      <c r="AM1211" s="643"/>
    </row>
    <row r="1212" spans="1:268" ht="16.350000000000001" customHeight="1" x14ac:dyDescent="0.15">
      <c r="A1212" s="283" t="s">
        <v>2698</v>
      </c>
      <c r="B1212" s="564" t="str">
        <f>IF(COUNTIF($A$2:A1212,A1212)&gt;1,"Doublon","")</f>
        <v>Doublon</v>
      </c>
      <c r="C1212" s="696"/>
      <c r="D1212" s="127" t="s">
        <v>589</v>
      </c>
      <c r="E1212" s="638"/>
      <c r="F1212" s="676" t="str">
        <f>MID(A1212,SEARCH("",A1212)+1,99)</f>
        <v>aulHalter</v>
      </c>
      <c r="G1212" s="868"/>
      <c r="H1212" s="816" t="str">
        <f>SUBSTITUTE(A1212,CHAR(160),CHAR(32))</f>
        <v>PaulHalter</v>
      </c>
      <c r="I1212" s="816"/>
      <c r="J1212" s="816" t="str">
        <f>TRIM(SUBSTITUTE(CLEAN(Tableau11[[#This Row],[Auteur]]),CHAR(160),CHAR(32)))</f>
        <v>PaulHalter</v>
      </c>
      <c r="K1212" s="809" t="str">
        <f>_xlfn.TEXTBEFORE(A1212,"")</f>
        <v/>
      </c>
      <c r="L1212" s="698"/>
      <c r="M1212" s="510"/>
      <c r="N1212" s="271"/>
      <c r="O1212" s="286"/>
      <c r="P1212" s="244" t="s">
        <v>2714</v>
      </c>
      <c r="Q1212" s="721" t="s">
        <v>82</v>
      </c>
      <c r="R1212" s="704" t="s">
        <v>2409</v>
      </c>
      <c r="S1212" s="744" t="s">
        <v>189</v>
      </c>
      <c r="T1212" s="271"/>
      <c r="U1212" s="129"/>
      <c r="V1212" s="271"/>
      <c r="W1212" s="696"/>
      <c r="X1212" s="698"/>
      <c r="Y1212" s="271"/>
      <c r="Z1212" s="699"/>
      <c r="AA1212" s="127"/>
      <c r="AB1212" s="271"/>
      <c r="AC1212" s="271"/>
      <c r="AD1212" s="271"/>
      <c r="AE1212" s="271"/>
      <c r="AF1212" s="271"/>
      <c r="AH1212" s="524"/>
      <c r="AI1212" s="271"/>
      <c r="AJ1212" s="271"/>
      <c r="AK1212" s="271"/>
      <c r="AM1212" s="643"/>
    </row>
    <row r="1213" spans="1:268" ht="16.350000000000001" customHeight="1" x14ac:dyDescent="0.15">
      <c r="A1213" s="283" t="s">
        <v>2698</v>
      </c>
      <c r="B1213" s="564" t="str">
        <f>IF(COUNTIF($A$2:A1213,A1213)&gt;1,"Doublon","")</f>
        <v>Doublon</v>
      </c>
      <c r="C1213" s="115"/>
      <c r="D1213" s="127" t="s">
        <v>589</v>
      </c>
      <c r="E1213" s="638"/>
      <c r="F1213" s="676" t="str">
        <f>MID(A1213,SEARCH("",A1213)+1,99)</f>
        <v>aulHalter</v>
      </c>
      <c r="G1213" s="868"/>
      <c r="H1213" s="816" t="str">
        <f>SUBSTITUTE(A1213,CHAR(160),CHAR(32))</f>
        <v>PaulHalter</v>
      </c>
      <c r="I1213" s="816"/>
      <c r="J1213" s="816" t="str">
        <f>TRIM(SUBSTITUTE(CLEAN(Tableau11[[#This Row],[Auteur]]),CHAR(160),CHAR(32)))</f>
        <v>PaulHalter</v>
      </c>
      <c r="K1213" s="809" t="str">
        <f>_xlfn.TEXTBEFORE(A1213,"")</f>
        <v/>
      </c>
      <c r="L1213" s="645"/>
      <c r="M1213" s="119"/>
      <c r="N1213" s="279"/>
      <c r="O1213" s="118"/>
      <c r="P1213" s="509" t="s">
        <v>2715</v>
      </c>
      <c r="Q1213" s="127" t="s">
        <v>82</v>
      </c>
      <c r="R1213" s="711" t="s">
        <v>2409</v>
      </c>
      <c r="S1213" s="389" t="s">
        <v>189</v>
      </c>
      <c r="T1213" s="115"/>
      <c r="U1213" s="129"/>
      <c r="V1213" s="114"/>
      <c r="W1213" s="657"/>
      <c r="X1213" s="645"/>
      <c r="Y1213" s="114"/>
      <c r="Z1213" s="631"/>
      <c r="AA1213" s="127"/>
      <c r="AB1213" s="124"/>
      <c r="AC1213" s="114"/>
      <c r="AD1213" s="114"/>
      <c r="AE1213" s="114"/>
      <c r="AF1213" s="114"/>
      <c r="AH1213" s="352"/>
      <c r="AI1213" s="115"/>
      <c r="AJ1213" s="115"/>
      <c r="AK1213" s="115"/>
      <c r="AM1213" s="643"/>
    </row>
    <row r="1214" spans="1:268" ht="16.350000000000001" customHeight="1" x14ac:dyDescent="0.15">
      <c r="A1214" s="283" t="s">
        <v>2698</v>
      </c>
      <c r="B1214" s="564" t="str">
        <f>IF(COUNTIF($A$2:A1214,A1214)&gt;1,"Doublon","")</f>
        <v>Doublon</v>
      </c>
      <c r="C1214" s="115"/>
      <c r="D1214" s="127" t="s">
        <v>589</v>
      </c>
      <c r="E1214" s="638"/>
      <c r="F1214" s="676" t="str">
        <f>MID(A1214,SEARCH("",A1214)+1,99)</f>
        <v>aulHalter</v>
      </c>
      <c r="G1214" s="868"/>
      <c r="H1214" s="816" t="str">
        <f>SUBSTITUTE(A1214,CHAR(160),CHAR(32))</f>
        <v>PaulHalter</v>
      </c>
      <c r="I1214" s="816"/>
      <c r="J1214" s="816" t="str">
        <f>TRIM(SUBSTITUTE(CLEAN(Tableau11[[#This Row],[Auteur]]),CHAR(160),CHAR(32)))</f>
        <v>PaulHalter</v>
      </c>
      <c r="K1214" s="809" t="str">
        <f>_xlfn.TEXTBEFORE(A1214,"")</f>
        <v/>
      </c>
      <c r="L1214" s="645"/>
      <c r="M1214" s="119"/>
      <c r="N1214" s="279"/>
      <c r="O1214" s="118"/>
      <c r="P1214" s="509" t="s">
        <v>2716</v>
      </c>
      <c r="Q1214" s="127" t="s">
        <v>82</v>
      </c>
      <c r="R1214" s="704" t="s">
        <v>2409</v>
      </c>
      <c r="S1214" s="389" t="s">
        <v>189</v>
      </c>
      <c r="T1214" s="115"/>
      <c r="U1214" s="129"/>
      <c r="V1214" s="114"/>
      <c r="W1214" s="657"/>
      <c r="X1214" s="645"/>
      <c r="Y1214" s="114"/>
      <c r="Z1214" s="631"/>
      <c r="AA1214" s="127"/>
      <c r="AB1214" s="124"/>
      <c r="AC1214" s="114"/>
      <c r="AD1214" s="114"/>
      <c r="AE1214" s="114"/>
      <c r="AF1214" s="114"/>
      <c r="AH1214" s="352"/>
      <c r="AI1214" s="115"/>
      <c r="AJ1214" s="115"/>
      <c r="AK1214" s="115"/>
      <c r="AM1214" s="643"/>
      <c r="AN1214" s="162"/>
      <c r="AO1214" s="162"/>
      <c r="AP1214" s="162"/>
      <c r="AQ1214" s="162"/>
      <c r="AR1214" s="162"/>
      <c r="AS1214" s="162"/>
      <c r="AT1214" s="162"/>
      <c r="AU1214" s="162"/>
      <c r="AV1214" s="162"/>
      <c r="AW1214" s="162"/>
      <c r="AX1214" s="162"/>
      <c r="AY1214" s="162"/>
      <c r="AZ1214" s="162"/>
      <c r="BA1214" s="162"/>
      <c r="BB1214" s="162"/>
      <c r="BC1214" s="162"/>
      <c r="BD1214" s="162"/>
      <c r="BE1214" s="162"/>
      <c r="BF1214" s="162"/>
      <c r="BG1214" s="162"/>
      <c r="BH1214" s="162"/>
      <c r="BI1214" s="162"/>
      <c r="BJ1214" s="162"/>
      <c r="BK1214" s="162"/>
      <c r="BL1214" s="162"/>
      <c r="BM1214" s="162"/>
      <c r="BN1214" s="162"/>
      <c r="BO1214" s="162"/>
      <c r="BP1214" s="162"/>
      <c r="BQ1214" s="162"/>
      <c r="BR1214" s="162"/>
      <c r="BS1214" s="162"/>
      <c r="BT1214" s="162"/>
      <c r="BU1214" s="162"/>
      <c r="BV1214" s="162"/>
      <c r="BW1214" s="162"/>
      <c r="BX1214" s="162"/>
      <c r="BY1214" s="162"/>
      <c r="BZ1214" s="162"/>
      <c r="CA1214" s="162"/>
      <c r="CB1214" s="162"/>
      <c r="CC1214" s="162"/>
      <c r="CD1214" s="162"/>
      <c r="CE1214" s="162"/>
      <c r="CF1214" s="162"/>
      <c r="CG1214" s="162"/>
      <c r="CH1214" s="162"/>
      <c r="CI1214" s="162"/>
      <c r="CJ1214" s="162"/>
      <c r="CK1214" s="162"/>
      <c r="CL1214" s="162"/>
      <c r="CM1214" s="162"/>
      <c r="CN1214" s="162"/>
      <c r="CO1214" s="162"/>
      <c r="CP1214" s="162"/>
      <c r="CQ1214" s="162"/>
      <c r="CR1214" s="162"/>
      <c r="CS1214" s="162"/>
      <c r="CT1214" s="162"/>
      <c r="CU1214" s="162"/>
      <c r="CV1214" s="162"/>
      <c r="CW1214" s="162"/>
      <c r="CX1214" s="162"/>
      <c r="CY1214" s="162"/>
      <c r="CZ1214" s="162"/>
      <c r="DA1214" s="162"/>
      <c r="DB1214" s="162"/>
      <c r="DC1214" s="162"/>
      <c r="DD1214" s="162"/>
      <c r="DE1214" s="162"/>
      <c r="DF1214" s="162"/>
      <c r="DG1214" s="162"/>
      <c r="DH1214" s="162"/>
      <c r="DI1214" s="162"/>
      <c r="DJ1214" s="162"/>
      <c r="DK1214" s="162"/>
      <c r="DL1214" s="162"/>
      <c r="DM1214" s="162"/>
      <c r="DN1214" s="162"/>
      <c r="DO1214" s="162"/>
      <c r="DP1214" s="162"/>
      <c r="DQ1214" s="162"/>
      <c r="DR1214" s="162"/>
      <c r="DS1214" s="162"/>
      <c r="DT1214" s="162"/>
      <c r="DU1214" s="162"/>
      <c r="DV1214" s="162"/>
      <c r="DW1214" s="162"/>
      <c r="DX1214" s="162"/>
      <c r="DY1214" s="162"/>
      <c r="DZ1214" s="162"/>
      <c r="EA1214" s="162"/>
      <c r="EB1214" s="162"/>
      <c r="EC1214" s="162"/>
      <c r="ED1214" s="162"/>
      <c r="EE1214" s="162"/>
      <c r="EF1214" s="162"/>
      <c r="EG1214" s="162"/>
      <c r="EH1214" s="162"/>
      <c r="EI1214" s="162"/>
      <c r="EJ1214" s="162"/>
      <c r="EK1214" s="162"/>
      <c r="EL1214" s="162"/>
      <c r="EM1214" s="162"/>
      <c r="EN1214" s="162"/>
      <c r="EO1214" s="162"/>
      <c r="EP1214" s="162"/>
      <c r="EQ1214" s="162"/>
      <c r="ER1214" s="162"/>
      <c r="ES1214" s="162"/>
      <c r="ET1214" s="162"/>
      <c r="EU1214" s="162"/>
      <c r="EV1214" s="162"/>
      <c r="EW1214" s="162"/>
      <c r="EX1214" s="162"/>
      <c r="EY1214" s="162"/>
      <c r="EZ1214" s="162"/>
      <c r="FA1214" s="162"/>
      <c r="FB1214" s="162"/>
      <c r="FC1214" s="162"/>
      <c r="FD1214" s="162"/>
      <c r="FE1214" s="162"/>
      <c r="FF1214" s="162"/>
      <c r="FG1214" s="162"/>
      <c r="FH1214" s="162"/>
      <c r="FI1214" s="162"/>
      <c r="FJ1214" s="162"/>
      <c r="FK1214" s="162"/>
      <c r="FL1214" s="162"/>
      <c r="FM1214" s="162"/>
      <c r="FN1214" s="162"/>
      <c r="FO1214" s="162"/>
      <c r="FP1214" s="162"/>
      <c r="FQ1214" s="162"/>
      <c r="FR1214" s="162"/>
      <c r="FS1214" s="162"/>
      <c r="FT1214" s="162"/>
      <c r="FU1214" s="162"/>
      <c r="FV1214" s="162"/>
      <c r="FW1214" s="162"/>
      <c r="FX1214" s="162"/>
      <c r="FY1214" s="162"/>
      <c r="FZ1214" s="162"/>
      <c r="GA1214" s="162"/>
      <c r="GB1214" s="162"/>
      <c r="GC1214" s="162"/>
      <c r="GD1214" s="162"/>
      <c r="GE1214" s="162"/>
      <c r="GF1214" s="162"/>
      <c r="GG1214" s="162"/>
      <c r="GH1214" s="162"/>
      <c r="GI1214" s="162"/>
      <c r="GJ1214" s="162"/>
      <c r="GK1214" s="162"/>
      <c r="GL1214" s="162"/>
      <c r="GM1214" s="162"/>
      <c r="GN1214" s="162"/>
      <c r="GO1214" s="162"/>
      <c r="GP1214" s="162"/>
      <c r="GQ1214" s="162"/>
      <c r="GR1214" s="162"/>
      <c r="GS1214" s="162"/>
      <c r="GT1214" s="162"/>
      <c r="GU1214" s="162"/>
      <c r="GV1214" s="162"/>
      <c r="GW1214" s="162"/>
      <c r="GX1214" s="162"/>
      <c r="GY1214" s="162"/>
      <c r="GZ1214" s="162"/>
      <c r="HA1214" s="162"/>
      <c r="HB1214" s="162"/>
      <c r="HC1214" s="162"/>
      <c r="HD1214" s="162"/>
      <c r="HE1214" s="162"/>
      <c r="HF1214" s="162"/>
      <c r="HG1214" s="162"/>
      <c r="HH1214" s="162"/>
      <c r="HI1214" s="162"/>
      <c r="HJ1214" s="162"/>
      <c r="HK1214" s="162"/>
      <c r="HL1214" s="162"/>
      <c r="HM1214" s="162"/>
      <c r="HN1214" s="162"/>
      <c r="HO1214" s="162"/>
      <c r="HP1214" s="162"/>
      <c r="HQ1214" s="162"/>
      <c r="HR1214" s="162"/>
      <c r="HS1214" s="162"/>
      <c r="HT1214" s="162"/>
      <c r="HU1214" s="162"/>
      <c r="HV1214" s="162"/>
      <c r="HW1214" s="162"/>
      <c r="HX1214" s="162"/>
      <c r="HY1214" s="162"/>
      <c r="HZ1214" s="162"/>
      <c r="IA1214" s="162"/>
      <c r="IB1214" s="162"/>
      <c r="IC1214" s="162"/>
      <c r="ID1214" s="162"/>
      <c r="IE1214" s="162"/>
      <c r="IF1214" s="162"/>
      <c r="IG1214" s="162"/>
      <c r="IH1214" s="162"/>
      <c r="II1214" s="162"/>
      <c r="IJ1214" s="162"/>
      <c r="IK1214" s="162"/>
      <c r="IL1214" s="162"/>
      <c r="IM1214" s="162"/>
      <c r="IN1214" s="162"/>
      <c r="IO1214" s="162"/>
      <c r="IP1214" s="162"/>
      <c r="IQ1214" s="162"/>
      <c r="IR1214" s="162"/>
      <c r="IS1214" s="162"/>
      <c r="IT1214" s="162"/>
      <c r="IU1214" s="162"/>
      <c r="IV1214" s="162"/>
      <c r="IW1214" s="162"/>
      <c r="IX1214" s="162"/>
      <c r="IY1214" s="162"/>
      <c r="IZ1214" s="162"/>
      <c r="JA1214" s="162"/>
      <c r="JB1214" s="162"/>
      <c r="JC1214" s="162"/>
      <c r="JD1214" s="162"/>
      <c r="JE1214" s="162"/>
      <c r="JF1214" s="162"/>
      <c r="JG1214" s="162"/>
      <c r="JH1214" s="162"/>
    </row>
    <row r="1215" spans="1:268" ht="16.350000000000001" customHeight="1" x14ac:dyDescent="0.15">
      <c r="A1215" s="681" t="s">
        <v>2698</v>
      </c>
      <c r="B1215" s="564" t="str">
        <f>IF(COUNTIF($A$2:A1215,A1215)&gt;1,"Doublon","")</f>
        <v>Doublon</v>
      </c>
      <c r="C1215" s="271"/>
      <c r="D1215" s="127" t="s">
        <v>589</v>
      </c>
      <c r="E1215" s="638"/>
      <c r="F1215" s="676" t="str">
        <f>MID(A1215,SEARCH("",A1215)+1,99)</f>
        <v>aulHalter</v>
      </c>
      <c r="G1215" s="868"/>
      <c r="H1215" s="816" t="str">
        <f>SUBSTITUTE(A1215,CHAR(160),CHAR(32))</f>
        <v>PaulHalter</v>
      </c>
      <c r="I1215" s="816"/>
      <c r="J1215" s="816" t="str">
        <f>TRIM(SUBSTITUTE(CLEAN(Tableau11[[#This Row],[Auteur]]),CHAR(160),CHAR(32)))</f>
        <v>PaulHalter</v>
      </c>
      <c r="K1215" s="809" t="str">
        <f>_xlfn.TEXTBEFORE(A1215,"")</f>
        <v/>
      </c>
      <c r="L1215" s="698"/>
      <c r="M1215" s="510"/>
      <c r="N1215" s="271"/>
      <c r="O1215" s="286"/>
      <c r="P1215" s="244" t="s">
        <v>2717</v>
      </c>
      <c r="Q1215" s="127" t="s">
        <v>82</v>
      </c>
      <c r="R1215" s="704" t="s">
        <v>2409</v>
      </c>
      <c r="S1215" s="389" t="s">
        <v>189</v>
      </c>
      <c r="T1215" s="271"/>
      <c r="U1215" s="129"/>
      <c r="V1215" s="271"/>
      <c r="W1215" s="696"/>
      <c r="X1215" s="698"/>
      <c r="Y1215" s="271"/>
      <c r="Z1215" s="699"/>
      <c r="AA1215" s="127"/>
      <c r="AB1215" s="271"/>
      <c r="AC1215" s="271"/>
      <c r="AD1215" s="271"/>
      <c r="AE1215" s="271"/>
      <c r="AF1215" s="271"/>
      <c r="AH1215" s="524"/>
      <c r="AI1215" s="271"/>
      <c r="AJ1215" s="271"/>
      <c r="AK1215" s="271"/>
      <c r="AM1215" s="643"/>
      <c r="AN1215" s="162"/>
      <c r="AO1215" s="162"/>
      <c r="AP1215" s="162"/>
      <c r="AQ1215" s="162"/>
      <c r="AR1215" s="162"/>
      <c r="AS1215" s="162"/>
      <c r="AT1215" s="162"/>
      <c r="AU1215" s="162"/>
      <c r="AV1215" s="162"/>
      <c r="AW1215" s="162"/>
      <c r="AX1215" s="162"/>
      <c r="AY1215" s="162"/>
      <c r="AZ1215" s="162"/>
      <c r="BA1215" s="162"/>
      <c r="BB1215" s="162"/>
      <c r="BC1215" s="162"/>
      <c r="BD1215" s="162"/>
      <c r="BE1215" s="162"/>
      <c r="BF1215" s="162"/>
      <c r="BG1215" s="162"/>
      <c r="BH1215" s="162"/>
      <c r="BI1215" s="162"/>
      <c r="BJ1215" s="162"/>
      <c r="BK1215" s="162"/>
      <c r="BL1215" s="162"/>
      <c r="BM1215" s="162"/>
      <c r="BN1215" s="162"/>
      <c r="BO1215" s="162"/>
      <c r="BP1215" s="162"/>
      <c r="BQ1215" s="162"/>
      <c r="BR1215" s="162"/>
      <c r="BS1215" s="162"/>
      <c r="BT1215" s="162"/>
      <c r="BU1215" s="162"/>
      <c r="BV1215" s="162"/>
      <c r="BW1215" s="162"/>
      <c r="BX1215" s="162"/>
      <c r="BY1215" s="162"/>
      <c r="BZ1215" s="162"/>
      <c r="CA1215" s="162"/>
      <c r="CB1215" s="162"/>
      <c r="CC1215" s="162"/>
      <c r="CD1215" s="162"/>
      <c r="CE1215" s="162"/>
      <c r="CF1215" s="162"/>
      <c r="CG1215" s="162"/>
      <c r="CH1215" s="162"/>
      <c r="CI1215" s="162"/>
      <c r="CJ1215" s="162"/>
      <c r="CK1215" s="162"/>
      <c r="CL1215" s="162"/>
      <c r="CM1215" s="162"/>
      <c r="CN1215" s="162"/>
      <c r="CO1215" s="162"/>
      <c r="CP1215" s="162"/>
      <c r="CQ1215" s="162"/>
      <c r="CR1215" s="162"/>
      <c r="CS1215" s="162"/>
      <c r="CT1215" s="162"/>
      <c r="CU1215" s="162"/>
      <c r="CV1215" s="162"/>
      <c r="CW1215" s="162"/>
      <c r="CX1215" s="162"/>
      <c r="CY1215" s="162"/>
      <c r="CZ1215" s="162"/>
      <c r="DA1215" s="162"/>
      <c r="DB1215" s="162"/>
      <c r="DC1215" s="162"/>
      <c r="DD1215" s="162"/>
      <c r="DE1215" s="162"/>
      <c r="DF1215" s="162"/>
      <c r="DG1215" s="162"/>
      <c r="DH1215" s="162"/>
      <c r="DI1215" s="162"/>
      <c r="DJ1215" s="162"/>
      <c r="DK1215" s="162"/>
      <c r="DL1215" s="162"/>
      <c r="DM1215" s="162"/>
      <c r="DN1215" s="162"/>
      <c r="DO1215" s="162"/>
      <c r="DP1215" s="162"/>
      <c r="DQ1215" s="162"/>
      <c r="DR1215" s="162"/>
      <c r="DS1215" s="162"/>
      <c r="DT1215" s="162"/>
      <c r="DU1215" s="162"/>
      <c r="DV1215" s="162"/>
      <c r="DW1215" s="162"/>
      <c r="DX1215" s="162"/>
      <c r="DY1215" s="162"/>
      <c r="DZ1215" s="162"/>
      <c r="EA1215" s="162"/>
      <c r="EB1215" s="162"/>
      <c r="EC1215" s="162"/>
      <c r="ED1215" s="162"/>
      <c r="EE1215" s="162"/>
      <c r="EF1215" s="162"/>
      <c r="EG1215" s="162"/>
      <c r="EH1215" s="162"/>
      <c r="EI1215" s="162"/>
      <c r="EJ1215" s="162"/>
      <c r="EK1215" s="162"/>
      <c r="EL1215" s="162"/>
      <c r="EM1215" s="162"/>
      <c r="EN1215" s="162"/>
      <c r="EO1215" s="162"/>
      <c r="EP1215" s="162"/>
      <c r="EQ1215" s="162"/>
      <c r="ER1215" s="162"/>
      <c r="ES1215" s="162"/>
      <c r="ET1215" s="162"/>
      <c r="EU1215" s="162"/>
      <c r="EV1215" s="162"/>
      <c r="EW1215" s="162"/>
      <c r="EX1215" s="162"/>
      <c r="EY1215" s="162"/>
      <c r="EZ1215" s="162"/>
      <c r="FA1215" s="162"/>
      <c r="FB1215" s="162"/>
      <c r="FC1215" s="162"/>
      <c r="FD1215" s="162"/>
      <c r="FE1215" s="162"/>
      <c r="FF1215" s="162"/>
      <c r="FG1215" s="162"/>
      <c r="FH1215" s="162"/>
      <c r="FI1215" s="162"/>
      <c r="FJ1215" s="162"/>
      <c r="FK1215" s="162"/>
      <c r="FL1215" s="162"/>
      <c r="FM1215" s="162"/>
      <c r="FN1215" s="162"/>
      <c r="FO1215" s="162"/>
      <c r="FP1215" s="162"/>
      <c r="FQ1215" s="162"/>
      <c r="FR1215" s="162"/>
      <c r="FS1215" s="162"/>
      <c r="FT1215" s="162"/>
      <c r="FU1215" s="162"/>
      <c r="FV1215" s="162"/>
      <c r="FW1215" s="162"/>
      <c r="FX1215" s="162"/>
      <c r="FY1215" s="162"/>
      <c r="FZ1215" s="162"/>
      <c r="GA1215" s="162"/>
      <c r="GB1215" s="162"/>
      <c r="GC1215" s="162"/>
      <c r="GD1215" s="162"/>
      <c r="GE1215" s="162"/>
      <c r="GF1215" s="162"/>
      <c r="GG1215" s="162"/>
      <c r="GH1215" s="162"/>
      <c r="GI1215" s="162"/>
      <c r="GJ1215" s="162"/>
      <c r="GK1215" s="162"/>
      <c r="GL1215" s="162"/>
      <c r="GM1215" s="162"/>
      <c r="GN1215" s="162"/>
      <c r="GO1215" s="162"/>
      <c r="GP1215" s="162"/>
      <c r="GQ1215" s="162"/>
      <c r="GR1215" s="162"/>
      <c r="GS1215" s="162"/>
      <c r="GT1215" s="162"/>
      <c r="GU1215" s="162"/>
      <c r="GV1215" s="162"/>
      <c r="GW1215" s="162"/>
      <c r="GX1215" s="162"/>
      <c r="GY1215" s="162"/>
      <c r="GZ1215" s="162"/>
      <c r="HA1215" s="162"/>
      <c r="HB1215" s="162"/>
      <c r="HC1215" s="162"/>
      <c r="HD1215" s="162"/>
      <c r="HE1215" s="162"/>
      <c r="HF1215" s="162"/>
      <c r="HG1215" s="162"/>
      <c r="HH1215" s="162"/>
      <c r="HI1215" s="162"/>
      <c r="HJ1215" s="162"/>
      <c r="HK1215" s="162"/>
      <c r="HL1215" s="162"/>
      <c r="HM1215" s="162"/>
      <c r="HN1215" s="162"/>
      <c r="HO1215" s="162"/>
      <c r="HP1215" s="162"/>
      <c r="HQ1215" s="162"/>
      <c r="HR1215" s="162"/>
      <c r="HS1215" s="162"/>
      <c r="HT1215" s="162"/>
      <c r="HU1215" s="162"/>
      <c r="HV1215" s="162"/>
      <c r="HW1215" s="162"/>
      <c r="HX1215" s="162"/>
      <c r="HY1215" s="162"/>
      <c r="HZ1215" s="162"/>
      <c r="IA1215" s="162"/>
      <c r="IB1215" s="162"/>
      <c r="IC1215" s="162"/>
      <c r="ID1215" s="162"/>
      <c r="IE1215" s="162"/>
      <c r="IF1215" s="162"/>
      <c r="IG1215" s="162"/>
      <c r="IH1215" s="162"/>
      <c r="II1215" s="162"/>
      <c r="IJ1215" s="162"/>
      <c r="IK1215" s="162"/>
      <c r="IL1215" s="162"/>
      <c r="IM1215" s="162"/>
      <c r="IN1215" s="162"/>
      <c r="IO1215" s="162"/>
      <c r="IP1215" s="162"/>
      <c r="IQ1215" s="162"/>
      <c r="IR1215" s="162"/>
      <c r="IS1215" s="162"/>
      <c r="IT1215" s="162"/>
      <c r="IU1215" s="162"/>
      <c r="IV1215" s="162"/>
      <c r="IW1215" s="162"/>
      <c r="IX1215" s="162"/>
      <c r="IY1215" s="162"/>
      <c r="IZ1215" s="162"/>
      <c r="JA1215" s="162"/>
      <c r="JB1215" s="162"/>
      <c r="JC1215" s="162"/>
      <c r="JD1215" s="162"/>
      <c r="JE1215" s="162"/>
      <c r="JF1215" s="162"/>
      <c r="JG1215" s="162"/>
      <c r="JH1215" s="162"/>
    </row>
    <row r="1216" spans="1:268" ht="16.350000000000001" customHeight="1" x14ac:dyDescent="0.15">
      <c r="A1216" s="283" t="s">
        <v>2698</v>
      </c>
      <c r="B1216" s="564" t="str">
        <f>IF(COUNTIF($A$2:A1216,A1216)&gt;1,"Doublon","")</f>
        <v>Doublon</v>
      </c>
      <c r="C1216" s="646"/>
      <c r="D1216" s="127" t="s">
        <v>589</v>
      </c>
      <c r="E1216" s="638"/>
      <c r="F1216" s="676" t="str">
        <f>MID(A1216,SEARCH("",A1216)+1,99)</f>
        <v>aulHalter</v>
      </c>
      <c r="G1216" s="868"/>
      <c r="H1216" s="816" t="str">
        <f>SUBSTITUTE(A1216,CHAR(160),CHAR(32))</f>
        <v>PaulHalter</v>
      </c>
      <c r="I1216" s="816"/>
      <c r="J1216" s="816" t="str">
        <f>TRIM(SUBSTITUTE(CLEAN(Tableau11[[#This Row],[Auteur]]),CHAR(160),CHAR(32)))</f>
        <v>PaulHalter</v>
      </c>
      <c r="K1216" s="809" t="str">
        <f>_xlfn.TEXTBEFORE(A1216,"")</f>
        <v/>
      </c>
      <c r="L1216" s="645"/>
      <c r="M1216" s="119"/>
      <c r="N1216" s="279"/>
      <c r="O1216" s="118"/>
      <c r="P1216" s="509" t="s">
        <v>2718</v>
      </c>
      <c r="Q1216" s="572" t="s">
        <v>47</v>
      </c>
      <c r="R1216" s="704" t="s">
        <v>2409</v>
      </c>
      <c r="S1216" s="389" t="s">
        <v>189</v>
      </c>
      <c r="T1216" s="115"/>
      <c r="U1216" s="129"/>
      <c r="V1216" s="114"/>
      <c r="W1216" s="657"/>
      <c r="X1216" s="645"/>
      <c r="Y1216" s="114"/>
      <c r="Z1216" s="631"/>
      <c r="AA1216" s="127"/>
      <c r="AB1216" s="124"/>
      <c r="AC1216" s="114"/>
      <c r="AD1216" s="114"/>
      <c r="AE1216" s="114"/>
      <c r="AF1216" s="114"/>
      <c r="AH1216" s="352"/>
      <c r="AI1216" s="115"/>
      <c r="AJ1216" s="115"/>
      <c r="AK1216" s="115"/>
      <c r="AM1216" s="643"/>
    </row>
    <row r="1217" spans="1:268" ht="16.350000000000001" customHeight="1" x14ac:dyDescent="0.15">
      <c r="A1217" s="283" t="s">
        <v>2698</v>
      </c>
      <c r="B1217" s="564" t="str">
        <f>IF(COUNTIF($A$2:A1217,A1217)&gt;1,"Doublon","")</f>
        <v>Doublon</v>
      </c>
      <c r="C1217" s="696"/>
      <c r="D1217" s="677" t="s">
        <v>589</v>
      </c>
      <c r="E1217" s="678"/>
      <c r="F1217" s="676" t="str">
        <f>MID(A1217,SEARCH("",A1217)+1,99)</f>
        <v>aulHalter</v>
      </c>
      <c r="G1217" s="923"/>
      <c r="H1217" s="817" t="str">
        <f>SUBSTITUTE(A1217,CHAR(160),CHAR(32))</f>
        <v>PaulHalter</v>
      </c>
      <c r="I1217" s="817"/>
      <c r="J1217" s="817" t="str">
        <f>TRIM(SUBSTITUTE(CLEAN(Tableau11[[#This Row],[Auteur]]),CHAR(160),CHAR(32)))</f>
        <v>PaulHalter</v>
      </c>
      <c r="K1217" s="810" t="str">
        <f>_xlfn.TEXTBEFORE(A1217,"")</f>
        <v/>
      </c>
      <c r="L1217" s="698"/>
      <c r="M1217" s="510"/>
      <c r="N1217" s="271"/>
      <c r="O1217" s="286"/>
      <c r="P1217" s="244" t="s">
        <v>2719</v>
      </c>
      <c r="Q1217" s="127" t="s">
        <v>82</v>
      </c>
      <c r="R1217" s="704" t="s">
        <v>2409</v>
      </c>
      <c r="S1217" s="389" t="s">
        <v>189</v>
      </c>
      <c r="T1217" s="271"/>
      <c r="U1217" s="129"/>
      <c r="V1217" s="271"/>
      <c r="W1217" s="696"/>
      <c r="X1217" s="698"/>
      <c r="Y1217" s="271"/>
      <c r="Z1217" s="699"/>
      <c r="AA1217" s="127"/>
      <c r="AB1217" s="271"/>
      <c r="AC1217" s="271"/>
      <c r="AD1217" s="271"/>
      <c r="AE1217" s="271"/>
      <c r="AF1217" s="271"/>
      <c r="AH1217" s="524"/>
      <c r="AI1217" s="271"/>
      <c r="AJ1217" s="271"/>
      <c r="AK1217" s="271"/>
      <c r="AM1217" s="643"/>
      <c r="AN1217" s="162"/>
      <c r="AO1217" s="162"/>
      <c r="AP1217" s="162"/>
      <c r="AQ1217" s="162"/>
      <c r="AR1217" s="162"/>
      <c r="AS1217" s="162"/>
      <c r="AT1217" s="162"/>
      <c r="AU1217" s="162"/>
      <c r="AV1217" s="162"/>
      <c r="AW1217" s="162"/>
      <c r="AX1217" s="162"/>
      <c r="AY1217" s="162"/>
      <c r="AZ1217" s="162"/>
      <c r="BA1217" s="162"/>
      <c r="BB1217" s="162"/>
      <c r="BC1217" s="162"/>
      <c r="BD1217" s="162"/>
      <c r="BE1217" s="162"/>
      <c r="BF1217" s="162"/>
      <c r="BG1217" s="162"/>
      <c r="BH1217" s="162"/>
      <c r="BI1217" s="162"/>
      <c r="BJ1217" s="162"/>
      <c r="BK1217" s="162"/>
      <c r="BL1217" s="162"/>
      <c r="BM1217" s="162"/>
      <c r="BN1217" s="162"/>
      <c r="BO1217" s="162"/>
      <c r="BP1217" s="162"/>
      <c r="BQ1217" s="162"/>
      <c r="BR1217" s="162"/>
      <c r="BS1217" s="162"/>
      <c r="BT1217" s="162"/>
      <c r="BU1217" s="162"/>
      <c r="BV1217" s="162"/>
      <c r="BW1217" s="162"/>
      <c r="BX1217" s="162"/>
      <c r="BY1217" s="162"/>
      <c r="BZ1217" s="162"/>
      <c r="CA1217" s="162"/>
      <c r="CB1217" s="162"/>
      <c r="CC1217" s="162"/>
      <c r="CD1217" s="162"/>
      <c r="CE1217" s="162"/>
      <c r="CF1217" s="162"/>
      <c r="CG1217" s="162"/>
      <c r="CH1217" s="162"/>
      <c r="CI1217" s="162"/>
      <c r="CJ1217" s="162"/>
      <c r="CK1217" s="162"/>
      <c r="CL1217" s="162"/>
      <c r="CM1217" s="162"/>
      <c r="CN1217" s="162"/>
      <c r="CO1217" s="162"/>
      <c r="CP1217" s="162"/>
      <c r="CQ1217" s="162"/>
      <c r="CR1217" s="162"/>
      <c r="CS1217" s="162"/>
      <c r="CT1217" s="162"/>
      <c r="CU1217" s="162"/>
      <c r="CV1217" s="162"/>
      <c r="CW1217" s="162"/>
      <c r="CX1217" s="162"/>
      <c r="CY1217" s="162"/>
      <c r="CZ1217" s="162"/>
      <c r="DA1217" s="162"/>
      <c r="DB1217" s="162"/>
      <c r="DC1217" s="162"/>
      <c r="DD1217" s="162"/>
      <c r="DE1217" s="162"/>
      <c r="DF1217" s="162"/>
      <c r="DG1217" s="162"/>
      <c r="DH1217" s="162"/>
      <c r="DI1217" s="162"/>
      <c r="DJ1217" s="162"/>
      <c r="DK1217" s="162"/>
      <c r="DL1217" s="162"/>
      <c r="DM1217" s="162"/>
      <c r="DN1217" s="162"/>
      <c r="DO1217" s="162"/>
      <c r="DP1217" s="162"/>
      <c r="DQ1217" s="162"/>
      <c r="DR1217" s="162"/>
      <c r="DS1217" s="162"/>
      <c r="DT1217" s="162"/>
      <c r="DU1217" s="162"/>
      <c r="DV1217" s="162"/>
      <c r="DW1217" s="162"/>
      <c r="DX1217" s="162"/>
      <c r="DY1217" s="162"/>
      <c r="DZ1217" s="162"/>
      <c r="EA1217" s="162"/>
      <c r="EB1217" s="162"/>
      <c r="EC1217" s="162"/>
      <c r="ED1217" s="162"/>
      <c r="EE1217" s="162"/>
      <c r="EF1217" s="162"/>
      <c r="EG1217" s="162"/>
      <c r="EH1217" s="162"/>
      <c r="EI1217" s="162"/>
      <c r="EJ1217" s="162"/>
      <c r="EK1217" s="162"/>
      <c r="EL1217" s="162"/>
      <c r="EM1217" s="162"/>
      <c r="EN1217" s="162"/>
      <c r="EO1217" s="162"/>
      <c r="EP1217" s="162"/>
      <c r="EQ1217" s="162"/>
      <c r="ER1217" s="162"/>
      <c r="ES1217" s="162"/>
      <c r="ET1217" s="162"/>
      <c r="EU1217" s="162"/>
      <c r="EV1217" s="162"/>
      <c r="EW1217" s="162"/>
      <c r="EX1217" s="162"/>
      <c r="EY1217" s="162"/>
      <c r="EZ1217" s="162"/>
      <c r="FA1217" s="162"/>
      <c r="FB1217" s="162"/>
      <c r="FC1217" s="162"/>
      <c r="FD1217" s="162"/>
      <c r="FE1217" s="162"/>
      <c r="FF1217" s="162"/>
      <c r="FG1217" s="162"/>
      <c r="FH1217" s="162"/>
      <c r="FI1217" s="162"/>
      <c r="FJ1217" s="162"/>
      <c r="FK1217" s="162"/>
      <c r="FL1217" s="162"/>
      <c r="FM1217" s="162"/>
      <c r="FN1217" s="162"/>
      <c r="FO1217" s="162"/>
      <c r="FP1217" s="162"/>
      <c r="FQ1217" s="162"/>
      <c r="FR1217" s="162"/>
      <c r="FS1217" s="162"/>
      <c r="FT1217" s="162"/>
      <c r="FU1217" s="162"/>
      <c r="FV1217" s="162"/>
      <c r="FW1217" s="162"/>
      <c r="FX1217" s="162"/>
      <c r="FY1217" s="162"/>
      <c r="FZ1217" s="162"/>
      <c r="GA1217" s="162"/>
      <c r="GB1217" s="162"/>
      <c r="GC1217" s="162"/>
      <c r="GD1217" s="162"/>
      <c r="GE1217" s="162"/>
      <c r="GF1217" s="162"/>
      <c r="GG1217" s="162"/>
      <c r="GH1217" s="162"/>
      <c r="GI1217" s="162"/>
      <c r="GJ1217" s="162"/>
      <c r="GK1217" s="162"/>
      <c r="GL1217" s="162"/>
      <c r="GM1217" s="162"/>
      <c r="GN1217" s="162"/>
      <c r="GO1217" s="162"/>
      <c r="GP1217" s="162"/>
      <c r="GQ1217" s="162"/>
      <c r="GR1217" s="162"/>
      <c r="GS1217" s="162"/>
      <c r="GT1217" s="162"/>
      <c r="GU1217" s="162"/>
      <c r="GV1217" s="162"/>
      <c r="GW1217" s="162"/>
      <c r="GX1217" s="162"/>
      <c r="GY1217" s="162"/>
      <c r="GZ1217" s="162"/>
      <c r="HA1217" s="162"/>
      <c r="HB1217" s="162"/>
      <c r="HC1217" s="162"/>
      <c r="HD1217" s="162"/>
      <c r="HE1217" s="162"/>
      <c r="HF1217" s="162"/>
      <c r="HG1217" s="162"/>
      <c r="HH1217" s="162"/>
      <c r="HI1217" s="162"/>
      <c r="HJ1217" s="162"/>
      <c r="HK1217" s="162"/>
      <c r="HL1217" s="162"/>
      <c r="HM1217" s="162"/>
      <c r="HN1217" s="162"/>
      <c r="HO1217" s="162"/>
      <c r="HP1217" s="162"/>
      <c r="HQ1217" s="162"/>
      <c r="HR1217" s="162"/>
      <c r="HS1217" s="162"/>
      <c r="HT1217" s="162"/>
      <c r="HU1217" s="162"/>
      <c r="HV1217" s="162"/>
      <c r="HW1217" s="162"/>
      <c r="HX1217" s="162"/>
      <c r="HY1217" s="162"/>
      <c r="HZ1217" s="162"/>
      <c r="IA1217" s="162"/>
      <c r="IB1217" s="162"/>
      <c r="IC1217" s="162"/>
      <c r="ID1217" s="162"/>
      <c r="IE1217" s="162"/>
      <c r="IF1217" s="162"/>
      <c r="IG1217" s="162"/>
      <c r="IH1217" s="162"/>
      <c r="II1217" s="162"/>
      <c r="IJ1217" s="162"/>
      <c r="IK1217" s="162"/>
      <c r="IL1217" s="162"/>
      <c r="IM1217" s="162"/>
      <c r="IN1217" s="162"/>
      <c r="IO1217" s="162"/>
      <c r="IP1217" s="162"/>
      <c r="IQ1217" s="162"/>
      <c r="IR1217" s="162"/>
      <c r="IS1217" s="162"/>
      <c r="IT1217" s="162"/>
      <c r="IU1217" s="162"/>
      <c r="IV1217" s="162"/>
      <c r="IW1217" s="162"/>
      <c r="IX1217" s="162"/>
      <c r="IY1217" s="162"/>
      <c r="IZ1217" s="162"/>
      <c r="JA1217" s="162"/>
      <c r="JB1217" s="162"/>
      <c r="JC1217" s="162"/>
      <c r="JD1217" s="162"/>
      <c r="JE1217" s="162"/>
      <c r="JF1217" s="162"/>
      <c r="JG1217" s="162"/>
      <c r="JH1217" s="162"/>
    </row>
    <row r="1218" spans="1:268" ht="16.350000000000001" customHeight="1" x14ac:dyDescent="0.15">
      <c r="A1218" s="283" t="s">
        <v>2698</v>
      </c>
      <c r="B1218" s="564" t="str">
        <f>IF(COUNTIF($A$2:A1218,A1218)&gt;1,"Doublon","")</f>
        <v>Doublon</v>
      </c>
      <c r="C1218" s="122" t="s">
        <v>20</v>
      </c>
      <c r="D1218" s="677" t="s">
        <v>589</v>
      </c>
      <c r="E1218" s="678"/>
      <c r="F1218" s="676" t="str">
        <f>MID(A1218,SEARCH("",A1218)+1,99)</f>
        <v>aulHalter</v>
      </c>
      <c r="G1218" s="923"/>
      <c r="H1218" s="817" t="str">
        <f>SUBSTITUTE(A1218,CHAR(160),CHAR(32))</f>
        <v>PaulHalter</v>
      </c>
      <c r="I1218" s="817"/>
      <c r="J1218" s="817" t="str">
        <f>TRIM(SUBSTITUTE(CLEAN(Tableau11[[#This Row],[Auteur]]),CHAR(160),CHAR(32)))</f>
        <v>PaulHalter</v>
      </c>
      <c r="K1218" s="810" t="str">
        <f>_xlfn.TEXTBEFORE(A1218,"")</f>
        <v/>
      </c>
      <c r="L1218" s="651" t="s">
        <v>20</v>
      </c>
      <c r="M1218" s="119"/>
      <c r="N1218" s="276" t="s">
        <v>30</v>
      </c>
      <c r="O1218" s="118"/>
      <c r="P1218" s="508" t="s">
        <v>2713</v>
      </c>
      <c r="Q1218" s="127" t="s">
        <v>82</v>
      </c>
      <c r="R1218" s="704" t="s">
        <v>2409</v>
      </c>
      <c r="S1218" s="389" t="s">
        <v>189</v>
      </c>
      <c r="T1218" s="115"/>
      <c r="U1218" s="129"/>
      <c r="V1218" s="114"/>
      <c r="W1218" s="657"/>
      <c r="X1218" s="645"/>
      <c r="Y1218" s="114"/>
      <c r="Z1218" s="617" t="s">
        <v>2698</v>
      </c>
      <c r="AA1218" s="131" t="s">
        <v>589</v>
      </c>
      <c r="AB1218" s="124"/>
      <c r="AC1218" s="114"/>
      <c r="AD1218" s="114"/>
      <c r="AE1218" s="114"/>
      <c r="AF1218" s="114"/>
      <c r="AH1218" s="352"/>
      <c r="AI1218" s="115"/>
      <c r="AJ1218" s="115"/>
      <c r="AK1218" s="115"/>
      <c r="AM1218" s="643"/>
      <c r="AN1218" s="162"/>
      <c r="AO1218" s="162"/>
      <c r="AP1218" s="162"/>
      <c r="AQ1218" s="162"/>
      <c r="AR1218" s="162"/>
      <c r="AS1218" s="162"/>
      <c r="AT1218" s="162"/>
      <c r="AU1218" s="162"/>
      <c r="AV1218" s="162"/>
      <c r="AW1218" s="162"/>
      <c r="AX1218" s="162"/>
      <c r="AY1218" s="162"/>
      <c r="AZ1218" s="162"/>
      <c r="BA1218" s="162"/>
      <c r="BB1218" s="162"/>
      <c r="BC1218" s="162"/>
      <c r="BD1218" s="162"/>
      <c r="BE1218" s="162"/>
      <c r="BF1218" s="162"/>
      <c r="BG1218" s="162"/>
      <c r="BH1218" s="162"/>
      <c r="BI1218" s="162"/>
      <c r="BJ1218" s="162"/>
      <c r="BK1218" s="162"/>
      <c r="BL1218" s="162"/>
      <c r="BM1218" s="162"/>
      <c r="BN1218" s="162"/>
      <c r="BO1218" s="162"/>
      <c r="BP1218" s="162"/>
      <c r="BQ1218" s="162"/>
      <c r="BR1218" s="162"/>
      <c r="BS1218" s="162"/>
      <c r="BT1218" s="162"/>
      <c r="BU1218" s="162"/>
      <c r="BV1218" s="162"/>
      <c r="BW1218" s="162"/>
      <c r="BX1218" s="162"/>
      <c r="BY1218" s="162"/>
      <c r="BZ1218" s="162"/>
      <c r="CA1218" s="162"/>
      <c r="CB1218" s="162"/>
      <c r="CC1218" s="162"/>
      <c r="CD1218" s="162"/>
      <c r="CE1218" s="162"/>
      <c r="CF1218" s="162"/>
      <c r="CG1218" s="162"/>
      <c r="CH1218" s="162"/>
      <c r="CI1218" s="162"/>
      <c r="CJ1218" s="162"/>
      <c r="CK1218" s="162"/>
      <c r="CL1218" s="162"/>
      <c r="CM1218" s="162"/>
      <c r="CN1218" s="162"/>
      <c r="CO1218" s="162"/>
      <c r="CP1218" s="162"/>
      <c r="CQ1218" s="162"/>
      <c r="CR1218" s="162"/>
      <c r="CS1218" s="162"/>
      <c r="CT1218" s="162"/>
      <c r="CU1218" s="162"/>
      <c r="CV1218" s="162"/>
      <c r="CW1218" s="162"/>
      <c r="CX1218" s="162"/>
      <c r="CY1218" s="162"/>
      <c r="CZ1218" s="162"/>
      <c r="DA1218" s="162"/>
      <c r="DB1218" s="162"/>
      <c r="DC1218" s="162"/>
      <c r="DD1218" s="162"/>
      <c r="DE1218" s="162"/>
      <c r="DF1218" s="162"/>
      <c r="DG1218" s="162"/>
      <c r="DH1218" s="162"/>
      <c r="DI1218" s="162"/>
      <c r="DJ1218" s="162"/>
      <c r="DK1218" s="162"/>
      <c r="DL1218" s="162"/>
      <c r="DM1218" s="162"/>
      <c r="DN1218" s="162"/>
      <c r="DO1218" s="162"/>
      <c r="DP1218" s="162"/>
      <c r="DQ1218" s="162"/>
      <c r="DR1218" s="162"/>
      <c r="DS1218" s="162"/>
      <c r="DT1218" s="162"/>
      <c r="DU1218" s="162"/>
      <c r="DV1218" s="162"/>
      <c r="DW1218" s="162"/>
      <c r="DX1218" s="162"/>
      <c r="DY1218" s="162"/>
      <c r="DZ1218" s="162"/>
      <c r="EA1218" s="162"/>
      <c r="EB1218" s="162"/>
      <c r="EC1218" s="162"/>
      <c r="ED1218" s="162"/>
      <c r="EE1218" s="162"/>
      <c r="EF1218" s="162"/>
      <c r="EG1218" s="162"/>
      <c r="EH1218" s="162"/>
      <c r="EI1218" s="162"/>
      <c r="EJ1218" s="162"/>
      <c r="EK1218" s="162"/>
      <c r="EL1218" s="162"/>
      <c r="EM1218" s="162"/>
      <c r="EN1218" s="162"/>
      <c r="EO1218" s="162"/>
      <c r="EP1218" s="162"/>
      <c r="EQ1218" s="162"/>
      <c r="ER1218" s="162"/>
      <c r="ES1218" s="162"/>
      <c r="ET1218" s="162"/>
      <c r="EU1218" s="162"/>
      <c r="EV1218" s="162"/>
      <c r="EW1218" s="162"/>
      <c r="EX1218" s="162"/>
      <c r="EY1218" s="162"/>
      <c r="EZ1218" s="162"/>
      <c r="FA1218" s="162"/>
      <c r="FB1218" s="162"/>
      <c r="FC1218" s="162"/>
      <c r="FD1218" s="162"/>
      <c r="FE1218" s="162"/>
      <c r="FF1218" s="162"/>
      <c r="FG1218" s="162"/>
      <c r="FH1218" s="162"/>
      <c r="FI1218" s="162"/>
      <c r="FJ1218" s="162"/>
      <c r="FK1218" s="162"/>
      <c r="FL1218" s="162"/>
      <c r="FM1218" s="162"/>
      <c r="FN1218" s="162"/>
      <c r="FO1218" s="162"/>
      <c r="FP1218" s="162"/>
      <c r="FQ1218" s="162"/>
      <c r="FR1218" s="162"/>
      <c r="FS1218" s="162"/>
      <c r="FT1218" s="162"/>
      <c r="FU1218" s="162"/>
      <c r="FV1218" s="162"/>
      <c r="FW1218" s="162"/>
      <c r="FX1218" s="162"/>
      <c r="FY1218" s="162"/>
      <c r="FZ1218" s="162"/>
      <c r="GA1218" s="162"/>
      <c r="GB1218" s="162"/>
      <c r="GC1218" s="162"/>
      <c r="GD1218" s="162"/>
      <c r="GE1218" s="162"/>
      <c r="GF1218" s="162"/>
      <c r="GG1218" s="162"/>
      <c r="GH1218" s="162"/>
      <c r="GI1218" s="162"/>
      <c r="GJ1218" s="162"/>
      <c r="GK1218" s="162"/>
      <c r="GL1218" s="162"/>
      <c r="GM1218" s="162"/>
      <c r="GN1218" s="162"/>
      <c r="GO1218" s="162"/>
      <c r="GP1218" s="162"/>
      <c r="GQ1218" s="162"/>
      <c r="GR1218" s="162"/>
      <c r="GS1218" s="162"/>
      <c r="GT1218" s="162"/>
      <c r="GU1218" s="162"/>
      <c r="GV1218" s="162"/>
      <c r="GW1218" s="162"/>
      <c r="GX1218" s="162"/>
      <c r="GY1218" s="162"/>
      <c r="GZ1218" s="162"/>
      <c r="HA1218" s="162"/>
      <c r="HB1218" s="162"/>
      <c r="HC1218" s="162"/>
      <c r="HD1218" s="162"/>
      <c r="HE1218" s="162"/>
      <c r="HF1218" s="162"/>
      <c r="HG1218" s="162"/>
      <c r="HH1218" s="162"/>
      <c r="HI1218" s="162"/>
      <c r="HJ1218" s="162"/>
      <c r="HK1218" s="162"/>
      <c r="HL1218" s="162"/>
      <c r="HM1218" s="162"/>
      <c r="HN1218" s="162"/>
      <c r="HO1218" s="162"/>
      <c r="HP1218" s="162"/>
      <c r="HQ1218" s="162"/>
      <c r="HR1218" s="162"/>
      <c r="HS1218" s="162"/>
      <c r="HT1218" s="162"/>
      <c r="HU1218" s="162"/>
      <c r="HV1218" s="162"/>
      <c r="HW1218" s="162"/>
      <c r="HX1218" s="162"/>
      <c r="HY1218" s="162"/>
      <c r="HZ1218" s="162"/>
      <c r="IA1218" s="162"/>
      <c r="IB1218" s="162"/>
      <c r="IC1218" s="162"/>
      <c r="ID1218" s="162"/>
      <c r="IE1218" s="162"/>
      <c r="IF1218" s="162"/>
      <c r="IG1218" s="162"/>
      <c r="IH1218" s="162"/>
      <c r="II1218" s="162"/>
      <c r="IJ1218" s="162"/>
      <c r="IK1218" s="162"/>
      <c r="IL1218" s="162"/>
      <c r="IM1218" s="162"/>
      <c r="IN1218" s="162"/>
      <c r="IO1218" s="162"/>
      <c r="IP1218" s="162"/>
      <c r="IQ1218" s="162"/>
      <c r="IR1218" s="162"/>
      <c r="IS1218" s="162"/>
      <c r="IT1218" s="162"/>
      <c r="IU1218" s="162"/>
      <c r="IV1218" s="162"/>
      <c r="IW1218" s="162"/>
      <c r="IX1218" s="162"/>
      <c r="IY1218" s="162"/>
      <c r="IZ1218" s="162"/>
      <c r="JA1218" s="162"/>
      <c r="JB1218" s="162"/>
      <c r="JC1218" s="162"/>
      <c r="JD1218" s="162"/>
      <c r="JE1218" s="162"/>
      <c r="JF1218" s="162"/>
      <c r="JG1218" s="162"/>
      <c r="JH1218" s="162"/>
    </row>
    <row r="1219" spans="1:268" ht="16.350000000000001" customHeight="1" x14ac:dyDescent="0.15">
      <c r="A1219" s="652" t="s">
        <v>1937</v>
      </c>
      <c r="B1219" s="644"/>
      <c r="C1219" s="650" t="s">
        <v>20</v>
      </c>
      <c r="D1219" s="675" t="s">
        <v>1160</v>
      </c>
      <c r="E1219" s="676" t="s">
        <v>1160</v>
      </c>
      <c r="F1219" s="676" t="str">
        <f>MID(A1219,SEARCH("",A1219)+1,99)</f>
        <v>﻿PauloLINS</v>
      </c>
      <c r="G1219" s="676"/>
      <c r="H1219" s="814" t="str">
        <f>SUBSTITUTE(A1219,CHAR(160),CHAR(32))</f>
        <v>﻿﻿PauloLINS</v>
      </c>
      <c r="I1219" s="814"/>
      <c r="J1219" s="814" t="str">
        <f>TRIM(SUBSTITUTE(CLEAN(Tableau11[[#This Row],[Auteur]]),CHAR(160),CHAR(32)))</f>
        <v>﻿﻿PauloLINS</v>
      </c>
      <c r="K1219" s="676" t="str">
        <f>_xlfn.TEXTBEFORE(A1219,"")</f>
        <v/>
      </c>
      <c r="M1219" s="119"/>
      <c r="O1219" s="118"/>
      <c r="Q1219" s="616" t="s">
        <v>860</v>
      </c>
      <c r="R1219" s="895" t="s">
        <v>1843</v>
      </c>
      <c r="S1219" s="389" t="s">
        <v>189</v>
      </c>
      <c r="Z1219" s="616"/>
      <c r="AM1219" s="643"/>
    </row>
    <row r="1220" spans="1:268" ht="16.350000000000001" customHeight="1" x14ac:dyDescent="0.15">
      <c r="A1220" s="297" t="s">
        <v>2233</v>
      </c>
      <c r="B1220" s="564" t="str">
        <f>IF(COUNTIF($A$2:A1220,A1220)&gt;1,"Doublon","")</f>
        <v/>
      </c>
      <c r="C1220" s="650" t="s">
        <v>20</v>
      </c>
      <c r="D1220" s="127" t="s">
        <v>788</v>
      </c>
      <c r="E1220" s="127"/>
      <c r="F1220" s="676" t="str">
        <f>MID(A1220,SEARCH("",A1220)+1,99)</f>
        <v>aulSussman</v>
      </c>
      <c r="G1220" s="676"/>
      <c r="H1220" s="814" t="str">
        <f>SUBSTITUTE(A1220,CHAR(160),CHAR(32))</f>
        <v>PaulSussman</v>
      </c>
      <c r="I1220" s="814"/>
      <c r="J1220" s="814" t="str">
        <f>TRIM(SUBSTITUTE(CLEAN(Tableau11[[#This Row],[Auteur]]),CHAR(160),CHAR(32)))</f>
        <v>PaulSussman</v>
      </c>
      <c r="K1220" s="801" t="str">
        <f>_xlfn.TEXTBEFORE(A1220,"")</f>
        <v/>
      </c>
      <c r="L1220" s="114"/>
      <c r="M1220" s="119"/>
      <c r="N1220" s="279"/>
      <c r="O1220" s="282"/>
      <c r="P1220" s="535" t="s">
        <v>2234</v>
      </c>
      <c r="Q1220" s="633" t="s">
        <v>24</v>
      </c>
      <c r="R1220" s="897" t="s">
        <v>2113</v>
      </c>
      <c r="S1220" s="389" t="s">
        <v>189</v>
      </c>
      <c r="T1220" s="302" t="s">
        <v>20</v>
      </c>
      <c r="U1220" s="129"/>
      <c r="V1220" s="114"/>
      <c r="W1220" s="114"/>
      <c r="X1220" s="114"/>
      <c r="Y1220" s="116"/>
      <c r="Z1220" s="725" t="s">
        <v>2233</v>
      </c>
      <c r="AA1220" s="131" t="s">
        <v>788</v>
      </c>
      <c r="AB1220" s="124"/>
      <c r="AC1220" s="114"/>
      <c r="AD1220" s="114"/>
      <c r="AE1220" s="114"/>
      <c r="AF1220" s="116" t="s">
        <v>26</v>
      </c>
      <c r="AH1220" s="377"/>
      <c r="AI1220" s="115"/>
      <c r="AJ1220" s="115"/>
      <c r="AK1220" s="115"/>
      <c r="AM1220" s="643"/>
    </row>
    <row r="1221" spans="1:268" ht="16.350000000000001" customHeight="1" x14ac:dyDescent="0.15">
      <c r="A1221" s="614" t="s">
        <v>2947</v>
      </c>
      <c r="B1221" s="564" t="str">
        <f>IF(COUNTIF($A$2:A1221,A1221)&gt;1,"Doublon","")</f>
        <v/>
      </c>
      <c r="C1221" s="650" t="s">
        <v>20</v>
      </c>
      <c r="D1221" s="125" t="s">
        <v>349</v>
      </c>
      <c r="F1221" s="676" t="str">
        <f>MID(A1221,SEARCH("",A1221)+1,99)</f>
        <v>aulusHochgatterer</v>
      </c>
      <c r="G1221" s="676"/>
      <c r="H1221" s="814" t="str">
        <f>SUBSTITUTE(A1221,CHAR(160),CHAR(32))</f>
        <v>PaulusHochgatterer</v>
      </c>
      <c r="I1221" s="814"/>
      <c r="J1221" s="814" t="str">
        <f>TRIM(SUBSTITUTE(CLEAN(Tableau11[[#This Row],[Auteur]]),CHAR(160),CHAR(32)))</f>
        <v>PaulusHochgatterer</v>
      </c>
      <c r="K1221" s="125" t="str">
        <f>_xlfn.TEXTBEFORE(A1221,"")</f>
        <v/>
      </c>
      <c r="L1221" s="162" t="s">
        <v>26</v>
      </c>
      <c r="N1221" s="290" t="s">
        <v>22</v>
      </c>
      <c r="O1221" s="118"/>
      <c r="Q1221" s="886" t="s">
        <v>1089</v>
      </c>
      <c r="R1221" s="709"/>
      <c r="S1221" s="389" t="s">
        <v>189</v>
      </c>
      <c r="U1221" s="129"/>
      <c r="Z1221" s="621"/>
      <c r="AA1221" s="125"/>
      <c r="AM1221" s="643"/>
    </row>
    <row r="1222" spans="1:268" ht="16.350000000000001" customHeight="1" x14ac:dyDescent="0.2">
      <c r="A1222" s="125" t="s">
        <v>2061</v>
      </c>
      <c r="B1222" s="644"/>
      <c r="C1222" s="643" t="s">
        <v>26</v>
      </c>
      <c r="D1222" s="624" t="str">
        <f>RIGHT(A1222,LEN(A1222)-SEARCH("",A1222))</f>
        <v>aulusHochgatterrer</v>
      </c>
      <c r="F1222" s="676" t="str">
        <f>MID(A1222,SEARCH("",A1222)+1,99)</f>
        <v>aulusHochgatterrer</v>
      </c>
      <c r="G1222" s="676"/>
      <c r="H1222" s="814" t="str">
        <f>SUBSTITUTE(A1222,CHAR(160),CHAR(32))</f>
        <v>PaulusHochgatterrer</v>
      </c>
      <c r="I1222" s="814"/>
      <c r="J1222" s="814" t="str">
        <f>TRIM(SUBSTITUTE(CLEAN(Tableau11[[#This Row],[Auteur]]),CHAR(160),CHAR(32)))</f>
        <v>PaulusHochgatterrer</v>
      </c>
      <c r="K1222" s="125" t="str">
        <f>_xlfn.TEXTBEFORE(A1222,"")</f>
        <v/>
      </c>
      <c r="Q1222" s="886" t="s">
        <v>1089</v>
      </c>
      <c r="R1222" s="895" t="s">
        <v>1060</v>
      </c>
      <c r="S1222" s="389" t="s">
        <v>189</v>
      </c>
      <c r="Z1222" s="616"/>
      <c r="AA1222" s="287" t="s">
        <v>1182</v>
      </c>
      <c r="AM1222" s="643"/>
    </row>
    <row r="1223" spans="1:268" ht="16.350000000000001" customHeight="1" x14ac:dyDescent="0.15">
      <c r="A1223" s="652" t="s">
        <v>2018</v>
      </c>
      <c r="B1223" s="644"/>
      <c r="C1223" s="650" t="s">
        <v>20</v>
      </c>
      <c r="D1223" s="675" t="s">
        <v>1173</v>
      </c>
      <c r="E1223" s="676" t="s">
        <v>2019</v>
      </c>
      <c r="F1223" s="676" t="str">
        <f>MID(A1223,SEARCH("",A1223)+1,99)</f>
        <v>﻿PedroAngelPALOU</v>
      </c>
      <c r="G1223" s="676"/>
      <c r="H1223" s="814" t="str">
        <f>SUBSTITUTE(A1223,CHAR(160),CHAR(32))</f>
        <v>﻿﻿PedroAngelPALOU</v>
      </c>
      <c r="I1223" s="814"/>
      <c r="J1223" s="814" t="str">
        <f>TRIM(SUBSTITUTE(CLEAN(Tableau11[[#This Row],[Auteur]]),CHAR(160),CHAR(32)))</f>
        <v>﻿﻿PedroAngelPALOU</v>
      </c>
      <c r="K1223" s="676" t="str">
        <f>_xlfn.TEXTBEFORE(A1223,"")</f>
        <v/>
      </c>
      <c r="Q1223" s="891" t="s">
        <v>996</v>
      </c>
      <c r="R1223" s="895" t="s">
        <v>1843</v>
      </c>
      <c r="S1223" s="389" t="s">
        <v>189</v>
      </c>
      <c r="Z1223" s="616"/>
      <c r="AM1223" s="643"/>
    </row>
    <row r="1224" spans="1:268" ht="16.350000000000001" customHeight="1" x14ac:dyDescent="0.15">
      <c r="A1224" s="125" t="s">
        <v>2936</v>
      </c>
      <c r="B1224" s="564" t="str">
        <f>IF(COUNTIF($A$2:A1224,A1224)&gt;1,"Doublon","")</f>
        <v/>
      </c>
      <c r="C1224" s="650" t="s">
        <v>20</v>
      </c>
      <c r="F1224" s="676" t="str">
        <f>MID(A1224,SEARCH("",A1224)+1,99)</f>
        <v>eterCarey</v>
      </c>
      <c r="G1224" s="676"/>
      <c r="H1224" s="814" t="str">
        <f>SUBSTITUTE(A1224,CHAR(160),CHAR(32))</f>
        <v>PeterCarey</v>
      </c>
      <c r="I1224" s="814"/>
      <c r="J1224" s="814" t="str">
        <f>TRIM(SUBSTITUTE(CLEAN(Tableau11[[#This Row],[Auteur]]),CHAR(160),CHAR(32)))</f>
        <v>PeterCarey</v>
      </c>
      <c r="K1224" s="125" t="str">
        <f>_xlfn.TEXTBEFORE(A1224,"")</f>
        <v/>
      </c>
      <c r="M1224" s="119"/>
      <c r="O1224" s="118"/>
      <c r="Q1224" s="616" t="s">
        <v>2923</v>
      </c>
      <c r="R1224" s="895" t="s">
        <v>917</v>
      </c>
      <c r="S1224" s="389" t="s">
        <v>189</v>
      </c>
      <c r="T1224" s="118"/>
      <c r="U1224" s="129"/>
      <c r="Z1224" s="616"/>
      <c r="AM1224" s="643"/>
    </row>
    <row r="1225" spans="1:268" ht="16.350000000000001" customHeight="1" x14ac:dyDescent="0.15">
      <c r="A1225" s="125" t="s">
        <v>2937</v>
      </c>
      <c r="B1225" s="564" t="str">
        <f>IF(COUNTIF($A$2:A1225,A1225)&gt;1,"Doublon","")</f>
        <v/>
      </c>
      <c r="C1225" s="650" t="s">
        <v>20</v>
      </c>
      <c r="F1225" s="676" t="str">
        <f>MID(A1225,SEARCH("",A1225)+1,99)</f>
        <v>eterCorris</v>
      </c>
      <c r="G1225" s="676"/>
      <c r="H1225" s="814" t="str">
        <f>SUBSTITUTE(A1225,CHAR(160),CHAR(32))</f>
        <v>PeterCorris</v>
      </c>
      <c r="I1225" s="814"/>
      <c r="J1225" s="814" t="str">
        <f>TRIM(SUBSTITUTE(CLEAN(Tableau11[[#This Row],[Auteur]]),CHAR(160),CHAR(32)))</f>
        <v>PeterCorris</v>
      </c>
      <c r="K1225" s="125" t="str">
        <f>_xlfn.TEXTBEFORE(A1225,"")</f>
        <v/>
      </c>
      <c r="M1225" s="119"/>
      <c r="O1225" s="118"/>
      <c r="Q1225" s="616" t="s">
        <v>2923</v>
      </c>
      <c r="R1225" s="895" t="s">
        <v>917</v>
      </c>
      <c r="S1225" s="389" t="s">
        <v>189</v>
      </c>
      <c r="T1225" s="118"/>
      <c r="U1225" s="129"/>
      <c r="Z1225" s="616"/>
      <c r="AM1225" s="643"/>
    </row>
    <row r="1226" spans="1:268" ht="16.350000000000001" customHeight="1" x14ac:dyDescent="0.15">
      <c r="A1226" s="743" t="s">
        <v>2133</v>
      </c>
      <c r="B1226" s="564"/>
      <c r="C1226" s="650"/>
      <c r="D1226" s="127"/>
      <c r="E1226" s="127"/>
      <c r="F1226" s="676" t="str">
        <f>MID(A1226,SEARCH("",A1226)+1,99)</f>
        <v>eterJames</v>
      </c>
      <c r="G1226" s="676"/>
      <c r="H1226" s="814" t="str">
        <f>SUBSTITUTE(A1226,CHAR(160),CHAR(32))</f>
        <v>PeterJames</v>
      </c>
      <c r="I1226" s="814"/>
      <c r="J1226" s="814" t="str">
        <f>TRIM(SUBSTITUTE(CLEAN(Tableau11[[#This Row],[Auteur]]),CHAR(160),CHAR(32)))</f>
        <v>PeterJames</v>
      </c>
      <c r="K1226" s="801" t="str">
        <f>_xlfn.TEXTBEFORE(A1226,"")</f>
        <v/>
      </c>
      <c r="L1226" s="114"/>
      <c r="M1226" s="119"/>
      <c r="N1226" s="276"/>
      <c r="O1226" s="118"/>
      <c r="P1226" s="248" t="s">
        <v>2134</v>
      </c>
      <c r="Q1226" s="633" t="s">
        <v>24</v>
      </c>
      <c r="R1226" s="897" t="s">
        <v>2113</v>
      </c>
      <c r="S1226" s="389" t="s">
        <v>189</v>
      </c>
      <c r="T1226" s="115"/>
      <c r="U1226" s="129"/>
      <c r="V1226" s="114"/>
      <c r="W1226" s="114"/>
      <c r="X1226" s="114"/>
      <c r="Y1226" s="114"/>
      <c r="Z1226" s="580"/>
      <c r="AA1226" s="131"/>
      <c r="AB1226" s="124"/>
      <c r="AC1226" s="114"/>
      <c r="AD1226" s="114"/>
      <c r="AE1226" s="114"/>
      <c r="AF1226" s="114"/>
      <c r="AH1226" s="352"/>
      <c r="AI1226" s="115"/>
      <c r="AJ1226" s="115"/>
      <c r="AK1226" s="115"/>
      <c r="AM1226" s="643"/>
    </row>
    <row r="1227" spans="1:268" ht="16.350000000000001" customHeight="1" x14ac:dyDescent="0.15">
      <c r="A1227" s="743" t="s">
        <v>2133</v>
      </c>
      <c r="B1227" s="564"/>
      <c r="C1227" s="650"/>
      <c r="D1227" s="127"/>
      <c r="E1227" s="127"/>
      <c r="F1227" s="676" t="str">
        <f>MID(A1227,SEARCH("",A1227)+1,99)</f>
        <v>eterJames</v>
      </c>
      <c r="G1227" s="676"/>
      <c r="H1227" s="814" t="str">
        <f>SUBSTITUTE(A1227,CHAR(160),CHAR(32))</f>
        <v>PeterJames</v>
      </c>
      <c r="I1227" s="814"/>
      <c r="J1227" s="814" t="str">
        <f>TRIM(SUBSTITUTE(CLEAN(Tableau11[[#This Row],[Auteur]]),CHAR(160),CHAR(32)))</f>
        <v>PeterJames</v>
      </c>
      <c r="K1227" s="801" t="str">
        <f>_xlfn.TEXTBEFORE(A1227,"")</f>
        <v/>
      </c>
      <c r="L1227" s="114"/>
      <c r="M1227" s="119"/>
      <c r="N1227" s="276"/>
      <c r="O1227" s="118"/>
      <c r="P1227" s="248" t="s">
        <v>1184</v>
      </c>
      <c r="Q1227" s="572" t="s">
        <v>24</v>
      </c>
      <c r="R1227" s="897" t="s">
        <v>2113</v>
      </c>
      <c r="S1227" s="389" t="s">
        <v>189</v>
      </c>
      <c r="T1227" s="115"/>
      <c r="U1227" s="129"/>
      <c r="V1227" s="114"/>
      <c r="W1227" s="114"/>
      <c r="X1227" s="114"/>
      <c r="Y1227" s="114"/>
      <c r="Z1227" s="580"/>
      <c r="AA1227" s="131"/>
      <c r="AB1227" s="124"/>
      <c r="AC1227" s="114"/>
      <c r="AD1227" s="114"/>
      <c r="AE1227" s="114"/>
      <c r="AF1227" s="114"/>
      <c r="AH1227" s="352"/>
      <c r="AI1227" s="115"/>
      <c r="AJ1227" s="115"/>
      <c r="AK1227" s="115"/>
      <c r="AM1227" s="643"/>
    </row>
    <row r="1228" spans="1:268" ht="16.350000000000001" customHeight="1" x14ac:dyDescent="0.2">
      <c r="A1228" s="284" t="s">
        <v>2058</v>
      </c>
      <c r="B1228" s="644"/>
      <c r="C1228" s="643"/>
      <c r="D1228" s="624" t="str">
        <f>RIGHT(A1228,LEN(A1228)-SEARCH("",A1228))</f>
        <v>eterLovesey</v>
      </c>
      <c r="E1228" s="624"/>
      <c r="F1228" s="676" t="str">
        <f>MID(A1228,SEARCH("",A1228)+1,99)</f>
        <v>eterLovesey</v>
      </c>
      <c r="G1228" s="676"/>
      <c r="H1228" s="814" t="str">
        <f>SUBSTITUTE(A1228,CHAR(160),CHAR(32))</f>
        <v>PeterLovesey</v>
      </c>
      <c r="I1228" s="814"/>
      <c r="J1228" s="814" t="str">
        <f>TRIM(SUBSTITUTE(CLEAN(Tableau11[[#This Row],[Auteur]]),CHAR(160),CHAR(32)))</f>
        <v>PeterLovesey</v>
      </c>
      <c r="K1228" s="624" t="str">
        <f>_xlfn.TEXTBEFORE(A1228,"")</f>
        <v/>
      </c>
      <c r="M1228" s="119"/>
      <c r="O1228" s="118"/>
      <c r="Q1228" s="659" t="s">
        <v>1089</v>
      </c>
      <c r="R1228" s="894" t="s">
        <v>1060</v>
      </c>
      <c r="S1228" s="389" t="s">
        <v>189</v>
      </c>
      <c r="Z1228" s="888" t="s">
        <v>1060</v>
      </c>
      <c r="AM1228" s="643"/>
    </row>
    <row r="1229" spans="1:268" ht="16.350000000000001" customHeight="1" x14ac:dyDescent="0.15">
      <c r="A1229" s="284" t="s">
        <v>2058</v>
      </c>
      <c r="B1229" s="564" t="str">
        <f>IF(COUNTIF($A$2:A1229,A1229)&gt;1,"Doublon","")</f>
        <v>Doublon</v>
      </c>
      <c r="C1229" s="646"/>
      <c r="D1229" s="127" t="s">
        <v>595</v>
      </c>
      <c r="E1229" s="127"/>
      <c r="F1229" s="676" t="str">
        <f>MID(A1229,SEARCH("",A1229)+1,99)</f>
        <v>eterLovesey</v>
      </c>
      <c r="G1229" s="676"/>
      <c r="H1229" s="814" t="str">
        <f>SUBSTITUTE(A1229,CHAR(160),CHAR(32))</f>
        <v>PeterLovesey</v>
      </c>
      <c r="I1229" s="814"/>
      <c r="J1229" s="814" t="str">
        <f>TRIM(SUBSTITUTE(CLEAN(Tableau11[[#This Row],[Auteur]]),CHAR(160),CHAR(32)))</f>
        <v>PeterLovesey</v>
      </c>
      <c r="K1229" s="801" t="str">
        <f>_xlfn.TEXTBEFORE(A1229,"")</f>
        <v/>
      </c>
      <c r="L1229" s="114"/>
      <c r="M1229" s="119"/>
      <c r="N1229" s="279"/>
      <c r="O1229" s="118"/>
      <c r="P1229" s="133" t="s">
        <v>2235</v>
      </c>
      <c r="Q1229" s="572" t="s">
        <v>31</v>
      </c>
      <c r="R1229" s="897" t="s">
        <v>2113</v>
      </c>
      <c r="S1229" s="389" t="s">
        <v>189</v>
      </c>
      <c r="T1229" s="115"/>
      <c r="U1229" s="129"/>
      <c r="V1229" s="114"/>
      <c r="W1229" s="114"/>
      <c r="X1229" s="114"/>
      <c r="Y1229" s="114"/>
      <c r="Z1229" s="631"/>
      <c r="AA1229" s="127"/>
      <c r="AB1229" s="124"/>
      <c r="AC1229" s="114"/>
      <c r="AD1229" s="114"/>
      <c r="AE1229" s="114"/>
      <c r="AF1229" s="114"/>
      <c r="AH1229" s="352"/>
      <c r="AI1229" s="115"/>
      <c r="AJ1229" s="115"/>
      <c r="AK1229" s="115"/>
      <c r="AM1229" s="643"/>
    </row>
    <row r="1230" spans="1:268" ht="16.350000000000001" customHeight="1" x14ac:dyDescent="0.15">
      <c r="A1230" s="284" t="s">
        <v>2058</v>
      </c>
      <c r="B1230" s="564" t="str">
        <f>IF(COUNTIF($A$2:A1230,A1230)&gt;1,"Doublon","")</f>
        <v>Doublon</v>
      </c>
      <c r="C1230" s="646"/>
      <c r="D1230" s="127" t="s">
        <v>595</v>
      </c>
      <c r="E1230" s="127"/>
      <c r="F1230" s="676" t="str">
        <f>MID(A1230,SEARCH("",A1230)+1,99)</f>
        <v>eterLovesey</v>
      </c>
      <c r="G1230" s="676"/>
      <c r="H1230" s="814" t="str">
        <f>SUBSTITUTE(A1230,CHAR(160),CHAR(32))</f>
        <v>PeterLovesey</v>
      </c>
      <c r="I1230" s="814"/>
      <c r="J1230" s="814" t="str">
        <f>TRIM(SUBSTITUTE(CLEAN(Tableau11[[#This Row],[Auteur]]),CHAR(160),CHAR(32)))</f>
        <v>PeterLovesey</v>
      </c>
      <c r="K1230" s="801" t="str">
        <f>_xlfn.TEXTBEFORE(A1230,"")</f>
        <v/>
      </c>
      <c r="L1230" s="114"/>
      <c r="M1230" s="119"/>
      <c r="N1230" s="279"/>
      <c r="O1230" s="118"/>
      <c r="P1230" s="133" t="s">
        <v>2236</v>
      </c>
      <c r="Q1230" s="572" t="s">
        <v>31</v>
      </c>
      <c r="R1230" s="897" t="s">
        <v>2113</v>
      </c>
      <c r="S1230" s="389" t="s">
        <v>189</v>
      </c>
      <c r="T1230" s="115"/>
      <c r="U1230" s="129"/>
      <c r="V1230" s="114"/>
      <c r="W1230" s="114"/>
      <c r="X1230" s="114"/>
      <c r="Y1230" s="114"/>
      <c r="Z1230" s="631"/>
      <c r="AA1230" s="127"/>
      <c r="AB1230" s="124"/>
      <c r="AC1230" s="114"/>
      <c r="AD1230" s="114"/>
      <c r="AE1230" s="114"/>
      <c r="AF1230" s="114"/>
      <c r="AH1230" s="352"/>
      <c r="AI1230" s="115"/>
      <c r="AJ1230" s="115"/>
      <c r="AK1230" s="115"/>
      <c r="AM1230" s="643"/>
    </row>
    <row r="1231" spans="1:268" ht="16.350000000000001" customHeight="1" x14ac:dyDescent="0.15">
      <c r="A1231" s="284" t="s">
        <v>2058</v>
      </c>
      <c r="B1231" s="564" t="str">
        <f>IF(COUNTIF($A$2:A1231,A1231)&gt;1,"Doublon","")</f>
        <v>Doublon</v>
      </c>
      <c r="C1231" s="650" t="s">
        <v>20</v>
      </c>
      <c r="D1231" s="127" t="s">
        <v>595</v>
      </c>
      <c r="E1231" s="127"/>
      <c r="F1231" s="676" t="str">
        <f>MID(A1231,SEARCH("",A1231)+1,99)</f>
        <v>eterLovesey</v>
      </c>
      <c r="G1231" s="676"/>
      <c r="H1231" s="814" t="str">
        <f>SUBSTITUTE(A1231,CHAR(160),CHAR(32))</f>
        <v>PeterLovesey</v>
      </c>
      <c r="I1231" s="814"/>
      <c r="J1231" s="814" t="str">
        <f>TRIM(SUBSTITUTE(CLEAN(Tableau11[[#This Row],[Auteur]]),CHAR(160),CHAR(32)))</f>
        <v>PeterLovesey</v>
      </c>
      <c r="K1231" s="801" t="str">
        <f>_xlfn.TEXTBEFORE(A1231,"")</f>
        <v/>
      </c>
      <c r="L1231" s="114"/>
      <c r="M1231" s="119"/>
      <c r="N1231" s="276" t="s">
        <v>30</v>
      </c>
      <c r="O1231" s="118"/>
      <c r="P1231" s="133" t="s">
        <v>2237</v>
      </c>
      <c r="Q1231" s="572" t="s">
        <v>24</v>
      </c>
      <c r="R1231" s="897" t="s">
        <v>2113</v>
      </c>
      <c r="S1231" s="389" t="s">
        <v>189</v>
      </c>
      <c r="T1231" s="115"/>
      <c r="U1231" s="129"/>
      <c r="V1231" s="114"/>
      <c r="W1231" s="114"/>
      <c r="X1231" s="114"/>
      <c r="Y1231" s="114"/>
      <c r="Z1231" s="580" t="s">
        <v>2058</v>
      </c>
      <c r="AA1231" s="131" t="s">
        <v>595</v>
      </c>
      <c r="AB1231" s="124"/>
      <c r="AC1231" s="114"/>
      <c r="AD1231" s="114"/>
      <c r="AE1231" s="114"/>
      <c r="AF1231" s="114"/>
      <c r="AH1231" s="352"/>
      <c r="AI1231" s="115"/>
      <c r="AJ1231" s="115"/>
      <c r="AK1231" s="115"/>
      <c r="AM1231" s="643"/>
    </row>
    <row r="1232" spans="1:268" ht="16.350000000000001" customHeight="1" x14ac:dyDescent="0.15">
      <c r="A1232" s="284" t="s">
        <v>2354</v>
      </c>
      <c r="B1232" s="564"/>
      <c r="C1232" s="650" t="s">
        <v>20</v>
      </c>
      <c r="D1232" s="127" t="s">
        <v>822</v>
      </c>
      <c r="E1232" s="127"/>
      <c r="F1232" s="676" t="str">
        <f>MID(A1232,SEARCH("",A1232)+1,99)</f>
        <v>eterMay</v>
      </c>
      <c r="G1232" s="676"/>
      <c r="H1232" s="814" t="str">
        <f>SUBSTITUTE(A1232,CHAR(160),CHAR(32))</f>
        <v>PeterMay</v>
      </c>
      <c r="I1232" s="814"/>
      <c r="J1232" s="814" t="str">
        <f>TRIM(SUBSTITUTE(CLEAN(Tableau11[[#This Row],[Auteur]]),CHAR(160),CHAR(32)))</f>
        <v>PeterMay</v>
      </c>
      <c r="K1232" s="801" t="str">
        <f>_xlfn.TEXTBEFORE(A1232,"")</f>
        <v/>
      </c>
      <c r="L1232" s="114"/>
      <c r="M1232" s="119"/>
      <c r="N1232" s="279"/>
      <c r="O1232" s="118"/>
      <c r="P1232" s="294" t="s">
        <v>2355</v>
      </c>
      <c r="Q1232" s="572" t="s">
        <v>823</v>
      </c>
      <c r="R1232" s="897" t="s">
        <v>2113</v>
      </c>
      <c r="S1232" s="389" t="s">
        <v>189</v>
      </c>
      <c r="T1232" s="302" t="s">
        <v>20</v>
      </c>
      <c r="U1232" s="129"/>
      <c r="V1232" s="114"/>
      <c r="W1232" s="114"/>
      <c r="X1232" s="114"/>
      <c r="Y1232" s="114"/>
      <c r="Z1232" s="580" t="s">
        <v>2354</v>
      </c>
      <c r="AA1232" s="131" t="s">
        <v>822</v>
      </c>
      <c r="AB1232" s="124" t="s">
        <v>20</v>
      </c>
      <c r="AC1232" s="114"/>
      <c r="AD1232" s="114"/>
      <c r="AE1232" s="114"/>
      <c r="AF1232" s="114"/>
      <c r="AH1232" s="352"/>
      <c r="AI1232" s="115"/>
      <c r="AJ1232" s="115"/>
      <c r="AK1232" s="115"/>
      <c r="AM1232" s="643"/>
    </row>
    <row r="1233" spans="1:39" ht="16.350000000000001" customHeight="1" x14ac:dyDescent="0.15">
      <c r="A1233" s="743" t="s">
        <v>2148</v>
      </c>
      <c r="B1233" s="564"/>
      <c r="C1233" s="650"/>
      <c r="D1233" s="127"/>
      <c r="E1233" s="127"/>
      <c r="F1233" s="676" t="str">
        <f>MID(A1233,SEARCH("",A1233)+1,99)</f>
        <v>eterRobinson</v>
      </c>
      <c r="G1233" s="676"/>
      <c r="H1233" s="814" t="str">
        <f>SUBSTITUTE(A1233,CHAR(160),CHAR(32))</f>
        <v>PeterRobinson</v>
      </c>
      <c r="I1233" s="814"/>
      <c r="J1233" s="814" t="str">
        <f>TRIM(SUBSTITUTE(CLEAN(Tableau11[[#This Row],[Auteur]]),CHAR(160),CHAR(32)))</f>
        <v>PeterRobinson</v>
      </c>
      <c r="K1233" s="801" t="str">
        <f>_xlfn.TEXTBEFORE(A1233,"")</f>
        <v/>
      </c>
      <c r="L1233" s="114"/>
      <c r="M1233" s="119"/>
      <c r="N1233" s="279"/>
      <c r="O1233" s="118"/>
      <c r="P1233" s="325" t="s">
        <v>2149</v>
      </c>
      <c r="Q1233" s="572" t="s">
        <v>24</v>
      </c>
      <c r="R1233" s="897" t="s">
        <v>2113</v>
      </c>
      <c r="S1233" s="389" t="s">
        <v>189</v>
      </c>
      <c r="T1233" s="302"/>
      <c r="U1233" s="129"/>
      <c r="V1233" s="114"/>
      <c r="W1233" s="114"/>
      <c r="X1233" s="114"/>
      <c r="Y1233" s="114"/>
      <c r="Z1233" s="580"/>
      <c r="AA1233" s="131"/>
      <c r="AB1233" s="124"/>
      <c r="AC1233" s="114"/>
      <c r="AD1233" s="114"/>
      <c r="AE1233" s="114"/>
      <c r="AF1233" s="114"/>
      <c r="AH1233" s="352"/>
      <c r="AI1233" s="115"/>
      <c r="AJ1233" s="115"/>
      <c r="AK1233" s="115"/>
      <c r="AM1233" s="643"/>
    </row>
    <row r="1234" spans="1:39" ht="16.350000000000001" customHeight="1" x14ac:dyDescent="0.15">
      <c r="A1234" s="743" t="s">
        <v>2148</v>
      </c>
      <c r="B1234" s="564" t="str">
        <f>IF(COUNTIF($A$2:A1234,A1234)&gt;1,"Doublon","")</f>
        <v>Doublon</v>
      </c>
      <c r="C1234" s="650" t="s">
        <v>20</v>
      </c>
      <c r="D1234" s="127" t="s">
        <v>596</v>
      </c>
      <c r="E1234" s="127"/>
      <c r="F1234" s="676" t="str">
        <f>MID(A1234,SEARCH("",A1234)+1,99)</f>
        <v>eterRobinson</v>
      </c>
      <c r="G1234" s="676"/>
      <c r="H1234" s="814" t="str">
        <f>SUBSTITUTE(A1234,CHAR(160),CHAR(32))</f>
        <v>PeterRobinson</v>
      </c>
      <c r="I1234" s="814"/>
      <c r="J1234" s="814" t="str">
        <f>TRIM(SUBSTITUTE(CLEAN(Tableau11[[#This Row],[Auteur]]),CHAR(160),CHAR(32)))</f>
        <v>PeterRobinson</v>
      </c>
      <c r="K1234" s="801" t="str">
        <f>_xlfn.TEXTBEFORE(A1234,"")</f>
        <v/>
      </c>
      <c r="L1234" s="114"/>
      <c r="M1234" s="119"/>
      <c r="N1234" s="279"/>
      <c r="O1234" s="118"/>
      <c r="P1234" s="325" t="s">
        <v>2238</v>
      </c>
      <c r="Q1234" s="572" t="s">
        <v>24</v>
      </c>
      <c r="R1234" s="897" t="s">
        <v>2113</v>
      </c>
      <c r="S1234" s="389" t="s">
        <v>189</v>
      </c>
      <c r="T1234" s="115"/>
      <c r="U1234" s="129"/>
      <c r="V1234" s="114"/>
      <c r="W1234" s="114"/>
      <c r="X1234" s="116" t="s">
        <v>30</v>
      </c>
      <c r="Y1234" s="114"/>
      <c r="Z1234" s="623" t="s">
        <v>2148</v>
      </c>
      <c r="AA1234" s="131" t="s">
        <v>596</v>
      </c>
      <c r="AB1234" s="124"/>
      <c r="AC1234" s="116"/>
      <c r="AD1234" s="116"/>
      <c r="AE1234" s="116"/>
      <c r="AF1234" s="116"/>
      <c r="AH1234" s="352"/>
      <c r="AI1234" s="115"/>
      <c r="AJ1234" s="115"/>
      <c r="AK1234" s="115"/>
      <c r="AM1234" s="643"/>
    </row>
    <row r="1235" spans="1:39" ht="16.350000000000001" customHeight="1" x14ac:dyDescent="0.15">
      <c r="A1235" s="434" t="s">
        <v>2239</v>
      </c>
      <c r="B1235" s="564" t="str">
        <f>IF(COUNTIF($A$2:A1235,A1235)&gt;1,"Doublon","")</f>
        <v/>
      </c>
      <c r="C1235" s="685"/>
      <c r="D1235" s="162" t="s">
        <v>598</v>
      </c>
      <c r="E1235" s="162"/>
      <c r="F1235" s="676" t="str">
        <f>MID(A1235,SEARCH("",A1235)+1,99)</f>
        <v>eterTremayne</v>
      </c>
      <c r="G1235" s="676"/>
      <c r="H1235" s="814" t="str">
        <f>SUBSTITUTE(A1235,CHAR(160),CHAR(32))</f>
        <v>PeterTremayne</v>
      </c>
      <c r="I1235" s="814"/>
      <c r="J1235" s="814" t="str">
        <f>TRIM(SUBSTITUTE(CLEAN(Tableau11[[#This Row],[Auteur]]),CHAR(160),CHAR(32)))</f>
        <v>PeterTremayne</v>
      </c>
      <c r="K1235" s="162" t="str">
        <f>_xlfn.TEXTBEFORE(A1235,"")</f>
        <v/>
      </c>
      <c r="L1235" s="162" t="s">
        <v>26</v>
      </c>
      <c r="M1235" s="361"/>
      <c r="N1235" s="162" t="s">
        <v>22</v>
      </c>
      <c r="O1235" s="299"/>
      <c r="P1235" s="162" t="s">
        <v>2240</v>
      </c>
      <c r="Q1235" s="125" t="s">
        <v>24</v>
      </c>
      <c r="R1235" s="897" t="s">
        <v>2113</v>
      </c>
      <c r="S1235" s="398" t="s">
        <v>189</v>
      </c>
      <c r="T1235" s="299"/>
      <c r="U1235" s="129"/>
      <c r="V1235" s="162"/>
      <c r="W1235" s="162"/>
      <c r="X1235" s="162"/>
      <c r="Y1235" s="162"/>
      <c r="Z1235" s="697"/>
      <c r="AA1235" s="350"/>
      <c r="AB1235" s="162"/>
      <c r="AC1235" s="116" t="s">
        <v>26</v>
      </c>
      <c r="AD1235" s="116"/>
      <c r="AE1235" s="116"/>
      <c r="AF1235" s="116" t="s">
        <v>26</v>
      </c>
      <c r="AG1235" s="162"/>
      <c r="AH1235" s="525"/>
      <c r="AI1235" s="162"/>
      <c r="AJ1235" s="162"/>
      <c r="AK1235" s="162"/>
      <c r="AL1235" s="162"/>
      <c r="AM1235" s="685"/>
    </row>
    <row r="1236" spans="1:39" ht="16.350000000000001" customHeight="1" x14ac:dyDescent="0.15">
      <c r="A1236" s="434" t="s">
        <v>2239</v>
      </c>
      <c r="B1236" s="564" t="str">
        <f>IF(COUNTIF($A$2:A1236,A1236)&gt;1,"Doublon","")</f>
        <v>Doublon</v>
      </c>
      <c r="C1236" s="685"/>
      <c r="D1236" s="162" t="s">
        <v>598</v>
      </c>
      <c r="E1236" s="162"/>
      <c r="F1236" s="676" t="str">
        <f>MID(A1236,SEARCH("",A1236)+1,99)</f>
        <v>eterTremayne</v>
      </c>
      <c r="G1236" s="676"/>
      <c r="H1236" s="814" t="str">
        <f>SUBSTITUTE(A1236,CHAR(160),CHAR(32))</f>
        <v>PeterTremayne</v>
      </c>
      <c r="I1236" s="814"/>
      <c r="J1236" s="814" t="str">
        <f>TRIM(SUBSTITUTE(CLEAN(Tableau11[[#This Row],[Auteur]]),CHAR(160),CHAR(32)))</f>
        <v>PeterTremayne</v>
      </c>
      <c r="K1236" s="162" t="str">
        <f>_xlfn.TEXTBEFORE(A1236,"")</f>
        <v/>
      </c>
      <c r="L1236" s="162" t="s">
        <v>26</v>
      </c>
      <c r="M1236" s="361"/>
      <c r="N1236" s="162" t="s">
        <v>22</v>
      </c>
      <c r="O1236" s="299"/>
      <c r="P1236" s="162" t="s">
        <v>2241</v>
      </c>
      <c r="Q1236" s="616" t="s">
        <v>24</v>
      </c>
      <c r="R1236" s="897" t="s">
        <v>2113</v>
      </c>
      <c r="S1236" s="398" t="s">
        <v>189</v>
      </c>
      <c r="T1236" s="299"/>
      <c r="U1236" s="129"/>
      <c r="V1236" s="162"/>
      <c r="W1236" s="162"/>
      <c r="X1236" s="162"/>
      <c r="Y1236" s="162"/>
      <c r="Z1236" s="697"/>
      <c r="AA1236" s="350"/>
      <c r="AB1236" s="162"/>
      <c r="AC1236" s="116" t="s">
        <v>26</v>
      </c>
      <c r="AD1236" s="116"/>
      <c r="AE1236" s="116"/>
      <c r="AF1236" s="116" t="s">
        <v>26</v>
      </c>
      <c r="AG1236" s="162"/>
      <c r="AH1236" s="525"/>
      <c r="AI1236" s="162"/>
      <c r="AJ1236" s="162"/>
      <c r="AK1236" s="162"/>
      <c r="AL1236" s="162"/>
      <c r="AM1236" s="685"/>
    </row>
    <row r="1237" spans="1:39" ht="16.350000000000001" customHeight="1" x14ac:dyDescent="0.15">
      <c r="A1237" s="434" t="s">
        <v>2239</v>
      </c>
      <c r="B1237" s="564" t="str">
        <f>IF(COUNTIF($A$2:A1237,A1237)&gt;1,"Doublon","")</f>
        <v>Doublon</v>
      </c>
      <c r="C1237" s="650"/>
      <c r="D1237" s="127" t="s">
        <v>598</v>
      </c>
      <c r="E1237" s="127"/>
      <c r="F1237" s="676" t="str">
        <f>MID(A1237,SEARCH("",A1237)+1,99)</f>
        <v>eterTremayne</v>
      </c>
      <c r="G1237" s="676"/>
      <c r="H1237" s="814" t="str">
        <f>SUBSTITUTE(A1237,CHAR(160),CHAR(32))</f>
        <v>PeterTremayne</v>
      </c>
      <c r="I1237" s="814"/>
      <c r="J1237" s="814" t="str">
        <f>TRIM(SUBSTITUTE(CLEAN(Tableau11[[#This Row],[Auteur]]),CHAR(160),CHAR(32)))</f>
        <v>PeterTremayne</v>
      </c>
      <c r="K1237" s="801" t="str">
        <f>_xlfn.TEXTBEFORE(A1237,"")</f>
        <v/>
      </c>
      <c r="L1237" s="114"/>
      <c r="M1237" s="119"/>
      <c r="N1237" s="276"/>
      <c r="O1237" s="118"/>
      <c r="P1237" s="133" t="s">
        <v>2242</v>
      </c>
      <c r="Q1237" s="633" t="s">
        <v>24</v>
      </c>
      <c r="R1237" s="897" t="s">
        <v>2113</v>
      </c>
      <c r="S1237" s="389" t="s">
        <v>189</v>
      </c>
      <c r="T1237" s="115"/>
      <c r="U1237" s="129"/>
      <c r="V1237" s="114"/>
      <c r="W1237" s="114"/>
      <c r="X1237" s="114"/>
      <c r="Y1237" s="114"/>
      <c r="Z1237" s="580"/>
      <c r="AA1237" s="131"/>
      <c r="AB1237" s="124"/>
      <c r="AC1237" s="116" t="s">
        <v>26</v>
      </c>
      <c r="AD1237" s="116"/>
      <c r="AE1237" s="116"/>
      <c r="AF1237" s="116" t="s">
        <v>26</v>
      </c>
      <c r="AH1237" s="352"/>
      <c r="AI1237" s="115"/>
      <c r="AJ1237" s="115"/>
      <c r="AK1237" s="115"/>
      <c r="AM1237" s="643"/>
    </row>
    <row r="1238" spans="1:39" ht="16.350000000000001" customHeight="1" x14ac:dyDescent="0.15">
      <c r="A1238" s="649" t="s">
        <v>2239</v>
      </c>
      <c r="B1238" s="564" t="str">
        <f>IF(COUNTIF($A$2:A1238,A1238)&gt;1,"Doublon","")</f>
        <v>Doublon</v>
      </c>
      <c r="C1238" s="650" t="s">
        <v>20</v>
      </c>
      <c r="D1238" s="162" t="s">
        <v>598</v>
      </c>
      <c r="E1238" s="162"/>
      <c r="F1238" s="676" t="str">
        <f>MID(A1238,SEARCH("",A1238)+1,99)</f>
        <v>eterTremayne</v>
      </c>
      <c r="G1238" s="676"/>
      <c r="H1238" s="814" t="str">
        <f>SUBSTITUTE(A1238,CHAR(160),CHAR(32))</f>
        <v>PeterTremayne</v>
      </c>
      <c r="I1238" s="814"/>
      <c r="J1238" s="814" t="str">
        <f>TRIM(SUBSTITUTE(CLEAN(Tableau11[[#This Row],[Auteur]]),CHAR(160),CHAR(32)))</f>
        <v>PeterTremayne</v>
      </c>
      <c r="K1238" s="162" t="str">
        <f>_xlfn.TEXTBEFORE(A1238,"")</f>
        <v/>
      </c>
      <c r="L1238" s="162" t="s">
        <v>26</v>
      </c>
      <c r="M1238" s="361"/>
      <c r="N1238" s="162" t="s">
        <v>22</v>
      </c>
      <c r="O1238" s="299"/>
      <c r="P1238" s="162" t="s">
        <v>2243</v>
      </c>
      <c r="Q1238" s="616" t="s">
        <v>24</v>
      </c>
      <c r="R1238" s="897" t="s">
        <v>2113</v>
      </c>
      <c r="S1238" s="398" t="s">
        <v>189</v>
      </c>
      <c r="T1238" s="299"/>
      <c r="U1238" s="129"/>
      <c r="V1238" s="162"/>
      <c r="W1238" s="162"/>
      <c r="X1238" s="162"/>
      <c r="Y1238" s="162"/>
      <c r="Z1238" s="697"/>
      <c r="AA1238" s="350"/>
      <c r="AB1238" s="162"/>
      <c r="AC1238" s="116" t="s">
        <v>26</v>
      </c>
      <c r="AD1238" s="116"/>
      <c r="AE1238" s="116"/>
      <c r="AF1238" s="116" t="s">
        <v>26</v>
      </c>
      <c r="AG1238" s="162"/>
      <c r="AH1238" s="525"/>
      <c r="AI1238" s="162"/>
      <c r="AJ1238" s="162"/>
      <c r="AK1238" s="162"/>
      <c r="AL1238" s="162"/>
      <c r="AM1238" s="685"/>
    </row>
    <row r="1239" spans="1:39" ht="16.350000000000001" customHeight="1" x14ac:dyDescent="0.15">
      <c r="A1239" s="434" t="s">
        <v>2239</v>
      </c>
      <c r="B1239" s="564" t="str">
        <f>IF(COUNTIF($A$2:A1239,A1239)&gt;1,"Doublon","")</f>
        <v>Doublon</v>
      </c>
      <c r="C1239" s="685" t="s">
        <v>20</v>
      </c>
      <c r="D1239" s="162" t="s">
        <v>598</v>
      </c>
      <c r="E1239" s="162"/>
      <c r="F1239" s="676" t="str">
        <f>MID(A1239,SEARCH("",A1239)+1,99)</f>
        <v>eterTremayne</v>
      </c>
      <c r="G1239" s="676"/>
      <c r="H1239" s="814" t="str">
        <f>SUBSTITUTE(A1239,CHAR(160),CHAR(32))</f>
        <v>PeterTremayne</v>
      </c>
      <c r="I1239" s="814"/>
      <c r="J1239" s="814" t="str">
        <f>TRIM(SUBSTITUTE(CLEAN(Tableau11[[#This Row],[Auteur]]),CHAR(160),CHAR(32)))</f>
        <v>PeterTremayne</v>
      </c>
      <c r="K1239" s="162" t="str">
        <f>_xlfn.TEXTBEFORE(A1239,"")</f>
        <v/>
      </c>
      <c r="L1239" s="162" t="s">
        <v>26</v>
      </c>
      <c r="M1239" s="361"/>
      <c r="N1239" s="430" t="s">
        <v>22</v>
      </c>
      <c r="O1239" s="118"/>
      <c r="P1239" s="536" t="s">
        <v>2244</v>
      </c>
      <c r="Q1239" s="633" t="s">
        <v>24</v>
      </c>
      <c r="R1239" s="897" t="s">
        <v>2113</v>
      </c>
      <c r="S1239" s="398" t="s">
        <v>189</v>
      </c>
      <c r="T1239" s="302" t="s">
        <v>20</v>
      </c>
      <c r="U1239" s="291"/>
      <c r="V1239" s="162"/>
      <c r="W1239" s="162"/>
      <c r="X1239" s="162"/>
      <c r="Y1239" s="162"/>
      <c r="Z1239" s="919" t="s">
        <v>2239</v>
      </c>
      <c r="AA1239" s="287" t="s">
        <v>598</v>
      </c>
      <c r="AB1239" s="162"/>
      <c r="AC1239" s="116" t="s">
        <v>26</v>
      </c>
      <c r="AD1239" s="116"/>
      <c r="AE1239" s="116"/>
      <c r="AF1239" s="116" t="s">
        <v>26</v>
      </c>
      <c r="AG1239" s="162"/>
      <c r="AH1239" s="525"/>
      <c r="AI1239" s="162"/>
      <c r="AJ1239" s="162"/>
      <c r="AK1239" s="162"/>
      <c r="AL1239" s="162"/>
      <c r="AM1239" s="685"/>
    </row>
    <row r="1240" spans="1:39" ht="16.350000000000001" customHeight="1" x14ac:dyDescent="0.15">
      <c r="A1240" s="561" t="s">
        <v>2245</v>
      </c>
      <c r="B1240" s="564" t="str">
        <f>IF(COUNTIF($A$2:A1240,A1240)&gt;1,"Doublon","")</f>
        <v/>
      </c>
      <c r="C1240" s="643" t="s">
        <v>26</v>
      </c>
      <c r="D1240" s="125" t="s">
        <v>647</v>
      </c>
      <c r="E1240" s="644"/>
      <c r="F1240" s="676" t="str">
        <f>MID(A1240,SEARCH("",A1240)+1,99)</f>
        <v>eterWatson</v>
      </c>
      <c r="G1240" s="868"/>
      <c r="H1240" s="816" t="str">
        <f>SUBSTITUTE(A1240,CHAR(160),CHAR(32))</f>
        <v>PeterWatson</v>
      </c>
      <c r="I1240" s="928" t="str">
        <f>SUBSTITUTE(A1240,CHAR(160),"")</f>
        <v>PeterWatson</v>
      </c>
      <c r="J1240" s="929" t="str">
        <f>TRIM(SUBSTITUTE(CLEAN(Tableau11[[#This Row],[Auteur]]),CHAR(160),CHAR(32)))</f>
        <v>PeterWatson</v>
      </c>
      <c r="K1240" s="644" t="str">
        <f>_xlfn.TEXTBEFORE(A1240,"")</f>
        <v/>
      </c>
      <c r="L1240" s="644"/>
      <c r="M1240" s="119"/>
      <c r="O1240" s="118"/>
      <c r="P1240" s="125" t="s">
        <v>2127</v>
      </c>
      <c r="Q1240" s="633" t="s">
        <v>24</v>
      </c>
      <c r="R1240" s="897" t="s">
        <v>2113</v>
      </c>
      <c r="S1240" s="389" t="s">
        <v>189</v>
      </c>
      <c r="T1240" s="302" t="s">
        <v>20</v>
      </c>
      <c r="U1240" s="291"/>
      <c r="Z1240" s="621" t="s">
        <v>2245</v>
      </c>
      <c r="AA1240" s="556" t="s">
        <v>647</v>
      </c>
      <c r="AB1240" s="124" t="s">
        <v>26</v>
      </c>
      <c r="AE1240" s="125" t="s">
        <v>26</v>
      </c>
      <c r="AF1240" s="125" t="s">
        <v>26</v>
      </c>
      <c r="AK1240" s="555" t="s">
        <v>1447</v>
      </c>
      <c r="AM1240" s="643"/>
    </row>
    <row r="1241" spans="1:39" ht="16.350000000000001" customHeight="1" x14ac:dyDescent="0.15">
      <c r="A1241" s="334" t="s">
        <v>2720</v>
      </c>
      <c r="B1241" s="564" t="str">
        <f>IF(COUNTIF($A$2:A1241,A1241)&gt;1,"Doublon","")</f>
        <v/>
      </c>
      <c r="C1241" s="650" t="s">
        <v>20</v>
      </c>
      <c r="D1241" s="127" t="s">
        <v>2721</v>
      </c>
      <c r="E1241" s="638"/>
      <c r="F1241" s="676" t="str">
        <f>MID(A1241,SEARCH("",A1241)+1,99)</f>
        <v>hilipLeRoy</v>
      </c>
      <c r="G1241" s="868"/>
      <c r="H1241" s="816" t="str">
        <f>SUBSTITUTE(A1241,CHAR(160),CHAR(32))</f>
        <v>PhilipLeRoy</v>
      </c>
      <c r="I1241" s="816"/>
      <c r="J1241" s="816" t="str">
        <f>TRIM(SUBSTITUTE(CLEAN(Tableau11[[#This Row],[Auteur]]),CHAR(160),CHAR(32)))</f>
        <v>PhilipLeRoy</v>
      </c>
      <c r="K1241" s="809" t="str">
        <f>_xlfn.TEXTBEFORE(A1241,"")</f>
        <v/>
      </c>
      <c r="L1241" s="645"/>
      <c r="M1241" s="119"/>
      <c r="N1241" s="276" t="s">
        <v>22</v>
      </c>
      <c r="O1241" s="118"/>
      <c r="P1241" s="367" t="s">
        <v>2722</v>
      </c>
      <c r="Q1241" s="633" t="s">
        <v>82</v>
      </c>
      <c r="R1241" s="709" t="s">
        <v>2409</v>
      </c>
      <c r="S1241" s="389" t="s">
        <v>189</v>
      </c>
      <c r="T1241" s="115"/>
      <c r="U1241" s="129"/>
      <c r="V1241" s="114"/>
      <c r="W1241" s="114"/>
      <c r="X1241" s="114"/>
      <c r="Y1241" s="114"/>
      <c r="Z1241" s="622" t="s">
        <v>2720</v>
      </c>
      <c r="AA1241" s="131" t="s">
        <v>2721</v>
      </c>
      <c r="AB1241" s="124"/>
      <c r="AC1241" s="114"/>
      <c r="AD1241" s="114"/>
      <c r="AE1241" s="114"/>
      <c r="AF1241" s="114"/>
      <c r="AH1241" s="352"/>
      <c r="AI1241" s="115"/>
      <c r="AJ1241" s="115"/>
      <c r="AK1241" s="115"/>
      <c r="AM1241" s="643"/>
    </row>
    <row r="1242" spans="1:39" ht="16.350000000000001" customHeight="1" x14ac:dyDescent="0.15">
      <c r="A1242" s="287" t="s">
        <v>1614</v>
      </c>
      <c r="B1242" s="564" t="str">
        <f>IF(COUNTIF($A$2:A1242,A1242)&gt;1,"Doublon","")</f>
        <v/>
      </c>
      <c r="C1242" s="650" t="s">
        <v>20</v>
      </c>
      <c r="D1242" s="125" t="s">
        <v>607</v>
      </c>
      <c r="E1242" s="644"/>
      <c r="F1242" s="676" t="str">
        <f>MID(A1242,SEARCH("",A1242)+1,99)</f>
        <v>hilipMargolin</v>
      </c>
      <c r="G1242" s="868"/>
      <c r="H1242" s="816" t="str">
        <f>SUBSTITUTE(A1242,CHAR(160),CHAR(32))</f>
        <v>PhilipMargolin</v>
      </c>
      <c r="I1242" s="816"/>
      <c r="J1242" s="816" t="str">
        <f>TRIM(SUBSTITUTE(CLEAN(Tableau11[[#This Row],[Auteur]]),CHAR(160),CHAR(32)))</f>
        <v>PhilipMargolin</v>
      </c>
      <c r="K1242" s="644" t="str">
        <f>_xlfn.TEXTBEFORE(A1242,"")</f>
        <v/>
      </c>
      <c r="L1242" s="686" t="s">
        <v>26</v>
      </c>
      <c r="N1242" s="290" t="s">
        <v>22</v>
      </c>
      <c r="O1242" s="282"/>
      <c r="P1242" s="125" t="s">
        <v>1615</v>
      </c>
      <c r="Q1242" s="616" t="s">
        <v>74</v>
      </c>
      <c r="R1242" s="709" t="s">
        <v>1266</v>
      </c>
      <c r="S1242" s="389" t="s">
        <v>189</v>
      </c>
      <c r="U1242" s="129"/>
      <c r="Z1242" s="621" t="s">
        <v>1614</v>
      </c>
      <c r="AA1242" s="287" t="s">
        <v>607</v>
      </c>
      <c r="AM1242" s="643"/>
    </row>
    <row r="1243" spans="1:39" ht="16.350000000000001" customHeight="1" x14ac:dyDescent="0.15">
      <c r="A1243" s="287" t="s">
        <v>1614</v>
      </c>
      <c r="B1243" s="564" t="str">
        <f>IF(COUNTIF($A$2:A1243,A1243)&gt;1,"Doublon","")</f>
        <v>Doublon</v>
      </c>
      <c r="C1243" s="650" t="s">
        <v>20</v>
      </c>
      <c r="D1243" s="127" t="s">
        <v>627</v>
      </c>
      <c r="E1243" s="638"/>
      <c r="F1243" s="676" t="str">
        <f>MID(A1243,SEARCH("",A1243)+1,99)</f>
        <v>hilipMargolin</v>
      </c>
      <c r="G1243" s="868"/>
      <c r="H1243" s="816" t="str">
        <f>SUBSTITUTE(A1243,CHAR(160),CHAR(32))</f>
        <v>PhilipMargolin</v>
      </c>
      <c r="I1243" s="816"/>
      <c r="J1243" s="816" t="str">
        <f>TRIM(SUBSTITUTE(CLEAN(Tableau11[[#This Row],[Auteur]]),CHAR(160),CHAR(32)))</f>
        <v>PhilipMargolin</v>
      </c>
      <c r="K1243" s="809" t="str">
        <f>_xlfn.TEXTBEFORE(A1243,"")</f>
        <v/>
      </c>
      <c r="L1243" s="645"/>
      <c r="M1243" s="119"/>
      <c r="N1243" s="276" t="s">
        <v>30</v>
      </c>
      <c r="O1243" s="118"/>
      <c r="P1243" s="294"/>
      <c r="Q1243" s="633" t="s">
        <v>24</v>
      </c>
      <c r="R1243" s="897" t="s">
        <v>2113</v>
      </c>
      <c r="S1243" s="389" t="s">
        <v>189</v>
      </c>
      <c r="T1243" s="115"/>
      <c r="U1243" s="129"/>
      <c r="V1243" s="114"/>
      <c r="W1243" s="114"/>
      <c r="X1243" s="114"/>
      <c r="Y1243" s="114"/>
      <c r="Z1243" s="915" t="s">
        <v>2059</v>
      </c>
      <c r="AA1243" s="131" t="s">
        <v>627</v>
      </c>
      <c r="AB1243" s="124"/>
      <c r="AC1243" s="114"/>
      <c r="AD1243" s="114"/>
      <c r="AE1243" s="114"/>
      <c r="AF1243" s="114"/>
      <c r="AH1243" s="352"/>
      <c r="AI1243" s="115"/>
      <c r="AJ1243" s="115"/>
      <c r="AK1243" s="115"/>
      <c r="AM1243" s="643"/>
    </row>
    <row r="1244" spans="1:39" ht="16.350000000000001" customHeight="1" x14ac:dyDescent="0.15">
      <c r="A1244" s="232" t="s">
        <v>2417</v>
      </c>
      <c r="B1244" s="564" t="str">
        <f>IF(COUNTIF($A$2:A1244,A1244)&gt;1,"Doublon","")</f>
        <v/>
      </c>
      <c r="C1244" s="650" t="s">
        <v>20</v>
      </c>
      <c r="D1244" s="127" t="s">
        <v>602</v>
      </c>
      <c r="E1244" s="638"/>
      <c r="F1244" s="676" t="str">
        <f>MID(A1244,SEARCH("",A1244)+1,99)</f>
        <v>hilippeBouin</v>
      </c>
      <c r="G1244" s="868"/>
      <c r="H1244" s="816" t="str">
        <f>SUBSTITUTE(A1244,CHAR(160),CHAR(32))</f>
        <v>PhilippeBouin</v>
      </c>
      <c r="I1244" s="816"/>
      <c r="J1244" s="816" t="str">
        <f>TRIM(SUBSTITUTE(CLEAN(Tableau11[[#This Row],[Auteur]]),CHAR(160),CHAR(32)))</f>
        <v>PhilippeBouin</v>
      </c>
      <c r="K1244" s="809" t="str">
        <f>_xlfn.TEXTBEFORE(A1244,"")</f>
        <v/>
      </c>
      <c r="L1244" s="647" t="s">
        <v>26</v>
      </c>
      <c r="M1244" s="119"/>
      <c r="N1244" s="290" t="s">
        <v>22</v>
      </c>
      <c r="O1244" s="118"/>
      <c r="P1244" s="121" t="s">
        <v>2418</v>
      </c>
      <c r="Q1244" s="893" t="s">
        <v>55</v>
      </c>
      <c r="R1244" s="709" t="s">
        <v>2409</v>
      </c>
      <c r="S1244" s="389" t="s">
        <v>189</v>
      </c>
      <c r="T1244" s="115"/>
      <c r="U1244" s="291"/>
      <c r="V1244" s="115"/>
      <c r="W1244" s="115"/>
      <c r="X1244" s="115"/>
      <c r="Y1244" s="115"/>
      <c r="Z1244" s="635" t="s">
        <v>2417</v>
      </c>
      <c r="AA1244" s="293" t="s">
        <v>602</v>
      </c>
      <c r="AB1244" s="124"/>
      <c r="AC1244" s="115"/>
      <c r="AD1244" s="115"/>
      <c r="AE1244" s="115"/>
      <c r="AF1244" s="115"/>
      <c r="AH1244" s="352"/>
      <c r="AI1244" s="115"/>
      <c r="AJ1244" s="115"/>
      <c r="AK1244" s="115"/>
      <c r="AM1244" s="643"/>
    </row>
    <row r="1245" spans="1:39" ht="16.350000000000001" customHeight="1" x14ac:dyDescent="0.15">
      <c r="A1245" s="334" t="s">
        <v>2723</v>
      </c>
      <c r="B1245" s="564" t="str">
        <f>IF(COUNTIF($A$2:A1245,A1245)&gt;1,"Doublon","")</f>
        <v/>
      </c>
      <c r="C1245" s="650" t="s">
        <v>20</v>
      </c>
      <c r="D1245" s="127" t="s">
        <v>605</v>
      </c>
      <c r="E1245" s="638"/>
      <c r="F1245" s="676" t="str">
        <f>MID(A1245,SEARCH("",A1245)+1,99)</f>
        <v>hilippeCavalier</v>
      </c>
      <c r="G1245" s="868"/>
      <c r="H1245" s="816" t="str">
        <f>SUBSTITUTE(A1245,CHAR(160),CHAR(32))</f>
        <v>PhilippeCavalier</v>
      </c>
      <c r="I1245" s="816"/>
      <c r="J1245" s="816" t="str">
        <f>TRIM(SUBSTITUTE(CLEAN(Tableau11[[#This Row],[Auteur]]),CHAR(160),CHAR(32)))</f>
        <v>PhilippeCavalier</v>
      </c>
      <c r="K1245" s="809" t="str">
        <f>_xlfn.TEXTBEFORE(A1245,"")</f>
        <v/>
      </c>
      <c r="L1245" s="645"/>
      <c r="M1245" s="119"/>
      <c r="N1245" s="276" t="s">
        <v>22</v>
      </c>
      <c r="O1245" s="118"/>
      <c r="P1245" s="243" t="s">
        <v>2724</v>
      </c>
      <c r="Q1245" s="633" t="s">
        <v>82</v>
      </c>
      <c r="R1245" s="709" t="s">
        <v>2409</v>
      </c>
      <c r="S1245" s="389" t="s">
        <v>189</v>
      </c>
      <c r="T1245" s="115"/>
      <c r="U1245" s="292" t="s">
        <v>20</v>
      </c>
      <c r="V1245" s="114"/>
      <c r="W1245" s="114"/>
      <c r="X1245" s="114"/>
      <c r="Y1245" s="114"/>
      <c r="Z1245" s="622" t="s">
        <v>2723</v>
      </c>
      <c r="AA1245" s="131" t="s">
        <v>605</v>
      </c>
      <c r="AB1245" s="124"/>
      <c r="AC1245" s="114"/>
      <c r="AD1245" s="114"/>
      <c r="AE1245" s="114"/>
      <c r="AF1245" s="114"/>
      <c r="AH1245" s="352"/>
      <c r="AI1245" s="115"/>
      <c r="AJ1245" s="115"/>
      <c r="AK1245" s="115"/>
      <c r="AM1245" s="643"/>
    </row>
    <row r="1246" spans="1:39" ht="16.350000000000001" customHeight="1" x14ac:dyDescent="0.15">
      <c r="A1246" s="284" t="s">
        <v>2246</v>
      </c>
      <c r="B1246" s="564" t="str">
        <f>IF(COUNTIF($A$2:A1246,A1246)&gt;1,"Doublon","")</f>
        <v/>
      </c>
      <c r="C1246" s="650" t="s">
        <v>20</v>
      </c>
      <c r="D1246" s="127" t="s">
        <v>228</v>
      </c>
      <c r="E1246" s="638"/>
      <c r="F1246" s="676" t="str">
        <f>MID(A1246,SEARCH("",A1246)+1,99)</f>
        <v>hilippKerr</v>
      </c>
      <c r="G1246" s="868"/>
      <c r="H1246" s="816" t="str">
        <f>SUBSTITUTE(A1246,CHAR(160),CHAR(32))</f>
        <v>PhilippKerr</v>
      </c>
      <c r="I1246" s="816"/>
      <c r="J1246" s="816" t="str">
        <f>TRIM(SUBSTITUTE(CLEAN(Tableau11[[#This Row],[Auteur]]),CHAR(160),CHAR(32)))</f>
        <v>PhilippKerr</v>
      </c>
      <c r="K1246" s="809" t="str">
        <f>_xlfn.TEXTBEFORE(A1246,"")</f>
        <v/>
      </c>
      <c r="L1246" s="651" t="s">
        <v>26</v>
      </c>
      <c r="M1246" s="119"/>
      <c r="N1246" s="276" t="s">
        <v>22</v>
      </c>
      <c r="O1246" s="118" t="s">
        <v>30</v>
      </c>
      <c r="P1246" s="133" t="s">
        <v>2247</v>
      </c>
      <c r="Q1246" s="633" t="s">
        <v>24</v>
      </c>
      <c r="R1246" s="897" t="s">
        <v>2113</v>
      </c>
      <c r="S1246" s="389" t="s">
        <v>189</v>
      </c>
      <c r="T1246" s="404"/>
      <c r="U1246" s="291"/>
      <c r="V1246" s="114"/>
      <c r="W1246" s="114"/>
      <c r="X1246" s="114"/>
      <c r="Y1246" s="114"/>
      <c r="Z1246" s="580" t="s">
        <v>2246</v>
      </c>
      <c r="AA1246" s="131" t="s">
        <v>228</v>
      </c>
      <c r="AB1246" s="124"/>
      <c r="AC1246" s="114"/>
      <c r="AD1246" s="114"/>
      <c r="AE1246" s="114"/>
      <c r="AF1246" s="114"/>
      <c r="AH1246" s="352"/>
      <c r="AI1246" s="115"/>
      <c r="AJ1246" s="115"/>
      <c r="AK1246" s="115"/>
      <c r="AM1246" s="643"/>
    </row>
    <row r="1247" spans="1:39" ht="16.350000000000001" customHeight="1" x14ac:dyDescent="0.15">
      <c r="A1247" s="125" t="s">
        <v>2938</v>
      </c>
      <c r="B1247" s="564" t="str">
        <f>IF(COUNTIF($A$2:A1247,A1247)&gt;1,"Doublon","")</f>
        <v/>
      </c>
      <c r="C1247" s="650" t="s">
        <v>20</v>
      </c>
      <c r="E1247" s="644"/>
      <c r="F1247" s="676" t="str">
        <f>MID(A1247,SEARCH("",A1247)+1,99)</f>
        <v>hilippMcLaren</v>
      </c>
      <c r="G1247" s="868"/>
      <c r="H1247" s="816" t="str">
        <f>SUBSTITUTE(A1247,CHAR(160),CHAR(32))</f>
        <v>PhilippMcLaren</v>
      </c>
      <c r="I1247" s="816"/>
      <c r="J1247" s="816" t="str">
        <f>TRIM(SUBSTITUTE(CLEAN(Tableau11[[#This Row],[Auteur]]),CHAR(160),CHAR(32)))</f>
        <v>PhilippMcLaren</v>
      </c>
      <c r="K1247" s="644" t="str">
        <f>_xlfn.TEXTBEFORE(A1247,"")</f>
        <v/>
      </c>
      <c r="L1247" s="644"/>
      <c r="M1247" s="119"/>
      <c r="O1247" s="118"/>
      <c r="Q1247" s="616" t="s">
        <v>2923</v>
      </c>
      <c r="R1247" s="895" t="s">
        <v>917</v>
      </c>
      <c r="S1247" s="389" t="s">
        <v>189</v>
      </c>
      <c r="T1247" s="118"/>
      <c r="U1247" s="129"/>
      <c r="Z1247" s="616"/>
      <c r="AM1247" s="643"/>
    </row>
    <row r="1248" spans="1:39" ht="16.350000000000001" customHeight="1" x14ac:dyDescent="0.25">
      <c r="A1248" s="694" t="s">
        <v>2083</v>
      </c>
      <c r="B1248" s="644"/>
      <c r="C1248" s="650" t="s">
        <v>20</v>
      </c>
      <c r="D1248" s="660" t="s">
        <v>1109</v>
      </c>
      <c r="E1248" s="862"/>
      <c r="F1248" s="676" t="str">
        <f>MID(A1248,SEARCH("",A1248)+1,99)</f>
        <v>ierre-YvesTinguely</v>
      </c>
      <c r="G1248" s="868"/>
      <c r="H1248" s="816" t="str">
        <f>SUBSTITUTE(A1248,CHAR(160),CHAR(32))</f>
        <v>Pierre-YvesTinguely</v>
      </c>
      <c r="I1248" s="816"/>
      <c r="J1248" s="816" t="str">
        <f>TRIM(SUBSTITUTE(CLEAN(Tableau11[[#This Row],[Auteur]]),CHAR(160),CHAR(32)))</f>
        <v>Pierre-YvesTinguely</v>
      </c>
      <c r="K1248" s="862" t="str">
        <f>_xlfn.TEXTBEFORE(A1248,"")</f>
        <v/>
      </c>
      <c r="L1248" s="644"/>
      <c r="M1248" s="119"/>
      <c r="O1248" s="118"/>
      <c r="Q1248" s="888" t="s">
        <v>1091</v>
      </c>
      <c r="R1248" s="900" t="s">
        <v>2073</v>
      </c>
      <c r="S1248" s="389" t="s">
        <v>189</v>
      </c>
      <c r="Z1248" s="888" t="s">
        <v>1042</v>
      </c>
      <c r="AM1248" s="643"/>
    </row>
    <row r="1249" spans="1:39" ht="16.350000000000001" customHeight="1" x14ac:dyDescent="0.15">
      <c r="A1249" s="232" t="s">
        <v>2725</v>
      </c>
      <c r="B1249" s="564" t="str">
        <f>IF(COUNTIF($A$2:A1249,A1249)&gt;1,"Doublon","")</f>
        <v/>
      </c>
      <c r="C1249" s="650" t="s">
        <v>20</v>
      </c>
      <c r="D1249" s="127" t="s">
        <v>609</v>
      </c>
      <c r="E1249" s="638"/>
      <c r="F1249" s="676" t="str">
        <f>MID(A1249,SEARCH("",A1249)+1,99)</f>
        <v>ierreBoileau</v>
      </c>
      <c r="G1249" s="868"/>
      <c r="H1249" s="816" t="str">
        <f>SUBSTITUTE(A1249,CHAR(160),CHAR(32))</f>
        <v>PierreBoileau</v>
      </c>
      <c r="I1249" s="816"/>
      <c r="J1249" s="816" t="str">
        <f>TRIM(SUBSTITUTE(CLEAN(Tableau11[[#This Row],[Auteur]]),CHAR(160),CHAR(32)))</f>
        <v>PierreBoileau</v>
      </c>
      <c r="K1249" s="809" t="str">
        <f>_xlfn.TEXTBEFORE(A1249,"")</f>
        <v/>
      </c>
      <c r="L1249" s="647" t="s">
        <v>26</v>
      </c>
      <c r="M1249" s="119"/>
      <c r="N1249" s="290" t="s">
        <v>22</v>
      </c>
      <c r="O1249" s="118"/>
      <c r="P1249" s="121" t="s">
        <v>2726</v>
      </c>
      <c r="Q1249" s="633" t="s">
        <v>82</v>
      </c>
      <c r="R1249" s="709" t="s">
        <v>2409</v>
      </c>
      <c r="S1249" s="389" t="s">
        <v>189</v>
      </c>
      <c r="T1249" s="115"/>
      <c r="U1249" s="291"/>
      <c r="V1249" s="115"/>
      <c r="W1249" s="115"/>
      <c r="X1249" s="115"/>
      <c r="Y1249" s="115"/>
      <c r="Z1249" s="635" t="s">
        <v>2725</v>
      </c>
      <c r="AA1249" s="293" t="s">
        <v>609</v>
      </c>
      <c r="AB1249" s="124"/>
      <c r="AC1249" s="115"/>
      <c r="AD1249" s="115"/>
      <c r="AE1249" s="115"/>
      <c r="AF1249" s="115"/>
      <c r="AH1249" s="352"/>
      <c r="AI1249" s="115"/>
      <c r="AJ1249" s="115"/>
      <c r="AK1249" s="115"/>
      <c r="AM1249" s="643"/>
    </row>
    <row r="1250" spans="1:39" ht="16.350000000000001" customHeight="1" x14ac:dyDescent="0.15">
      <c r="A1250" s="232" t="s">
        <v>2727</v>
      </c>
      <c r="B1250" s="564" t="str">
        <f>IF(COUNTIF($A$2:A1250,A1250)&gt;1,"Doublon","")</f>
        <v/>
      </c>
      <c r="C1250" s="650" t="s">
        <v>20</v>
      </c>
      <c r="D1250" s="127" t="s">
        <v>2728</v>
      </c>
      <c r="E1250" s="638"/>
      <c r="F1250" s="676" t="str">
        <f>MID(A1250,SEARCH("",A1250)+1,99)</f>
        <v>ierreBoileauetThomasNarcejac</v>
      </c>
      <c r="G1250" s="868"/>
      <c r="H1250" s="816" t="str">
        <f>SUBSTITUTE(A1250,CHAR(160),CHAR(32))</f>
        <v>PierreBoileauetThomasNarcejac</v>
      </c>
      <c r="I1250" s="816"/>
      <c r="J1250" s="816" t="str">
        <f>TRIM(SUBSTITUTE(CLEAN(Tableau11[[#This Row],[Auteur]]),CHAR(160),CHAR(32)))</f>
        <v>PierreBoileauetThomasNarcejac</v>
      </c>
      <c r="K1250" s="809" t="str">
        <f>_xlfn.TEXTBEFORE(A1250,"")</f>
        <v/>
      </c>
      <c r="L1250" s="647" t="s">
        <v>26</v>
      </c>
      <c r="M1250" s="121" t="s">
        <v>20</v>
      </c>
      <c r="N1250" s="290" t="s">
        <v>22</v>
      </c>
      <c r="O1250" s="118"/>
      <c r="P1250" s="121" t="s">
        <v>2729</v>
      </c>
      <c r="Q1250" s="633" t="s">
        <v>82</v>
      </c>
      <c r="R1250" s="709" t="s">
        <v>2409</v>
      </c>
      <c r="S1250" s="389" t="s">
        <v>189</v>
      </c>
      <c r="T1250" s="115"/>
      <c r="U1250" s="291"/>
      <c r="V1250" s="115"/>
      <c r="W1250" s="115"/>
      <c r="X1250" s="115"/>
      <c r="Y1250" s="115"/>
      <c r="Z1250" s="635" t="s">
        <v>2727</v>
      </c>
      <c r="AA1250" s="293" t="s">
        <v>717</v>
      </c>
      <c r="AB1250" s="124"/>
      <c r="AC1250" s="115"/>
      <c r="AD1250" s="115"/>
      <c r="AE1250" s="115"/>
      <c r="AF1250" s="115"/>
      <c r="AH1250" s="352"/>
      <c r="AI1250" s="115"/>
      <c r="AJ1250" s="115"/>
      <c r="AK1250" s="115"/>
      <c r="AM1250" s="643"/>
    </row>
    <row r="1251" spans="1:39" ht="16.350000000000001" customHeight="1" x14ac:dyDescent="0.15">
      <c r="A1251" s="712" t="s">
        <v>2730</v>
      </c>
      <c r="B1251" s="564" t="str">
        <f>IF(COUNTIF($A$2:A1251,A1251)&gt;1,"Doublon","")</f>
        <v/>
      </c>
      <c r="C1251" s="646"/>
      <c r="D1251" s="127" t="s">
        <v>614</v>
      </c>
      <c r="E1251" s="638"/>
      <c r="F1251" s="676" t="str">
        <f>MID(A1251,SEARCH("",A1251)+1,99)</f>
        <v>ierreLemaître</v>
      </c>
      <c r="G1251" s="868"/>
      <c r="H1251" s="816" t="str">
        <f>SUBSTITUTE(A1251,CHAR(160),CHAR(32))</f>
        <v>PierreLemaître</v>
      </c>
      <c r="I1251" s="816"/>
      <c r="J1251" s="816" t="str">
        <f>TRIM(SUBSTITUTE(CLEAN(Tableau11[[#This Row],[Auteur]]),CHAR(160),CHAR(32)))</f>
        <v>PierreLemaître</v>
      </c>
      <c r="K1251" s="809" t="str">
        <f>_xlfn.TEXTBEFORE(A1251,"")</f>
        <v/>
      </c>
      <c r="L1251" s="651" t="s">
        <v>29</v>
      </c>
      <c r="M1251" s="121" t="s">
        <v>20</v>
      </c>
      <c r="N1251" s="276" t="s">
        <v>22</v>
      </c>
      <c r="O1251" s="282" t="s">
        <v>30</v>
      </c>
      <c r="P1251" s="301" t="s">
        <v>615</v>
      </c>
      <c r="Q1251" s="625" t="s">
        <v>82</v>
      </c>
      <c r="R1251" s="709" t="s">
        <v>2409</v>
      </c>
      <c r="S1251" s="389" t="s">
        <v>189</v>
      </c>
      <c r="T1251" s="115"/>
      <c r="U1251" s="129"/>
      <c r="V1251" s="114"/>
      <c r="W1251" s="114"/>
      <c r="X1251" s="114"/>
      <c r="Y1251" s="114"/>
      <c r="Z1251" s="631"/>
      <c r="AA1251" s="127"/>
      <c r="AB1251" s="124"/>
      <c r="AC1251" s="114"/>
      <c r="AD1251" s="114"/>
      <c r="AE1251" s="114"/>
      <c r="AF1251" s="114"/>
      <c r="AH1251" s="352"/>
      <c r="AI1251" s="115"/>
      <c r="AJ1251" s="115"/>
      <c r="AK1251" s="115"/>
      <c r="AM1251" s="643"/>
    </row>
    <row r="1252" spans="1:39" ht="16.350000000000001" customHeight="1" x14ac:dyDescent="0.15">
      <c r="A1252" s="712" t="s">
        <v>2730</v>
      </c>
      <c r="B1252" s="564" t="str">
        <f>IF(COUNTIF($A$2:A1252,A1252)&gt;1,"Doublon","")</f>
        <v>Doublon</v>
      </c>
      <c r="C1252" s="646"/>
      <c r="D1252" s="127" t="s">
        <v>616</v>
      </c>
      <c r="E1252" s="638"/>
      <c r="F1252" s="676" t="str">
        <f>MID(A1252,SEARCH("",A1252)+1,99)</f>
        <v>ierreLemaître</v>
      </c>
      <c r="G1252" s="868"/>
      <c r="H1252" s="816" t="str">
        <f>SUBSTITUTE(A1252,CHAR(160),CHAR(32))</f>
        <v>PierreLemaître</v>
      </c>
      <c r="I1252" s="816"/>
      <c r="J1252" s="816" t="str">
        <f>TRIM(SUBSTITUTE(CLEAN(Tableau11[[#This Row],[Auteur]]),CHAR(160),CHAR(32)))</f>
        <v>PierreLemaître</v>
      </c>
      <c r="K1252" s="809" t="str">
        <f>_xlfn.TEXTBEFORE(A1252,"")</f>
        <v/>
      </c>
      <c r="L1252" s="645"/>
      <c r="M1252" s="119"/>
      <c r="N1252" s="276" t="s">
        <v>22</v>
      </c>
      <c r="O1252" s="118"/>
      <c r="P1252" s="452" t="s">
        <v>2731</v>
      </c>
      <c r="Q1252" s="625" t="s">
        <v>82</v>
      </c>
      <c r="R1252" s="709" t="s">
        <v>2409</v>
      </c>
      <c r="S1252" s="389" t="s">
        <v>189</v>
      </c>
      <c r="T1252" s="115"/>
      <c r="U1252" s="417"/>
      <c r="V1252" s="114"/>
      <c r="W1252" s="114"/>
      <c r="X1252" s="114"/>
      <c r="Y1252" s="114"/>
      <c r="Z1252" s="631"/>
      <c r="AA1252" s="127"/>
      <c r="AB1252" s="124"/>
      <c r="AC1252" s="114"/>
      <c r="AD1252" s="114"/>
      <c r="AE1252" s="114"/>
      <c r="AF1252" s="114"/>
      <c r="AH1252" s="352"/>
      <c r="AI1252" s="115"/>
      <c r="AJ1252" s="115"/>
      <c r="AK1252" s="115"/>
      <c r="AM1252" s="643"/>
    </row>
    <row r="1253" spans="1:39" ht="16.350000000000001" customHeight="1" x14ac:dyDescent="0.15">
      <c r="A1253" s="712" t="s">
        <v>2730</v>
      </c>
      <c r="B1253" s="564" t="str">
        <f>IF(COUNTIF($A$2:A1253,A1253)&gt;1,"Doublon","")</f>
        <v>Doublon</v>
      </c>
      <c r="C1253" s="646"/>
      <c r="D1253" s="127" t="s">
        <v>614</v>
      </c>
      <c r="E1253" s="638"/>
      <c r="F1253" s="676" t="str">
        <f>MID(A1253,SEARCH("",A1253)+1,99)</f>
        <v>ierreLemaître</v>
      </c>
      <c r="G1253" s="868"/>
      <c r="H1253" s="816" t="str">
        <f>SUBSTITUTE(A1253,CHAR(160),CHAR(32))</f>
        <v>PierreLemaître</v>
      </c>
      <c r="I1253" s="816"/>
      <c r="J1253" s="816" t="str">
        <f>TRIM(SUBSTITUTE(CLEAN(Tableau11[[#This Row],[Auteur]]),CHAR(160),CHAR(32)))</f>
        <v>PierreLemaître</v>
      </c>
      <c r="K1253" s="809" t="str">
        <f>_xlfn.TEXTBEFORE(A1253,"")</f>
        <v/>
      </c>
      <c r="L1253" s="645"/>
      <c r="M1253" s="121" t="s">
        <v>20</v>
      </c>
      <c r="N1253" s="276" t="s">
        <v>22</v>
      </c>
      <c r="O1253" s="282" t="s">
        <v>30</v>
      </c>
      <c r="P1253" s="452" t="s">
        <v>2732</v>
      </c>
      <c r="Q1253" s="625" t="s">
        <v>82</v>
      </c>
      <c r="R1253" s="709" t="s">
        <v>2409</v>
      </c>
      <c r="S1253" s="389" t="s">
        <v>189</v>
      </c>
      <c r="T1253" s="115"/>
      <c r="U1253" s="417"/>
      <c r="V1253" s="114"/>
      <c r="W1253" s="114"/>
      <c r="X1253" s="114"/>
      <c r="Y1253" s="114"/>
      <c r="Z1253" s="631"/>
      <c r="AA1253" s="127"/>
      <c r="AB1253" s="124"/>
      <c r="AC1253" s="114"/>
      <c r="AD1253" s="114"/>
      <c r="AE1253" s="114"/>
      <c r="AF1253" s="114"/>
      <c r="AH1253" s="352"/>
      <c r="AI1253" s="115"/>
      <c r="AJ1253" s="115"/>
      <c r="AK1253" s="115"/>
      <c r="AM1253" s="643"/>
    </row>
    <row r="1254" spans="1:39" ht="16.350000000000001" customHeight="1" x14ac:dyDescent="0.15">
      <c r="A1254" s="461" t="s">
        <v>2730</v>
      </c>
      <c r="B1254" s="564" t="str">
        <f>IF(COUNTIF($A$2:A1254,A1254)&gt;1,"Doublon","")</f>
        <v>Doublon</v>
      </c>
      <c r="C1254" s="646"/>
      <c r="D1254" s="127" t="s">
        <v>616</v>
      </c>
      <c r="E1254" s="638"/>
      <c r="F1254" s="676" t="str">
        <f>MID(A1254,SEARCH("",A1254)+1,99)</f>
        <v>ierreLemaître</v>
      </c>
      <c r="G1254" s="868"/>
      <c r="H1254" s="816" t="str">
        <f>SUBSTITUTE(A1254,CHAR(160),CHAR(32))</f>
        <v>PierreLemaître</v>
      </c>
      <c r="I1254" s="816"/>
      <c r="J1254" s="816" t="str">
        <f>TRIM(SUBSTITUTE(CLEAN(Tableau11[[#This Row],[Auteur]]),CHAR(160),CHAR(32)))</f>
        <v>PierreLemaître</v>
      </c>
      <c r="K1254" s="809" t="str">
        <f>_xlfn.TEXTBEFORE(A1254,"")</f>
        <v/>
      </c>
      <c r="L1254" s="645"/>
      <c r="M1254" s="121" t="s">
        <v>20</v>
      </c>
      <c r="N1254" s="276" t="s">
        <v>22</v>
      </c>
      <c r="O1254" s="282" t="s">
        <v>30</v>
      </c>
      <c r="P1254" s="452" t="s">
        <v>2733</v>
      </c>
      <c r="Q1254" s="625" t="s">
        <v>82</v>
      </c>
      <c r="R1254" s="709" t="s">
        <v>2409</v>
      </c>
      <c r="S1254" s="389" t="s">
        <v>189</v>
      </c>
      <c r="T1254" s="115"/>
      <c r="U1254" s="417"/>
      <c r="V1254" s="114"/>
      <c r="W1254" s="114"/>
      <c r="X1254" s="114"/>
      <c r="Y1254" s="114"/>
      <c r="Z1254" s="631"/>
      <c r="AA1254" s="127"/>
      <c r="AB1254" s="124"/>
      <c r="AC1254" s="114"/>
      <c r="AD1254" s="114"/>
      <c r="AE1254" s="114"/>
      <c r="AF1254" s="114"/>
      <c r="AH1254" s="352"/>
      <c r="AI1254" s="115"/>
      <c r="AJ1254" s="115"/>
      <c r="AK1254" s="115"/>
      <c r="AM1254" s="643"/>
    </row>
    <row r="1255" spans="1:39" ht="16.350000000000001" customHeight="1" x14ac:dyDescent="0.15">
      <c r="A1255" s="461" t="s">
        <v>2730</v>
      </c>
      <c r="B1255" s="564" t="str">
        <f>IF(COUNTIF($A$2:A1255,A1255)&gt;1,"Doublon","")</f>
        <v>Doublon</v>
      </c>
      <c r="C1255" s="646"/>
      <c r="D1255" s="127" t="s">
        <v>616</v>
      </c>
      <c r="E1255" s="638"/>
      <c r="F1255" s="676" t="str">
        <f>MID(A1255,SEARCH("",A1255)+1,99)</f>
        <v>ierreLemaître</v>
      </c>
      <c r="G1255" s="868"/>
      <c r="H1255" s="816" t="str">
        <f>SUBSTITUTE(A1255,CHAR(160),CHAR(32))</f>
        <v>PierreLemaître</v>
      </c>
      <c r="I1255" s="816"/>
      <c r="J1255" s="816" t="str">
        <f>TRIM(SUBSTITUTE(CLEAN(Tableau11[[#This Row],[Auteur]]),CHAR(160),CHAR(32)))</f>
        <v>PierreLemaître</v>
      </c>
      <c r="K1255" s="809" t="str">
        <f>_xlfn.TEXTBEFORE(A1255,"")</f>
        <v/>
      </c>
      <c r="L1255" s="645"/>
      <c r="M1255" s="300" t="s">
        <v>26</v>
      </c>
      <c r="N1255" s="276" t="s">
        <v>22</v>
      </c>
      <c r="O1255" s="282" t="s">
        <v>30</v>
      </c>
      <c r="P1255" s="452" t="s">
        <v>617</v>
      </c>
      <c r="Q1255" s="625" t="s">
        <v>82</v>
      </c>
      <c r="R1255" s="709" t="s">
        <v>2409</v>
      </c>
      <c r="S1255" s="389" t="s">
        <v>189</v>
      </c>
      <c r="T1255" s="115"/>
      <c r="U1255" s="417"/>
      <c r="V1255" s="114"/>
      <c r="W1255" s="114"/>
      <c r="X1255" s="114"/>
      <c r="Y1255" s="114"/>
      <c r="Z1255" s="631"/>
      <c r="AA1255" s="127"/>
      <c r="AB1255" s="124"/>
      <c r="AC1255" s="114"/>
      <c r="AD1255" s="114"/>
      <c r="AE1255" s="114"/>
      <c r="AF1255" s="114"/>
      <c r="AH1255" s="352"/>
      <c r="AI1255" s="115"/>
      <c r="AJ1255" s="115"/>
      <c r="AK1255" s="115"/>
      <c r="AM1255" s="643"/>
    </row>
    <row r="1256" spans="1:39" ht="16.350000000000001" customHeight="1" x14ac:dyDescent="0.15">
      <c r="A1256" s="461" t="s">
        <v>2730</v>
      </c>
      <c r="B1256" s="564" t="str">
        <f>IF(COUNTIF($A$2:A1256,A1256)&gt;1,"Doublon","")</f>
        <v>Doublon</v>
      </c>
      <c r="C1256" s="646"/>
      <c r="D1256" s="127" t="s">
        <v>616</v>
      </c>
      <c r="E1256" s="638"/>
      <c r="F1256" s="676" t="str">
        <f>MID(A1256,SEARCH("",A1256)+1,99)</f>
        <v>ierreLemaître</v>
      </c>
      <c r="G1256" s="868"/>
      <c r="H1256" s="816" t="str">
        <f>SUBSTITUTE(A1256,CHAR(160),CHAR(32))</f>
        <v>PierreLemaître</v>
      </c>
      <c r="I1256" s="816"/>
      <c r="J1256" s="816" t="str">
        <f>TRIM(SUBSTITUTE(CLEAN(Tableau11[[#This Row],[Auteur]]),CHAR(160),CHAR(32)))</f>
        <v>PierreLemaître</v>
      </c>
      <c r="K1256" s="809" t="str">
        <f>_xlfn.TEXTBEFORE(A1256,"")</f>
        <v/>
      </c>
      <c r="L1256" s="645"/>
      <c r="M1256" s="119"/>
      <c r="N1256" s="276" t="s">
        <v>22</v>
      </c>
      <c r="O1256" s="282" t="s">
        <v>30</v>
      </c>
      <c r="P1256" s="452" t="s">
        <v>2734</v>
      </c>
      <c r="Q1256" s="625" t="s">
        <v>82</v>
      </c>
      <c r="R1256" s="709" t="s">
        <v>2409</v>
      </c>
      <c r="S1256" s="389" t="s">
        <v>189</v>
      </c>
      <c r="T1256" s="115"/>
      <c r="U1256" s="417"/>
      <c r="V1256" s="114"/>
      <c r="W1256" s="114"/>
      <c r="X1256" s="114"/>
      <c r="Y1256" s="114"/>
      <c r="Z1256" s="631"/>
      <c r="AA1256" s="127"/>
      <c r="AB1256" s="124"/>
      <c r="AC1256" s="114"/>
      <c r="AD1256" s="114"/>
      <c r="AE1256" s="114"/>
      <c r="AF1256" s="114"/>
      <c r="AH1256" s="352"/>
      <c r="AI1256" s="115"/>
      <c r="AJ1256" s="115"/>
      <c r="AK1256" s="115"/>
      <c r="AM1256" s="643"/>
    </row>
    <row r="1257" spans="1:39" ht="16.350000000000001" customHeight="1" x14ac:dyDescent="0.15">
      <c r="A1257" s="461" t="s">
        <v>2730</v>
      </c>
      <c r="B1257" s="564" t="str">
        <f>IF(COUNTIF($A$2:A1257,A1257)&gt;1,"Doublon","")</f>
        <v>Doublon</v>
      </c>
      <c r="C1257" s="650" t="s">
        <v>20</v>
      </c>
      <c r="D1257" s="127" t="s">
        <v>616</v>
      </c>
      <c r="E1257" s="638"/>
      <c r="F1257" s="676" t="str">
        <f>MID(A1257,SEARCH("",A1257)+1,99)</f>
        <v>ierreLemaître</v>
      </c>
      <c r="G1257" s="868"/>
      <c r="H1257" s="816" t="str">
        <f>SUBSTITUTE(A1257,CHAR(160),CHAR(32))</f>
        <v>PierreLemaître</v>
      </c>
      <c r="I1257" s="816"/>
      <c r="J1257" s="816" t="str">
        <f>TRIM(SUBSTITUTE(CLEAN(Tableau11[[#This Row],[Auteur]]),CHAR(160),CHAR(32)))</f>
        <v>PierreLemaître</v>
      </c>
      <c r="K1257" s="809" t="str">
        <f>_xlfn.TEXTBEFORE(A1257,"")</f>
        <v/>
      </c>
      <c r="L1257" s="651" t="s">
        <v>29</v>
      </c>
      <c r="M1257" s="121" t="s">
        <v>20</v>
      </c>
      <c r="N1257" s="290" t="s">
        <v>22</v>
      </c>
      <c r="O1257" s="282" t="s">
        <v>30</v>
      </c>
      <c r="P1257" s="512" t="s">
        <v>2735</v>
      </c>
      <c r="Q1257" s="127" t="s">
        <v>82</v>
      </c>
      <c r="R1257" s="704" t="s">
        <v>2409</v>
      </c>
      <c r="S1257" s="389" t="s">
        <v>189</v>
      </c>
      <c r="T1257" s="285"/>
      <c r="U1257" s="417"/>
      <c r="V1257" s="114"/>
      <c r="W1257" s="114"/>
      <c r="X1257" s="114"/>
      <c r="Y1257" s="114"/>
      <c r="Z1257" s="854" t="s">
        <v>2730</v>
      </c>
      <c r="AA1257" s="131" t="s">
        <v>616</v>
      </c>
      <c r="AB1257" s="124" t="s">
        <v>20</v>
      </c>
      <c r="AC1257" s="114"/>
      <c r="AD1257" s="114"/>
      <c r="AE1257" s="114"/>
      <c r="AF1257" s="114"/>
      <c r="AH1257" s="352"/>
      <c r="AI1257" s="115"/>
      <c r="AJ1257" s="115"/>
      <c r="AK1257" s="122" t="s">
        <v>22</v>
      </c>
      <c r="AL1257" s="528" t="s">
        <v>20</v>
      </c>
      <c r="AM1257" s="643"/>
    </row>
    <row r="1258" spans="1:39" ht="16.350000000000001" customHeight="1" x14ac:dyDescent="0.15">
      <c r="A1258" s="232" t="s">
        <v>2736</v>
      </c>
      <c r="B1258" s="564" t="str">
        <f>IF(COUNTIF($A$2:A1258,A1258)&gt;1,"Doublon","")</f>
        <v/>
      </c>
      <c r="C1258" s="650" t="s">
        <v>20</v>
      </c>
      <c r="D1258" s="127" t="s">
        <v>620</v>
      </c>
      <c r="E1258" s="638"/>
      <c r="F1258" s="676" t="str">
        <f>MID(A1258,SEARCH("",A1258)+1,99)</f>
        <v>ierreMagnan</v>
      </c>
      <c r="G1258" s="868"/>
      <c r="H1258" s="816" t="str">
        <f>SUBSTITUTE(A1258,CHAR(160),CHAR(32))</f>
        <v>PierreMagnan</v>
      </c>
      <c r="I1258" s="816"/>
      <c r="J1258" s="816" t="str">
        <f>TRIM(SUBSTITUTE(CLEAN(Tableau11[[#This Row],[Auteur]]),CHAR(160),CHAR(32)))</f>
        <v>PierreMagnan</v>
      </c>
      <c r="K1258" s="809" t="str">
        <f>_xlfn.TEXTBEFORE(A1258,"")</f>
        <v/>
      </c>
      <c r="L1258" s="651" t="s">
        <v>20</v>
      </c>
      <c r="M1258" s="119"/>
      <c r="N1258" s="290" t="s">
        <v>22</v>
      </c>
      <c r="O1258" s="118"/>
      <c r="P1258" s="513" t="s">
        <v>2737</v>
      </c>
      <c r="Q1258" s="633" t="s">
        <v>82</v>
      </c>
      <c r="R1258" s="709" t="s">
        <v>2409</v>
      </c>
      <c r="S1258" s="389" t="s">
        <v>189</v>
      </c>
      <c r="T1258" s="115"/>
      <c r="U1258" s="291"/>
      <c r="V1258" s="115"/>
      <c r="W1258" s="115"/>
      <c r="X1258" s="115"/>
      <c r="Y1258" s="115"/>
      <c r="Z1258" s="635" t="s">
        <v>2736</v>
      </c>
      <c r="AA1258" s="131" t="s">
        <v>620</v>
      </c>
      <c r="AB1258" s="124"/>
      <c r="AC1258" s="115"/>
      <c r="AD1258" s="115"/>
      <c r="AE1258" s="115"/>
      <c r="AF1258" s="115"/>
      <c r="AH1258" s="352"/>
      <c r="AI1258" s="115"/>
      <c r="AJ1258" s="115"/>
      <c r="AK1258" s="115"/>
      <c r="AM1258" s="643"/>
    </row>
    <row r="1259" spans="1:39" ht="16.350000000000001" customHeight="1" x14ac:dyDescent="0.15">
      <c r="A1259" s="288" t="s">
        <v>2738</v>
      </c>
      <c r="B1259" s="564" t="str">
        <f>IF(COUNTIF($A$2:A1259,A1259)&gt;1,"Doublon","")</f>
        <v/>
      </c>
      <c r="C1259" s="650" t="s">
        <v>20</v>
      </c>
      <c r="D1259" s="127" t="s">
        <v>623</v>
      </c>
      <c r="E1259" s="638"/>
      <c r="F1259" s="676" t="str">
        <f>MID(A1259,SEARCH("",A1259)+1,99)</f>
        <v>ierrePouchairet</v>
      </c>
      <c r="G1259" s="868"/>
      <c r="H1259" s="816" t="str">
        <f>SUBSTITUTE(A1259,CHAR(160),CHAR(32))</f>
        <v>PierrePouchairet</v>
      </c>
      <c r="I1259" s="816"/>
      <c r="J1259" s="816" t="str">
        <f>TRIM(SUBSTITUTE(CLEAN(Tableau11[[#This Row],[Auteur]]),CHAR(160),CHAR(32)))</f>
        <v>PierrePouchairet</v>
      </c>
      <c r="K1259" s="809" t="str">
        <f>_xlfn.TEXTBEFORE(A1259,"")</f>
        <v/>
      </c>
      <c r="L1259" s="651" t="s">
        <v>20</v>
      </c>
      <c r="M1259" s="121" t="s">
        <v>26</v>
      </c>
      <c r="N1259" s="276" t="s">
        <v>22</v>
      </c>
      <c r="O1259" s="118"/>
      <c r="P1259" s="133" t="s">
        <v>2739</v>
      </c>
      <c r="Q1259" s="633" t="s">
        <v>82</v>
      </c>
      <c r="R1259" s="709" t="s">
        <v>2409</v>
      </c>
      <c r="S1259" s="389" t="s">
        <v>189</v>
      </c>
      <c r="T1259" s="115"/>
      <c r="U1259" s="129"/>
      <c r="V1259" s="114"/>
      <c r="W1259" s="114"/>
      <c r="X1259" s="114"/>
      <c r="Y1259" s="114"/>
      <c r="Z1259" s="623" t="s">
        <v>2738</v>
      </c>
      <c r="AA1259" s="131" t="s">
        <v>623</v>
      </c>
      <c r="AB1259" s="124"/>
      <c r="AC1259" s="114"/>
      <c r="AD1259" s="114"/>
      <c r="AE1259" s="114"/>
      <c r="AF1259" s="114"/>
      <c r="AH1259" s="352"/>
      <c r="AI1259" s="115"/>
      <c r="AJ1259" s="115"/>
      <c r="AK1259" s="115"/>
      <c r="AM1259" s="643"/>
    </row>
    <row r="1260" spans="1:39" ht="16.350000000000001" customHeight="1" x14ac:dyDescent="0.15">
      <c r="A1260" s="652" t="s">
        <v>2022</v>
      </c>
      <c r="B1260" s="644"/>
      <c r="C1260" s="643" t="s">
        <v>26</v>
      </c>
      <c r="D1260" s="675" t="s">
        <v>1161</v>
      </c>
      <c r="E1260" s="868" t="s">
        <v>1161</v>
      </c>
      <c r="F1260" s="676" t="str">
        <f>MID(A1260,SEARCH("",A1260)+1,99)</f>
        <v>﻿RafaelBERNAL</v>
      </c>
      <c r="G1260" s="868"/>
      <c r="H1260" s="816" t="str">
        <f>SUBSTITUTE(A1260,CHAR(160),CHAR(32))</f>
        <v>﻿﻿RafaelBERNAL</v>
      </c>
      <c r="I1260" s="816"/>
      <c r="J1260" s="816" t="str">
        <f>TRIM(SUBSTITUTE(CLEAN(Tableau11[[#This Row],[Auteur]]),CHAR(160),CHAR(32)))</f>
        <v>﻿﻿RafaelBERNAL</v>
      </c>
      <c r="K1260" s="868" t="str">
        <f>_xlfn.TEXTBEFORE(A1260,"")</f>
        <v/>
      </c>
      <c r="L1260" s="644"/>
      <c r="Q1260" s="891" t="s">
        <v>996</v>
      </c>
      <c r="R1260" s="705" t="s">
        <v>1843</v>
      </c>
      <c r="S1260" s="389" t="s">
        <v>189</v>
      </c>
      <c r="Z1260" s="616"/>
      <c r="AM1260" s="643"/>
    </row>
    <row r="1261" spans="1:39" ht="16.350000000000001" customHeight="1" x14ac:dyDescent="0.2">
      <c r="A1261" s="614" t="s">
        <v>2039</v>
      </c>
      <c r="B1261" s="644"/>
      <c r="C1261" s="650" t="s">
        <v>20</v>
      </c>
      <c r="D1261" s="624" t="str">
        <f>RIGHT(A1261,LEN(A1261)-SEARCH("",A1261))</f>
        <v>afaelBernal</v>
      </c>
      <c r="E1261" s="674"/>
      <c r="F1261" s="676" t="str">
        <f>MID(A1261,SEARCH("",A1261)+1,99)</f>
        <v>afaelBernal</v>
      </c>
      <c r="G1261" s="868"/>
      <c r="H1261" s="816" t="str">
        <f>SUBSTITUTE(A1261,CHAR(160),CHAR(32))</f>
        <v>RafaelBernal</v>
      </c>
      <c r="I1261" s="816"/>
      <c r="J1261" s="816" t="str">
        <f>TRIM(SUBSTITUTE(CLEAN(Tableau11[[#This Row],[Auteur]]),CHAR(160),CHAR(32)))</f>
        <v>RafaelBernal</v>
      </c>
      <c r="K1261" s="674" t="str">
        <f>_xlfn.TEXTBEFORE(A1261,"")</f>
        <v/>
      </c>
      <c r="L1261" s="644"/>
      <c r="M1261" s="119"/>
      <c r="O1261" s="118"/>
      <c r="Q1261" s="892" t="s">
        <v>1120</v>
      </c>
      <c r="R1261" s="901" t="s">
        <v>1843</v>
      </c>
      <c r="S1261" s="389" t="s">
        <v>189</v>
      </c>
      <c r="Z1261" s="916"/>
      <c r="AM1261" s="643"/>
    </row>
    <row r="1262" spans="1:39" ht="16.350000000000001" customHeight="1" x14ac:dyDescent="0.15">
      <c r="A1262" s="296" t="s">
        <v>2889</v>
      </c>
      <c r="B1262" s="564"/>
      <c r="C1262" s="650" t="s">
        <v>20</v>
      </c>
      <c r="D1262" s="127"/>
      <c r="E1262" s="638"/>
      <c r="F1262" s="676" t="str">
        <f>MID(A1262,SEARCH("",A1262)+1,99)</f>
        <v>agnarJonasson</v>
      </c>
      <c r="G1262" s="868"/>
      <c r="H1262" s="816" t="str">
        <f>SUBSTITUTE(A1262,CHAR(160),CHAR(32))</f>
        <v>RagnarJonasson</v>
      </c>
      <c r="I1262" s="816"/>
      <c r="J1262" s="816" t="str">
        <f>TRIM(SUBSTITUTE(CLEAN(Tableau11[[#This Row],[Auteur]]),CHAR(160),CHAR(32)))</f>
        <v>RagnarJonasson</v>
      </c>
      <c r="K1262" s="809" t="str">
        <f>_xlfn.TEXTBEFORE(A1262,"")</f>
        <v/>
      </c>
      <c r="L1262" s="645"/>
      <c r="M1262" s="119"/>
      <c r="N1262" s="279"/>
      <c r="O1262" s="118"/>
      <c r="P1262" s="325"/>
      <c r="Q1262" s="625" t="s">
        <v>52</v>
      </c>
      <c r="R1262" s="897" t="s">
        <v>913</v>
      </c>
      <c r="S1262" s="389" t="s">
        <v>189</v>
      </c>
      <c r="T1262" s="302"/>
      <c r="U1262" s="129"/>
      <c r="V1262" s="114"/>
      <c r="W1262" s="114"/>
      <c r="X1262" s="116"/>
      <c r="Y1262" s="114"/>
      <c r="Z1262" s="631"/>
      <c r="AA1262" s="127"/>
      <c r="AB1262" s="124"/>
      <c r="AC1262" s="116"/>
      <c r="AD1262" s="116"/>
      <c r="AE1262" s="116"/>
      <c r="AF1262" s="116"/>
      <c r="AH1262" s="352"/>
      <c r="AI1262" s="115"/>
      <c r="AJ1262" s="115"/>
      <c r="AK1262" s="115"/>
      <c r="AM1262" s="643"/>
    </row>
    <row r="1263" spans="1:39" ht="16.350000000000001" customHeight="1" x14ac:dyDescent="0.15">
      <c r="A1263" s="614" t="s">
        <v>2740</v>
      </c>
      <c r="B1263" s="564" t="str">
        <f>IF(COUNTIF($A$2:A1263,A1263)&gt;1,"Doublon","")</f>
        <v/>
      </c>
      <c r="C1263" s="650" t="s">
        <v>20</v>
      </c>
      <c r="D1263" s="127" t="s">
        <v>547</v>
      </c>
      <c r="E1263" s="638"/>
      <c r="F1263" s="676" t="str">
        <f>MID(A1263,SEARCH("",A1263)+1,99)</f>
        <v>amónDíaz-Eterovic</v>
      </c>
      <c r="G1263" s="868"/>
      <c r="H1263" s="816" t="str">
        <f>SUBSTITUTE(A1263,CHAR(160),CHAR(32))</f>
        <v>RamónDíaz-Eterovic</v>
      </c>
      <c r="I1263" s="816"/>
      <c r="J1263" s="816" t="str">
        <f>TRIM(SUBSTITUTE(CLEAN(Tableau11[[#This Row],[Auteur]]),CHAR(160),CHAR(32)))</f>
        <v>RamónDíaz-Eterovic</v>
      </c>
      <c r="K1263" s="809" t="str">
        <f>_xlfn.TEXTBEFORE(A1263,"")</f>
        <v/>
      </c>
      <c r="L1263" s="645"/>
      <c r="M1263" s="119"/>
      <c r="N1263" s="279"/>
      <c r="O1263" s="118"/>
      <c r="P1263" s="294"/>
      <c r="Q1263" s="633" t="s">
        <v>47</v>
      </c>
      <c r="R1263" s="709" t="s">
        <v>2409</v>
      </c>
      <c r="S1263" s="389" t="s">
        <v>189</v>
      </c>
      <c r="T1263" s="115"/>
      <c r="U1263" s="129"/>
      <c r="V1263" s="114"/>
      <c r="W1263" s="114"/>
      <c r="X1263" s="114"/>
      <c r="Y1263" s="114"/>
      <c r="Z1263" s="580" t="s">
        <v>2070</v>
      </c>
      <c r="AA1263" s="131" t="s">
        <v>547</v>
      </c>
      <c r="AB1263" s="124"/>
      <c r="AC1263" s="114"/>
      <c r="AD1263" s="114"/>
      <c r="AE1263" s="114"/>
      <c r="AF1263" s="114"/>
      <c r="AH1263" s="352"/>
      <c r="AI1263" s="115"/>
      <c r="AJ1263" s="115"/>
      <c r="AK1263" s="115"/>
      <c r="AM1263" s="643"/>
    </row>
    <row r="1264" spans="1:39" ht="16.350000000000001" customHeight="1" x14ac:dyDescent="0.15">
      <c r="A1264" s="687" t="s">
        <v>1956</v>
      </c>
      <c r="B1264" s="644"/>
      <c r="C1264" s="650" t="s">
        <v>20</v>
      </c>
      <c r="D1264" s="675" t="s">
        <v>1957</v>
      </c>
      <c r="E1264" s="868" t="s">
        <v>1957</v>
      </c>
      <c r="F1264" s="676" t="str">
        <f>MID(A1264,SEARCH("",A1264)+1,99)</f>
        <v>﻿RamonDIAZETEROVIC</v>
      </c>
      <c r="G1264" s="868"/>
      <c r="H1264" s="816" t="str">
        <f>SUBSTITUTE(A1264,CHAR(160),CHAR(32))</f>
        <v>﻿﻿RamonDIAZETEROVIC</v>
      </c>
      <c r="I1264" s="816"/>
      <c r="J1264" s="816" t="str">
        <f>TRIM(SUBSTITUTE(CLEAN(Tableau11[[#This Row],[Auteur]]),CHAR(160),CHAR(32)))</f>
        <v>﻿﻿RamonDIAZETEROVIC</v>
      </c>
      <c r="K1264" s="868" t="str">
        <f>_xlfn.TEXTBEFORE(A1264,"")</f>
        <v/>
      </c>
      <c r="L1264" s="644"/>
      <c r="M1264" s="119"/>
      <c r="O1264" s="118"/>
      <c r="Q1264" s="884" t="s">
        <v>962</v>
      </c>
      <c r="R1264" s="895" t="s">
        <v>1843</v>
      </c>
      <c r="S1264" s="389" t="s">
        <v>189</v>
      </c>
      <c r="Z1264" s="616"/>
      <c r="AM1264" s="643"/>
    </row>
    <row r="1265" spans="1:39" ht="16.350000000000001" customHeight="1" x14ac:dyDescent="0.15">
      <c r="A1265" s="652" t="s">
        <v>1938</v>
      </c>
      <c r="B1265" s="644"/>
      <c r="C1265" s="650" t="s">
        <v>20</v>
      </c>
      <c r="D1265" s="675" t="s">
        <v>1162</v>
      </c>
      <c r="E1265" s="868" t="s">
        <v>1162</v>
      </c>
      <c r="F1265" s="676" t="str">
        <f>MID(A1265,SEARCH("",A1265)+1,99)</f>
        <v>﻿RaphaelMONTES</v>
      </c>
      <c r="G1265" s="868"/>
      <c r="H1265" s="816" t="str">
        <f>SUBSTITUTE(A1265,CHAR(160),CHAR(32))</f>
        <v>﻿﻿RaphaelMONTES</v>
      </c>
      <c r="I1265" s="816"/>
      <c r="J1265" s="816" t="str">
        <f>TRIM(SUBSTITUTE(CLEAN(Tableau11[[#This Row],[Auteur]]),CHAR(160),CHAR(32)))</f>
        <v>﻿﻿RaphaelMONTES</v>
      </c>
      <c r="K1265" s="868" t="str">
        <f>_xlfn.TEXTBEFORE(A1265,"")</f>
        <v/>
      </c>
      <c r="L1265" s="644"/>
      <c r="M1265" s="119"/>
      <c r="O1265" s="118"/>
      <c r="Q1265" s="616" t="s">
        <v>860</v>
      </c>
      <c r="R1265" s="895" t="s">
        <v>1843</v>
      </c>
      <c r="S1265" s="389" t="s">
        <v>189</v>
      </c>
      <c r="Z1265" s="616"/>
      <c r="AM1265" s="643"/>
    </row>
    <row r="1266" spans="1:39" ht="16.350000000000001" customHeight="1" x14ac:dyDescent="0.2">
      <c r="A1266" s="652" t="s">
        <v>1896</v>
      </c>
      <c r="B1266" s="644"/>
      <c r="C1266" s="643"/>
      <c r="D1266" s="624" t="s">
        <v>1094</v>
      </c>
      <c r="E1266" s="674"/>
      <c r="F1266" s="676" t="str">
        <f>MID(A1266,SEARCH("",A1266)+1,99)</f>
        <v>aulARGEMI</v>
      </c>
      <c r="G1266" s="868"/>
      <c r="H1266" s="816" t="str">
        <f>SUBSTITUTE(A1266,CHAR(160),CHAR(32))</f>
        <v>RaulARGEMI</v>
      </c>
      <c r="I1266" s="816"/>
      <c r="J1266" s="816" t="str">
        <f>TRIM(SUBSTITUTE(CLEAN(Tableau11[[#This Row],[Auteur]]),CHAR(160),CHAR(32)))</f>
        <v>RaulARGEMI</v>
      </c>
      <c r="K1266" s="674" t="str">
        <f>_xlfn.TEXTBEFORE(A1266,"")</f>
        <v/>
      </c>
      <c r="L1266" s="644"/>
      <c r="M1266" s="119"/>
      <c r="O1266" s="118"/>
      <c r="P1266" s="125" t="s">
        <v>1897</v>
      </c>
      <c r="Q1266" s="883" t="s">
        <v>275</v>
      </c>
      <c r="R1266" s="895" t="s">
        <v>1843</v>
      </c>
      <c r="S1266" s="389" t="s">
        <v>189</v>
      </c>
      <c r="Z1266" s="616"/>
      <c r="AM1266" s="643"/>
    </row>
    <row r="1267" spans="1:39" ht="16.350000000000001" customHeight="1" x14ac:dyDescent="0.15">
      <c r="A1267" s="687" t="s">
        <v>1898</v>
      </c>
      <c r="B1267" s="644"/>
      <c r="C1267" s="650" t="s">
        <v>20</v>
      </c>
      <c r="E1267" s="644"/>
      <c r="F1267" s="676" t="str">
        <f>MID(A1267,SEARCH("",A1267)+1,99)</f>
        <v>aúlArgemí</v>
      </c>
      <c r="G1267" s="868"/>
      <c r="H1267" s="816" t="str">
        <f>SUBSTITUTE(A1267,CHAR(160),CHAR(32))</f>
        <v>RaúlArgemí</v>
      </c>
      <c r="I1267" s="816"/>
      <c r="J1267" s="816" t="str">
        <f>TRIM(SUBSTITUTE(CLEAN(Tableau11[[#This Row],[Auteur]]),CHAR(160),CHAR(32)))</f>
        <v>RaúlArgemí</v>
      </c>
      <c r="K1267" s="644" t="str">
        <f>_xlfn.TEXTBEFORE(A1267,"")</f>
        <v/>
      </c>
      <c r="L1267" s="644"/>
      <c r="M1267" s="119"/>
      <c r="O1267" s="118"/>
      <c r="Q1267" s="883" t="s">
        <v>275</v>
      </c>
      <c r="R1267" s="895" t="s">
        <v>1843</v>
      </c>
      <c r="S1267" s="389" t="s">
        <v>189</v>
      </c>
      <c r="Z1267" s="616"/>
      <c r="AM1267" s="643"/>
    </row>
    <row r="1268" spans="1:39" ht="16.350000000000001" customHeight="1" x14ac:dyDescent="0.2">
      <c r="A1268" s="615" t="s">
        <v>1898</v>
      </c>
      <c r="B1268" s="644"/>
      <c r="C1268" s="650" t="s">
        <v>20</v>
      </c>
      <c r="D1268" s="624" t="str">
        <f>RIGHT(A1268,LEN(A1268)-SEARCH("",A1268))</f>
        <v>aúlArgemí</v>
      </c>
      <c r="E1268" s="674"/>
      <c r="F1268" s="676" t="str">
        <f>MID(A1268,SEARCH("",A1268)+1,99)</f>
        <v>aúlArgemí</v>
      </c>
      <c r="G1268" s="868"/>
      <c r="H1268" s="816" t="str">
        <f>SUBSTITUTE(A1268,CHAR(160),CHAR(32))</f>
        <v>RaúlArgemí</v>
      </c>
      <c r="I1268" s="816"/>
      <c r="J1268" s="816" t="str">
        <f>TRIM(SUBSTITUTE(CLEAN(Tableau11[[#This Row],[Auteur]]),CHAR(160),CHAR(32)))</f>
        <v>RaúlArgemí</v>
      </c>
      <c r="K1268" s="674" t="str">
        <f>_xlfn.TEXTBEFORE(A1268,"")</f>
        <v/>
      </c>
      <c r="L1268" s="644"/>
      <c r="M1268" s="119"/>
      <c r="O1268" s="118"/>
      <c r="Q1268" s="125" t="s">
        <v>860</v>
      </c>
      <c r="R1268" s="895" t="s">
        <v>1843</v>
      </c>
      <c r="S1268" s="389" t="s">
        <v>189</v>
      </c>
      <c r="Z1268" s="907"/>
      <c r="AM1268" s="643"/>
    </row>
    <row r="1269" spans="1:39" ht="16.350000000000001" customHeight="1" x14ac:dyDescent="0.2">
      <c r="A1269" s="394" t="s">
        <v>1730</v>
      </c>
      <c r="B1269" s="644"/>
      <c r="C1269" s="643"/>
      <c r="D1269" s="624" t="str">
        <f>RIGHT(A1269,LEN(A1269)-SEARCH("",A1269))</f>
        <v>aymondChandler</v>
      </c>
      <c r="E1269" s="674"/>
      <c r="F1269" s="676" t="str">
        <f>MID(A1269,SEARCH("",A1269)+1,99)</f>
        <v>aymondChandler</v>
      </c>
      <c r="G1269" s="868"/>
      <c r="H1269" s="816" t="str">
        <f>SUBSTITUTE(A1269,CHAR(160),CHAR(32))</f>
        <v>RaymondChandler</v>
      </c>
      <c r="I1269" s="816"/>
      <c r="J1269" s="816" t="str">
        <f>TRIM(SUBSTITUTE(CLEAN(Tableau11[[#This Row],[Auteur]]),CHAR(160),CHAR(32)))</f>
        <v>RaymondChandler</v>
      </c>
      <c r="K1269" s="674" t="str">
        <f>_xlfn.TEXTBEFORE(A1269,"")</f>
        <v/>
      </c>
      <c r="L1269" s="644"/>
      <c r="M1269" s="119"/>
      <c r="O1269" s="118"/>
      <c r="Q1269" s="627" t="s">
        <v>92</v>
      </c>
      <c r="R1269" s="704" t="s">
        <v>1266</v>
      </c>
      <c r="S1269" s="389" t="s">
        <v>189</v>
      </c>
      <c r="Z1269" s="911"/>
      <c r="AM1269" s="643"/>
    </row>
    <row r="1270" spans="1:39" ht="16.350000000000001" customHeight="1" x14ac:dyDescent="0.2">
      <c r="A1270" s="349" t="s">
        <v>2059</v>
      </c>
      <c r="B1270" s="644"/>
      <c r="C1270" s="643"/>
      <c r="D1270" s="624" t="str">
        <f>RIGHT(A1270,LEN(A1270)-SEARCH("",A1270))</f>
        <v>eginaldHill</v>
      </c>
      <c r="E1270" s="674"/>
      <c r="F1270" s="676" t="str">
        <f>MID(A1270,SEARCH("",A1270)+1,99)</f>
        <v>eginaldHill</v>
      </c>
      <c r="G1270" s="868"/>
      <c r="H1270" s="816" t="str">
        <f>SUBSTITUTE(A1270,CHAR(160),CHAR(32))</f>
        <v>ReginaldHill</v>
      </c>
      <c r="I1270" s="816"/>
      <c r="J1270" s="816" t="str">
        <f>TRIM(SUBSTITUTE(CLEAN(Tableau11[[#This Row],[Auteur]]),CHAR(160),CHAR(32)))</f>
        <v>ReginaldHill</v>
      </c>
      <c r="K1270" s="674" t="str">
        <f>_xlfn.TEXTBEFORE(A1270,"")</f>
        <v/>
      </c>
      <c r="L1270" s="644"/>
      <c r="M1270" s="119"/>
      <c r="O1270" s="118"/>
      <c r="Q1270" s="659" t="s">
        <v>1089</v>
      </c>
      <c r="R1270" s="894" t="s">
        <v>1060</v>
      </c>
      <c r="S1270" s="389" t="s">
        <v>189</v>
      </c>
      <c r="Z1270" s="888" t="s">
        <v>1060</v>
      </c>
      <c r="AM1270" s="643"/>
    </row>
    <row r="1271" spans="1:39" ht="16.350000000000001" customHeight="1" x14ac:dyDescent="0.15">
      <c r="A1271" s="349" t="s">
        <v>2341</v>
      </c>
      <c r="B1271" s="564"/>
      <c r="C1271" s="650" t="s">
        <v>20</v>
      </c>
      <c r="D1271" s="127" t="s">
        <v>908</v>
      </c>
      <c r="E1271" s="638"/>
      <c r="F1271" s="676" t="str">
        <f>MID(A1271,SEARCH("",A1271)+1,99)</f>
        <v>enéeKnight</v>
      </c>
      <c r="G1271" s="868"/>
      <c r="H1271" s="816" t="str">
        <f>SUBSTITUTE(A1271,CHAR(160),CHAR(32))</f>
        <v>RenéeKnight</v>
      </c>
      <c r="I1271" s="816"/>
      <c r="J1271" s="816" t="str">
        <f>TRIM(SUBSTITUTE(CLEAN(Tableau11[[#This Row],[Auteur]]),CHAR(160),CHAR(32)))</f>
        <v>RenéeKnight</v>
      </c>
      <c r="K1271" s="809" t="str">
        <f>_xlfn.TEXTBEFORE(A1271,"")</f>
        <v/>
      </c>
      <c r="L1271" s="645"/>
      <c r="M1271" s="119"/>
      <c r="N1271" s="276"/>
      <c r="O1271" s="118"/>
      <c r="P1271" s="294" t="s">
        <v>907</v>
      </c>
      <c r="Q1271" s="127" t="s">
        <v>28</v>
      </c>
      <c r="R1271" s="706" t="s">
        <v>2113</v>
      </c>
      <c r="S1271" s="388" t="s">
        <v>25</v>
      </c>
      <c r="T1271" s="302" t="s">
        <v>20</v>
      </c>
      <c r="U1271" s="129"/>
      <c r="V1271" s="114"/>
      <c r="W1271" s="114"/>
      <c r="X1271" s="114"/>
      <c r="Y1271" s="114"/>
      <c r="Z1271" s="915" t="s">
        <v>2341</v>
      </c>
      <c r="AA1271" s="131" t="s">
        <v>908</v>
      </c>
      <c r="AB1271" s="124"/>
      <c r="AC1271" s="114"/>
      <c r="AD1271" s="657"/>
      <c r="AE1271" s="657"/>
      <c r="AF1271" s="657"/>
      <c r="AG1271" s="644"/>
      <c r="AH1271" s="352"/>
      <c r="AI1271" s="115"/>
      <c r="AJ1271" s="115"/>
      <c r="AK1271" s="115"/>
      <c r="AM1271" s="643"/>
    </row>
    <row r="1272" spans="1:39" ht="16.350000000000001" customHeight="1" x14ac:dyDescent="0.15">
      <c r="A1272" s="561" t="s">
        <v>2741</v>
      </c>
      <c r="B1272" s="564" t="str">
        <f>IF(COUNTIF($A$2:A1272,A1272)&gt;1,"Doublon","")</f>
        <v/>
      </c>
      <c r="C1272" s="643" t="s">
        <v>26</v>
      </c>
      <c r="D1272" s="125" t="s">
        <v>842</v>
      </c>
      <c r="E1272" s="644"/>
      <c r="F1272" s="676" t="str">
        <f>MID(A1272,SEARCH("",A1272)+1,99)</f>
        <v>enéReouven</v>
      </c>
      <c r="G1272" s="868"/>
      <c r="H1272" s="816" t="str">
        <f>SUBSTITUTE(A1272,CHAR(160),CHAR(32))</f>
        <v>RenéReouven</v>
      </c>
      <c r="I1272" s="928" t="str">
        <f>SUBSTITUTE(A1272,CHAR(160),"")</f>
        <v>RenéReouven</v>
      </c>
      <c r="J1272" s="929" t="str">
        <f>TRIM(SUBSTITUTE(CLEAN(Tableau11[[#This Row],[Auteur]]),CHAR(160),CHAR(32)))</f>
        <v>RenéReouven</v>
      </c>
      <c r="K1272" s="644" t="str">
        <f>_xlfn.TEXTBEFORE(A1272,"")</f>
        <v/>
      </c>
      <c r="L1272" s="644"/>
      <c r="M1272" s="119"/>
      <c r="O1272" s="118" t="s">
        <v>142</v>
      </c>
      <c r="P1272" s="348" t="s">
        <v>2742</v>
      </c>
      <c r="Q1272" s="616" t="s">
        <v>47</v>
      </c>
      <c r="R1272" s="704" t="s">
        <v>2409</v>
      </c>
      <c r="S1272" s="389" t="s">
        <v>189</v>
      </c>
      <c r="T1272" s="302" t="s">
        <v>20</v>
      </c>
      <c r="U1272" s="291"/>
      <c r="Z1272" s="621" t="s">
        <v>2741</v>
      </c>
      <c r="AA1272" s="556" t="s">
        <v>842</v>
      </c>
      <c r="AB1272" s="124" t="s">
        <v>26</v>
      </c>
      <c r="AD1272" s="643"/>
      <c r="AE1272" s="125" t="s">
        <v>26</v>
      </c>
      <c r="AF1272" s="643" t="s">
        <v>26</v>
      </c>
      <c r="AG1272" s="644"/>
      <c r="AK1272" s="555" t="s">
        <v>1447</v>
      </c>
      <c r="AM1272" s="643"/>
    </row>
    <row r="1273" spans="1:39" ht="16.350000000000001" customHeight="1" x14ac:dyDescent="0.15">
      <c r="A1273" s="287" t="s">
        <v>1616</v>
      </c>
      <c r="B1273" s="564" t="str">
        <f>IF(COUNTIF($A$2:A1273,A1273)&gt;1,"Doublon","")</f>
        <v/>
      </c>
      <c r="C1273" s="650" t="s">
        <v>20</v>
      </c>
      <c r="D1273" s="125" t="s">
        <v>628</v>
      </c>
      <c r="E1273" s="644"/>
      <c r="F1273" s="676" t="str">
        <f>MID(A1273,SEARCH("",A1273)+1,99)</f>
        <v>exStout</v>
      </c>
      <c r="G1273" s="868"/>
      <c r="H1273" s="816" t="str">
        <f>SUBSTITUTE(A1273,CHAR(160),CHAR(32))</f>
        <v>RexStout</v>
      </c>
      <c r="I1273" s="816"/>
      <c r="J1273" s="816" t="str">
        <f>TRIM(SUBSTITUTE(CLEAN(Tableau11[[#This Row],[Auteur]]),CHAR(160),CHAR(32)))</f>
        <v>RexStout</v>
      </c>
      <c r="K1273" s="644" t="str">
        <f>_xlfn.TEXTBEFORE(A1273,"")</f>
        <v/>
      </c>
      <c r="L1273" s="686" t="s">
        <v>26</v>
      </c>
      <c r="N1273" s="290" t="s">
        <v>22</v>
      </c>
      <c r="O1273" s="118"/>
      <c r="P1273" s="125" t="s">
        <v>1617</v>
      </c>
      <c r="Q1273" s="616" t="s">
        <v>74</v>
      </c>
      <c r="R1273" s="704" t="s">
        <v>1266</v>
      </c>
      <c r="S1273" s="389" t="s">
        <v>189</v>
      </c>
      <c r="U1273" s="129"/>
      <c r="Z1273" s="621"/>
      <c r="AA1273" s="125"/>
      <c r="AD1273" s="643"/>
      <c r="AE1273" s="643"/>
      <c r="AF1273" s="643"/>
      <c r="AG1273" s="644"/>
      <c r="AM1273" s="643"/>
    </row>
    <row r="1274" spans="1:39" ht="16.350000000000001" customHeight="1" x14ac:dyDescent="0.15">
      <c r="A1274" s="284" t="s">
        <v>1616</v>
      </c>
      <c r="B1274" s="564" t="str">
        <f>IF(COUNTIF($A$2:A1274,A1274)&gt;1,"Doublon","")</f>
        <v>Doublon</v>
      </c>
      <c r="C1274" s="650" t="s">
        <v>20</v>
      </c>
      <c r="D1274" s="127" t="s">
        <v>642</v>
      </c>
      <c r="E1274" s="638"/>
      <c r="F1274" s="676" t="str">
        <f>MID(A1274,SEARCH("",A1274)+1,99)</f>
        <v>exStout</v>
      </c>
      <c r="G1274" s="868"/>
      <c r="H1274" s="816" t="str">
        <f>SUBSTITUTE(A1274,CHAR(160),CHAR(32))</f>
        <v>RexStout</v>
      </c>
      <c r="I1274" s="816"/>
      <c r="J1274" s="816" t="str">
        <f>TRIM(SUBSTITUTE(CLEAN(Tableau11[[#This Row],[Auteur]]),CHAR(160),CHAR(32)))</f>
        <v>RexStout</v>
      </c>
      <c r="K1274" s="809" t="str">
        <f>_xlfn.TEXTBEFORE(A1274,"")</f>
        <v/>
      </c>
      <c r="L1274" s="645"/>
      <c r="M1274" s="119"/>
      <c r="N1274" s="279"/>
      <c r="O1274" s="118"/>
      <c r="P1274" s="294"/>
      <c r="Q1274" s="572" t="s">
        <v>24</v>
      </c>
      <c r="R1274" s="899" t="s">
        <v>2113</v>
      </c>
      <c r="S1274" s="389" t="s">
        <v>189</v>
      </c>
      <c r="T1274" s="115"/>
      <c r="U1274" s="129"/>
      <c r="V1274" s="114"/>
      <c r="W1274" s="114"/>
      <c r="X1274" s="114"/>
      <c r="Y1274" s="114"/>
      <c r="Z1274" s="580" t="s">
        <v>2060</v>
      </c>
      <c r="AA1274" s="131" t="s">
        <v>642</v>
      </c>
      <c r="AB1274" s="124"/>
      <c r="AC1274" s="114"/>
      <c r="AD1274" s="114"/>
      <c r="AE1274" s="114"/>
      <c r="AF1274" s="114"/>
      <c r="AH1274" s="352"/>
      <c r="AI1274" s="115"/>
      <c r="AJ1274" s="115"/>
      <c r="AK1274" s="115"/>
      <c r="AM1274" s="643"/>
    </row>
    <row r="1275" spans="1:39" ht="16.350000000000001" customHeight="1" x14ac:dyDescent="0.15">
      <c r="A1275" s="125" t="s">
        <v>1899</v>
      </c>
      <c r="B1275" s="644"/>
      <c r="C1275" s="643" t="s">
        <v>26</v>
      </c>
      <c r="F1275" s="676" t="str">
        <f>MID(A1275,SEARCH("",A1275)+1,99)</f>
        <v>icardoRomero</v>
      </c>
      <c r="G1275" s="676"/>
      <c r="H1275" s="814" t="str">
        <f>SUBSTITUTE(A1275,CHAR(160),CHAR(32))</f>
        <v>RicardoRomero</v>
      </c>
      <c r="I1275" s="814"/>
      <c r="J1275" s="814" t="str">
        <f>TRIM(SUBSTITUTE(CLEAN(Tableau11[[#This Row],[Auteur]]),CHAR(160),CHAR(32)))</f>
        <v>RicardoRomero</v>
      </c>
      <c r="K1275" s="125" t="str">
        <f>_xlfn.TEXTBEFORE(A1275,"")</f>
        <v/>
      </c>
      <c r="M1275" s="119"/>
      <c r="O1275" s="118"/>
      <c r="P1275" s="125" t="s">
        <v>1900</v>
      </c>
      <c r="Q1275" s="634" t="s">
        <v>275</v>
      </c>
      <c r="R1275" s="705" t="s">
        <v>1843</v>
      </c>
      <c r="S1275" s="389" t="s">
        <v>189</v>
      </c>
      <c r="Z1275" s="616"/>
      <c r="AM1275" s="643"/>
    </row>
    <row r="1276" spans="1:39" ht="16.350000000000001" customHeight="1" x14ac:dyDescent="0.15">
      <c r="A1276" s="333" t="s">
        <v>1370</v>
      </c>
      <c r="B1276" s="564" t="str">
        <f>IF(COUNTIF($A$2:A1276,A1276)&gt;1,"Doublon","")</f>
        <v/>
      </c>
      <c r="C1276" s="650" t="s">
        <v>20</v>
      </c>
      <c r="D1276" s="127" t="s">
        <v>406</v>
      </c>
      <c r="E1276" s="127"/>
      <c r="F1276" s="676" t="str">
        <f>MID(A1276,SEARCH("",A1276)+1,99)</f>
        <v>ichardNorthPatterson</v>
      </c>
      <c r="G1276" s="676"/>
      <c r="H1276" s="814" t="str">
        <f>SUBSTITUTE(A1276,CHAR(160),CHAR(32))</f>
        <v>RichardNorthPatterson</v>
      </c>
      <c r="I1276" s="814"/>
      <c r="J1276" s="814" t="str">
        <f>TRIM(SUBSTITUTE(CLEAN(Tableau11[[#This Row],[Auteur]]),CHAR(160),CHAR(32)))</f>
        <v>RichardNorthPatterson</v>
      </c>
      <c r="K1276" s="801" t="str">
        <f>_xlfn.TEXTBEFORE(A1276,"")</f>
        <v/>
      </c>
      <c r="L1276" s="162" t="s">
        <v>26</v>
      </c>
      <c r="M1276" s="119"/>
      <c r="N1276" s="279"/>
      <c r="O1276" s="118"/>
      <c r="P1276" s="877" t="s">
        <v>1371</v>
      </c>
      <c r="Q1276" s="572" t="s">
        <v>85</v>
      </c>
      <c r="R1276" s="704" t="s">
        <v>1266</v>
      </c>
      <c r="S1276" s="389" t="s">
        <v>189</v>
      </c>
      <c r="T1276" s="115"/>
      <c r="U1276" s="129"/>
      <c r="V1276" s="114"/>
      <c r="W1276" s="114"/>
      <c r="X1276" s="114"/>
      <c r="Y1276" s="114"/>
      <c r="Z1276" s="913" t="s">
        <v>1370</v>
      </c>
      <c r="AA1276" s="920" t="s">
        <v>406</v>
      </c>
      <c r="AB1276" s="124"/>
      <c r="AC1276" s="114"/>
      <c r="AD1276" s="114"/>
      <c r="AE1276" s="114"/>
      <c r="AF1276" s="114"/>
      <c r="AH1276" s="352"/>
      <c r="AI1276" s="115"/>
      <c r="AJ1276" s="115"/>
      <c r="AK1276" s="115"/>
      <c r="AM1276" s="643"/>
    </row>
    <row r="1277" spans="1:39" ht="16.350000000000001" customHeight="1" x14ac:dyDescent="0.2">
      <c r="A1277" s="287" t="s">
        <v>1370</v>
      </c>
      <c r="B1277" s="644"/>
      <c r="C1277" s="643"/>
      <c r="D1277" s="624" t="str">
        <f>RIGHT(A1277,LEN(A1277)-SEARCH("",A1277))</f>
        <v>ichardNorthPatterson</v>
      </c>
      <c r="E1277" s="624"/>
      <c r="F1277" s="676" t="str">
        <f>MID(A1277,SEARCH("",A1277)+1,99)</f>
        <v>ichardNorthPatterson</v>
      </c>
      <c r="G1277" s="676"/>
      <c r="H1277" s="814" t="str">
        <f>SUBSTITUTE(A1277,CHAR(160),CHAR(32))</f>
        <v>RichardNorthPatterson</v>
      </c>
      <c r="I1277" s="814"/>
      <c r="J1277" s="814" t="str">
        <f>TRIM(SUBSTITUTE(CLEAN(Tableau11[[#This Row],[Auteur]]),CHAR(160),CHAR(32)))</f>
        <v>RichardNorthPatterson</v>
      </c>
      <c r="K1277" s="624" t="str">
        <f>_xlfn.TEXTBEFORE(A1277,"")</f>
        <v/>
      </c>
      <c r="M1277" s="119"/>
      <c r="O1277" s="118"/>
      <c r="Q1277" s="627" t="s">
        <v>92</v>
      </c>
      <c r="R1277" s="704" t="s">
        <v>1266</v>
      </c>
      <c r="S1277" s="389" t="s">
        <v>189</v>
      </c>
      <c r="T1277" s="644"/>
      <c r="Z1277" s="914"/>
      <c r="AB1277" s="644"/>
      <c r="AM1277" s="643"/>
    </row>
    <row r="1278" spans="1:39" ht="16.350000000000001" customHeight="1" x14ac:dyDescent="0.15">
      <c r="A1278" s="283" t="s">
        <v>1618</v>
      </c>
      <c r="B1278" s="564" t="str">
        <f>IF(COUNTIF($A$2:A1278,A1278)&gt;1,"Doublon","")</f>
        <v/>
      </c>
      <c r="C1278" s="859"/>
      <c r="D1278" s="127" t="s">
        <v>629</v>
      </c>
      <c r="E1278" s="127"/>
      <c r="F1278" s="676" t="str">
        <f>MID(A1278,SEARCH("",A1278)+1,99)</f>
        <v>ichardZimler</v>
      </c>
      <c r="G1278" s="676"/>
      <c r="H1278" s="814" t="str">
        <f>SUBSTITUTE(A1278,CHAR(160),CHAR(32))</f>
        <v>RichardZimler</v>
      </c>
      <c r="I1278" s="814"/>
      <c r="J1278" s="814" t="str">
        <f>TRIM(SUBSTITUTE(CLEAN(Tableau11[[#This Row],[Auteur]]),CHAR(160),CHAR(32)))</f>
        <v>RichardZimler</v>
      </c>
      <c r="K1278" s="801" t="str">
        <f>_xlfn.TEXTBEFORE(A1278,"")</f>
        <v/>
      </c>
      <c r="L1278" s="114"/>
      <c r="M1278" s="119"/>
      <c r="N1278" s="279"/>
      <c r="O1278" s="118"/>
      <c r="P1278" s="515" t="s">
        <v>1619</v>
      </c>
      <c r="Q1278" s="572" t="s">
        <v>74</v>
      </c>
      <c r="R1278" s="704" t="s">
        <v>1266</v>
      </c>
      <c r="S1278" s="389" t="s">
        <v>189</v>
      </c>
      <c r="T1278" s="648"/>
      <c r="U1278" s="129"/>
      <c r="V1278" s="114"/>
      <c r="W1278" s="114"/>
      <c r="X1278" s="114"/>
      <c r="Y1278" s="114"/>
      <c r="Z1278" s="657"/>
      <c r="AA1278" s="127"/>
      <c r="AB1278" s="656"/>
      <c r="AC1278" s="114"/>
      <c r="AD1278" s="114"/>
      <c r="AE1278" s="114"/>
      <c r="AF1278" s="114"/>
      <c r="AH1278" s="352"/>
      <c r="AI1278" s="115"/>
      <c r="AJ1278" s="115"/>
      <c r="AK1278" s="115"/>
      <c r="AM1278" s="643"/>
    </row>
    <row r="1279" spans="1:39" ht="16.350000000000001" customHeight="1" x14ac:dyDescent="0.15">
      <c r="A1279" s="283" t="s">
        <v>1618</v>
      </c>
      <c r="B1279" s="564" t="str">
        <f>IF(COUNTIF($A$2:A1279,A1279)&gt;1,"Doublon","")</f>
        <v>Doublon</v>
      </c>
      <c r="C1279" s="650" t="s">
        <v>20</v>
      </c>
      <c r="D1279" s="127" t="s">
        <v>629</v>
      </c>
      <c r="E1279" s="127"/>
      <c r="F1279" s="676" t="str">
        <f>MID(A1279,SEARCH("",A1279)+1,99)</f>
        <v>ichardZimler</v>
      </c>
      <c r="G1279" s="676"/>
      <c r="H1279" s="814" t="str">
        <f>SUBSTITUTE(A1279,CHAR(160),CHAR(32))</f>
        <v>RichardZimler</v>
      </c>
      <c r="I1279" s="814"/>
      <c r="J1279" s="814" t="str">
        <f>TRIM(SUBSTITUTE(CLEAN(Tableau11[[#This Row],[Auteur]]),CHAR(160),CHAR(32)))</f>
        <v>RichardZimler</v>
      </c>
      <c r="K1279" s="801" t="str">
        <f>_xlfn.TEXTBEFORE(A1279,"")</f>
        <v/>
      </c>
      <c r="L1279" s="114"/>
      <c r="M1279" s="119"/>
      <c r="N1279" s="298"/>
      <c r="O1279" s="282" t="s">
        <v>30</v>
      </c>
      <c r="P1279" s="514" t="s">
        <v>1620</v>
      </c>
      <c r="Q1279" s="572" t="s">
        <v>74</v>
      </c>
      <c r="R1279" s="704" t="s">
        <v>1266</v>
      </c>
      <c r="S1279" s="389" t="s">
        <v>189</v>
      </c>
      <c r="T1279" s="648"/>
      <c r="U1279" s="129"/>
      <c r="V1279" s="114"/>
      <c r="W1279" s="114"/>
      <c r="X1279" s="114"/>
      <c r="Y1279" s="114"/>
      <c r="Z1279" s="728" t="s">
        <v>1618</v>
      </c>
      <c r="AA1279" s="131" t="s">
        <v>629</v>
      </c>
      <c r="AB1279" s="656"/>
      <c r="AC1279" s="114"/>
      <c r="AD1279" s="114"/>
      <c r="AE1279" s="114"/>
      <c r="AF1279" s="114"/>
      <c r="AH1279" s="377" t="s">
        <v>26</v>
      </c>
      <c r="AI1279" s="115"/>
      <c r="AJ1279" s="122" t="s">
        <v>26</v>
      </c>
      <c r="AK1279" s="115"/>
      <c r="AM1279" s="643"/>
    </row>
    <row r="1280" spans="1:39" ht="16.350000000000001" customHeight="1" x14ac:dyDescent="0.15">
      <c r="A1280" s="561" t="s">
        <v>1621</v>
      </c>
      <c r="B1280" s="664" t="str">
        <f>IF(COUNTIF($A$2:A1280,A1280)&gt;1,"Doublon","")</f>
        <v/>
      </c>
      <c r="C1280" s="643" t="s">
        <v>26</v>
      </c>
      <c r="D1280" s="125" t="s">
        <v>848</v>
      </c>
      <c r="F1280" s="676" t="str">
        <f>MID(A1280,SEARCH("",A1280)+1,99)</f>
        <v>ickBoyer</v>
      </c>
      <c r="G1280" s="676"/>
      <c r="H1280" s="814" t="str">
        <f>SUBSTITUTE(A1280,CHAR(160),CHAR(32))</f>
        <v>RickBoyer</v>
      </c>
      <c r="I1280" s="928" t="str">
        <f>SUBSTITUTE(A1280,CHAR(160),"")</f>
        <v>RickBoyer</v>
      </c>
      <c r="J1280" s="929" t="str">
        <f>TRIM(SUBSTITUTE(CLEAN(Tableau11[[#This Row],[Auteur]]),CHAR(160),CHAR(32)))</f>
        <v>RickBoyer</v>
      </c>
      <c r="K1280" s="125" t="str">
        <f>_xlfn.TEXTBEFORE(A1280,"")</f>
        <v/>
      </c>
      <c r="M1280" s="119"/>
      <c r="O1280" s="118"/>
      <c r="P1280" s="125" t="s">
        <v>1622</v>
      </c>
      <c r="Q1280" s="127" t="s">
        <v>343</v>
      </c>
      <c r="R1280" s="704" t="s">
        <v>1266</v>
      </c>
      <c r="S1280" s="389" t="s">
        <v>189</v>
      </c>
      <c r="T1280" s="906" t="s">
        <v>20</v>
      </c>
      <c r="U1280" s="291"/>
      <c r="Z1280" s="908" t="s">
        <v>1621</v>
      </c>
      <c r="AA1280" s="556" t="s">
        <v>848</v>
      </c>
      <c r="AB1280" s="656" t="s">
        <v>26</v>
      </c>
      <c r="AE1280" s="125" t="s">
        <v>26</v>
      </c>
      <c r="AF1280" s="125" t="s">
        <v>26</v>
      </c>
      <c r="AK1280" s="555" t="s">
        <v>1447</v>
      </c>
      <c r="AM1280" s="643"/>
    </row>
    <row r="1281" spans="1:39" ht="16.350000000000001" customHeight="1" x14ac:dyDescent="0.15">
      <c r="A1281" s="283" t="s">
        <v>2248</v>
      </c>
      <c r="B1281" s="564" t="str">
        <f>IF(COUNTIF($A$2:A1281,A1281)&gt;1,"Doublon","")</f>
        <v/>
      </c>
      <c r="C1281" s="700"/>
      <c r="D1281" s="127" t="s">
        <v>625</v>
      </c>
      <c r="E1281" s="127"/>
      <c r="F1281" s="676" t="str">
        <f>MID(A1281,SEARCH("",A1281)+1,99)</f>
        <v>JEllory</v>
      </c>
      <c r="G1281" s="676"/>
      <c r="H1281" s="814" t="str">
        <f>SUBSTITUTE(A1281,CHAR(160),CHAR(32))</f>
        <v>RJEllory</v>
      </c>
      <c r="I1281" s="814"/>
      <c r="J1281" s="814" t="str">
        <f>TRIM(SUBSTITUTE(CLEAN(Tableau11[[#This Row],[Auteur]]),CHAR(160),CHAR(32)))</f>
        <v>RJEllory</v>
      </c>
      <c r="K1281" s="801" t="str">
        <f>_xlfn.TEXTBEFORE(A1281,"")</f>
        <v/>
      </c>
      <c r="L1281" s="114"/>
      <c r="M1281" s="119"/>
      <c r="N1281" s="279"/>
      <c r="O1281" s="282" t="s">
        <v>30</v>
      </c>
      <c r="P1281" s="133" t="s">
        <v>2249</v>
      </c>
      <c r="Q1281" s="572" t="s">
        <v>24</v>
      </c>
      <c r="R1281" s="706" t="s">
        <v>2113</v>
      </c>
      <c r="S1281" s="389" t="s">
        <v>189</v>
      </c>
      <c r="T1281" s="648"/>
      <c r="U1281" s="129"/>
      <c r="V1281" s="114"/>
      <c r="W1281" s="114"/>
      <c r="X1281" s="114"/>
      <c r="Y1281" s="114"/>
      <c r="Z1281" s="657"/>
      <c r="AA1281" s="127"/>
      <c r="AB1281" s="656"/>
      <c r="AC1281" s="114"/>
      <c r="AD1281" s="114"/>
      <c r="AE1281" s="114"/>
      <c r="AF1281" s="114"/>
      <c r="AH1281" s="352"/>
      <c r="AI1281" s="115"/>
      <c r="AJ1281" s="115"/>
      <c r="AK1281" s="115"/>
      <c r="AM1281" s="643"/>
    </row>
    <row r="1282" spans="1:39" ht="16.350000000000001" customHeight="1" x14ac:dyDescent="0.15">
      <c r="A1282" s="283" t="s">
        <v>2248</v>
      </c>
      <c r="B1282" s="665" t="str">
        <f>IF(COUNTIF($A$2:A1282,A1282)&gt;1,"Doublon","")</f>
        <v>Doublon</v>
      </c>
      <c r="C1282" s="646"/>
      <c r="D1282" s="127" t="s">
        <v>625</v>
      </c>
      <c r="E1282" s="127"/>
      <c r="F1282" s="676" t="str">
        <f>MID(A1282,SEARCH("",A1282)+1,99)</f>
        <v>JEllory</v>
      </c>
      <c r="G1282" s="676"/>
      <c r="H1282" s="814" t="str">
        <f>SUBSTITUTE(A1282,CHAR(160),CHAR(32))</f>
        <v>RJEllory</v>
      </c>
      <c r="I1282" s="814"/>
      <c r="J1282" s="814" t="str">
        <f>TRIM(SUBSTITUTE(CLEAN(Tableau11[[#This Row],[Auteur]]),CHAR(160),CHAR(32)))</f>
        <v>RJEllory</v>
      </c>
      <c r="K1282" s="801" t="str">
        <f>_xlfn.TEXTBEFORE(A1282,"")</f>
        <v/>
      </c>
      <c r="L1282" s="114"/>
      <c r="M1282" s="119"/>
      <c r="N1282" s="279"/>
      <c r="O1282" s="118"/>
      <c r="P1282" s="133" t="s">
        <v>2250</v>
      </c>
      <c r="Q1282" s="572" t="s">
        <v>24</v>
      </c>
      <c r="R1282" s="706" t="s">
        <v>2113</v>
      </c>
      <c r="S1282" s="389" t="s">
        <v>189</v>
      </c>
      <c r="T1282" s="648"/>
      <c r="U1282" s="129"/>
      <c r="V1282" s="114"/>
      <c r="W1282" s="114"/>
      <c r="X1282" s="114"/>
      <c r="Y1282" s="114"/>
      <c r="Z1282" s="657"/>
      <c r="AA1282" s="127"/>
      <c r="AB1282" s="656"/>
      <c r="AC1282" s="114"/>
      <c r="AD1282" s="114"/>
      <c r="AE1282" s="114"/>
      <c r="AF1282" s="114"/>
      <c r="AH1282" s="352"/>
      <c r="AI1282" s="115"/>
      <c r="AJ1282" s="115"/>
      <c r="AK1282" s="115"/>
      <c r="AM1282" s="643"/>
    </row>
    <row r="1283" spans="1:39" ht="16.350000000000001" customHeight="1" x14ac:dyDescent="0.15">
      <c r="A1283" s="283" t="s">
        <v>2248</v>
      </c>
      <c r="B1283" s="564" t="str">
        <f>IF(COUNTIF($A$2:A1283,A1283)&gt;1,"Doublon","")</f>
        <v>Doublon</v>
      </c>
      <c r="C1283" s="650" t="s">
        <v>20</v>
      </c>
      <c r="D1283" s="127" t="s">
        <v>625</v>
      </c>
      <c r="E1283" s="127"/>
      <c r="F1283" s="676" t="str">
        <f>MID(A1283,SEARCH("",A1283)+1,99)</f>
        <v>JEllory</v>
      </c>
      <c r="G1283" s="676"/>
      <c r="H1283" s="814" t="str">
        <f>SUBSTITUTE(A1283,CHAR(160),CHAR(32))</f>
        <v>RJEllory</v>
      </c>
      <c r="I1283" s="814"/>
      <c r="J1283" s="814" t="str">
        <f>TRIM(SUBSTITUTE(CLEAN(Tableau11[[#This Row],[Auteur]]),CHAR(160),CHAR(32)))</f>
        <v>RJEllory</v>
      </c>
      <c r="K1283" s="801" t="str">
        <f>_xlfn.TEXTBEFORE(A1283,"")</f>
        <v/>
      </c>
      <c r="L1283" s="114"/>
      <c r="M1283" s="119"/>
      <c r="N1283" s="432"/>
      <c r="O1283" s="118"/>
      <c r="P1283" s="133" t="s">
        <v>2251</v>
      </c>
      <c r="Q1283" s="572" t="s">
        <v>24</v>
      </c>
      <c r="R1283" s="706" t="s">
        <v>2113</v>
      </c>
      <c r="S1283" s="389" t="s">
        <v>189</v>
      </c>
      <c r="T1283" s="906" t="s">
        <v>20</v>
      </c>
      <c r="U1283" s="129"/>
      <c r="V1283" s="114"/>
      <c r="W1283" s="114"/>
      <c r="X1283" s="114"/>
      <c r="Y1283" s="114"/>
      <c r="Z1283" s="728" t="s">
        <v>2248</v>
      </c>
      <c r="AA1283" s="131" t="s">
        <v>625</v>
      </c>
      <c r="AB1283" s="656"/>
      <c r="AC1283" s="114"/>
      <c r="AD1283" s="114"/>
      <c r="AE1283" s="114"/>
      <c r="AF1283" s="114"/>
      <c r="AH1283" s="352"/>
      <c r="AI1283" s="115"/>
      <c r="AJ1283" s="115"/>
      <c r="AK1283" s="115"/>
      <c r="AM1283" s="643"/>
    </row>
    <row r="1284" spans="1:39" ht="16.350000000000001" customHeight="1" x14ac:dyDescent="0.15">
      <c r="A1284" s="283" t="s">
        <v>2248</v>
      </c>
      <c r="B1284" s="564" t="str">
        <f>IF(COUNTIF($A$2:A1284,A1284)&gt;1,"Doublon","")</f>
        <v>Doublon</v>
      </c>
      <c r="C1284" s="643" t="s">
        <v>20</v>
      </c>
      <c r="D1284" s="125" t="s">
        <v>625</v>
      </c>
      <c r="F1284" s="676" t="str">
        <f>MID(A1284,SEARCH("",A1284)+1,99)</f>
        <v>JEllory</v>
      </c>
      <c r="G1284" s="676"/>
      <c r="H1284" s="814" t="str">
        <f>SUBSTITUTE(A1284,CHAR(160),CHAR(32))</f>
        <v>RJEllory</v>
      </c>
      <c r="I1284" s="814"/>
      <c r="J1284" s="814" t="str">
        <f>TRIM(SUBSTITUTE(CLEAN(Tableau11[[#This Row],[Auteur]]),CHAR(160),CHAR(32)))</f>
        <v>RJEllory</v>
      </c>
      <c r="K1284" s="125" t="str">
        <f>_xlfn.TEXTBEFORE(A1284,"")</f>
        <v/>
      </c>
      <c r="L1284" s="122" t="s">
        <v>26</v>
      </c>
      <c r="M1284" s="119"/>
      <c r="N1284" s="364" t="s">
        <v>22</v>
      </c>
      <c r="O1284" s="118"/>
      <c r="P1284" s="125" t="s">
        <v>2252</v>
      </c>
      <c r="Q1284" s="572" t="s">
        <v>24</v>
      </c>
      <c r="R1284" s="706" t="s">
        <v>2113</v>
      </c>
      <c r="S1284" s="389" t="s">
        <v>189</v>
      </c>
      <c r="T1284" s="906" t="s">
        <v>20</v>
      </c>
      <c r="U1284" s="129"/>
      <c r="Z1284" s="728"/>
      <c r="AB1284" s="644"/>
      <c r="AM1284" s="643"/>
    </row>
    <row r="1285" spans="1:39" ht="16.350000000000001" customHeight="1" x14ac:dyDescent="0.15">
      <c r="A1285" s="283" t="s">
        <v>1372</v>
      </c>
      <c r="B1285" s="564" t="str">
        <f>IF(COUNTIF($A$2:A1285,A1285)&gt;1,"Doublon","")</f>
        <v/>
      </c>
      <c r="C1285" s="646"/>
      <c r="D1285" s="127" t="s">
        <v>631</v>
      </c>
      <c r="E1285" s="127"/>
      <c r="F1285" s="676" t="str">
        <f>MID(A1285,SEARCH("",A1285)+1,99)</f>
        <v>obertCrais</v>
      </c>
      <c r="G1285" s="676"/>
      <c r="H1285" s="814" t="str">
        <f>SUBSTITUTE(A1285,CHAR(160),CHAR(32))</f>
        <v>RobertCrais</v>
      </c>
      <c r="I1285" s="814"/>
      <c r="J1285" s="814" t="str">
        <f>TRIM(SUBSTITUTE(CLEAN(Tableau11[[#This Row],[Auteur]]),CHAR(160),CHAR(32)))</f>
        <v>RobertCrais</v>
      </c>
      <c r="K1285" s="801" t="str">
        <f>_xlfn.TEXTBEFORE(A1285,"")</f>
        <v/>
      </c>
      <c r="L1285" s="114"/>
      <c r="M1285" s="119"/>
      <c r="N1285" s="516" t="s">
        <v>22</v>
      </c>
      <c r="O1285" s="317"/>
      <c r="P1285" s="517" t="s">
        <v>1373</v>
      </c>
      <c r="Q1285" s="572" t="s">
        <v>85</v>
      </c>
      <c r="R1285" s="704" t="s">
        <v>1266</v>
      </c>
      <c r="S1285" s="389" t="s">
        <v>189</v>
      </c>
      <c r="T1285" s="648"/>
      <c r="U1285" s="129"/>
      <c r="V1285" s="114"/>
      <c r="W1285" s="114"/>
      <c r="X1285" s="114"/>
      <c r="Y1285" s="114"/>
      <c r="Z1285" s="657"/>
      <c r="AA1285" s="127"/>
      <c r="AB1285" s="656"/>
      <c r="AC1285" s="114"/>
      <c r="AD1285" s="114"/>
      <c r="AE1285" s="114"/>
      <c r="AF1285" s="114"/>
      <c r="AH1285" s="352"/>
      <c r="AI1285" s="115"/>
      <c r="AJ1285" s="115"/>
      <c r="AK1285" s="115"/>
      <c r="AM1285" s="643"/>
    </row>
    <row r="1286" spans="1:39" ht="16.350000000000001" customHeight="1" x14ac:dyDescent="0.15">
      <c r="A1286" s="283" t="s">
        <v>1372</v>
      </c>
      <c r="B1286" s="564" t="str">
        <f>IF(COUNTIF($A$2:A1286,A1286)&gt;1,"Doublon","")</f>
        <v>Doublon</v>
      </c>
      <c r="C1286" s="646"/>
      <c r="D1286" s="127" t="s">
        <v>631</v>
      </c>
      <c r="E1286" s="127"/>
      <c r="F1286" s="676" t="str">
        <f>MID(A1286,SEARCH("",A1286)+1,99)</f>
        <v>obertCrais</v>
      </c>
      <c r="G1286" s="676"/>
      <c r="H1286" s="814" t="str">
        <f>SUBSTITUTE(A1286,CHAR(160),CHAR(32))</f>
        <v>RobertCrais</v>
      </c>
      <c r="I1286" s="814"/>
      <c r="J1286" s="814" t="str">
        <f>TRIM(SUBSTITUTE(CLEAN(Tableau11[[#This Row],[Auteur]]),CHAR(160),CHAR(32)))</f>
        <v>RobertCrais</v>
      </c>
      <c r="K1286" s="801" t="str">
        <f>_xlfn.TEXTBEFORE(A1286,"")</f>
        <v/>
      </c>
      <c r="L1286" s="114"/>
      <c r="M1286" s="119"/>
      <c r="N1286" s="516" t="s">
        <v>22</v>
      </c>
      <c r="O1286" s="317"/>
      <c r="P1286" s="517" t="s">
        <v>1374</v>
      </c>
      <c r="Q1286" s="572" t="s">
        <v>85</v>
      </c>
      <c r="R1286" s="704" t="s">
        <v>1266</v>
      </c>
      <c r="S1286" s="389" t="s">
        <v>189</v>
      </c>
      <c r="T1286" s="648"/>
      <c r="U1286" s="129"/>
      <c r="V1286" s="114"/>
      <c r="W1286" s="114"/>
      <c r="X1286" s="114"/>
      <c r="Y1286" s="114"/>
      <c r="Z1286" s="657"/>
      <c r="AA1286" s="127"/>
      <c r="AB1286" s="656"/>
      <c r="AC1286" s="114"/>
      <c r="AD1286" s="114"/>
      <c r="AE1286" s="114"/>
      <c r="AF1286" s="114"/>
      <c r="AH1286" s="352"/>
      <c r="AI1286" s="115"/>
      <c r="AJ1286" s="115"/>
      <c r="AK1286" s="115"/>
      <c r="AM1286" s="643"/>
    </row>
    <row r="1287" spans="1:39" ht="16.350000000000001" customHeight="1" x14ac:dyDescent="0.15">
      <c r="A1287" s="283" t="s">
        <v>1372</v>
      </c>
      <c r="B1287" s="564" t="str">
        <f>IF(COUNTIF($A$2:A1287,A1287)&gt;1,"Doublon","")</f>
        <v>Doublon</v>
      </c>
      <c r="C1287" s="646"/>
      <c r="D1287" s="127" t="s">
        <v>631</v>
      </c>
      <c r="E1287" s="127"/>
      <c r="F1287" s="676" t="str">
        <f>MID(A1287,SEARCH("",A1287)+1,99)</f>
        <v>obertCrais</v>
      </c>
      <c r="G1287" s="676"/>
      <c r="H1287" s="814" t="str">
        <f>SUBSTITUTE(A1287,CHAR(160),CHAR(32))</f>
        <v>RobertCrais</v>
      </c>
      <c r="I1287" s="814"/>
      <c r="J1287" s="814" t="str">
        <f>TRIM(SUBSTITUTE(CLEAN(Tableau11[[#This Row],[Auteur]]),CHAR(160),CHAR(32)))</f>
        <v>RobertCrais</v>
      </c>
      <c r="K1287" s="801" t="str">
        <f>_xlfn.TEXTBEFORE(A1287,"")</f>
        <v/>
      </c>
      <c r="L1287" s="114"/>
      <c r="M1287" s="119"/>
      <c r="N1287" s="279"/>
      <c r="O1287" s="118"/>
      <c r="P1287" s="517" t="s">
        <v>1375</v>
      </c>
      <c r="Q1287" s="572" t="s">
        <v>85</v>
      </c>
      <c r="R1287" s="704" t="s">
        <v>1266</v>
      </c>
      <c r="S1287" s="389" t="s">
        <v>189</v>
      </c>
      <c r="T1287" s="648"/>
      <c r="U1287" s="129"/>
      <c r="V1287" s="114"/>
      <c r="W1287" s="114"/>
      <c r="X1287" s="114"/>
      <c r="Y1287" s="114"/>
      <c r="Z1287" s="657"/>
      <c r="AA1287" s="127"/>
      <c r="AB1287" s="656"/>
      <c r="AC1287" s="114"/>
      <c r="AD1287" s="114"/>
      <c r="AE1287" s="114"/>
      <c r="AF1287" s="114"/>
      <c r="AH1287" s="352"/>
      <c r="AI1287" s="115"/>
      <c r="AJ1287" s="115"/>
      <c r="AK1287" s="115"/>
      <c r="AM1287" s="643"/>
    </row>
    <row r="1288" spans="1:39" ht="16.350000000000001" customHeight="1" x14ac:dyDescent="0.15">
      <c r="A1288" s="283" t="s">
        <v>1372</v>
      </c>
      <c r="B1288" s="564" t="str">
        <f>IF(COUNTIF($A$2:A1288,A1288)&gt;1,"Doublon","")</f>
        <v>Doublon</v>
      </c>
      <c r="C1288" s="646"/>
      <c r="D1288" s="127" t="s">
        <v>631</v>
      </c>
      <c r="E1288" s="127"/>
      <c r="F1288" s="676" t="str">
        <f>MID(A1288,SEARCH("",A1288)+1,99)</f>
        <v>obertCrais</v>
      </c>
      <c r="G1288" s="676"/>
      <c r="H1288" s="814" t="str">
        <f>SUBSTITUTE(A1288,CHAR(160),CHAR(32))</f>
        <v>RobertCrais</v>
      </c>
      <c r="I1288" s="814"/>
      <c r="J1288" s="814" t="str">
        <f>TRIM(SUBSTITUTE(CLEAN(Tableau11[[#This Row],[Auteur]]),CHAR(160),CHAR(32)))</f>
        <v>RobertCrais</v>
      </c>
      <c r="K1288" s="801" t="str">
        <f>_xlfn.TEXTBEFORE(A1288,"")</f>
        <v/>
      </c>
      <c r="L1288" s="116" t="s">
        <v>20</v>
      </c>
      <c r="M1288" s="119"/>
      <c r="N1288" s="516" t="s">
        <v>22</v>
      </c>
      <c r="O1288" s="118"/>
      <c r="P1288" s="517" t="s">
        <v>1376</v>
      </c>
      <c r="Q1288" s="572" t="s">
        <v>85</v>
      </c>
      <c r="R1288" s="704" t="s">
        <v>1266</v>
      </c>
      <c r="S1288" s="389" t="s">
        <v>189</v>
      </c>
      <c r="T1288" s="648"/>
      <c r="U1288" s="129"/>
      <c r="V1288" s="114"/>
      <c r="W1288" s="114"/>
      <c r="X1288" s="114"/>
      <c r="Y1288" s="116"/>
      <c r="Z1288" s="657"/>
      <c r="AA1288" s="127"/>
      <c r="AB1288" s="656"/>
      <c r="AC1288" s="114"/>
      <c r="AD1288" s="114"/>
      <c r="AE1288" s="114"/>
      <c r="AF1288" s="114"/>
      <c r="AH1288" s="352"/>
      <c r="AI1288" s="115"/>
      <c r="AJ1288" s="115"/>
      <c r="AK1288" s="115"/>
      <c r="AM1288" s="643"/>
    </row>
    <row r="1289" spans="1:39" ht="16.350000000000001" customHeight="1" x14ac:dyDescent="0.15">
      <c r="A1289" s="283" t="s">
        <v>1372</v>
      </c>
      <c r="B1289" s="564" t="str">
        <f>IF(COUNTIF($A$2:A1289,A1289)&gt;1,"Doublon","")</f>
        <v>Doublon</v>
      </c>
      <c r="C1289" s="646"/>
      <c r="D1289" s="127" t="s">
        <v>631</v>
      </c>
      <c r="E1289" s="127"/>
      <c r="F1289" s="676" t="str">
        <f>MID(A1289,SEARCH("",A1289)+1,99)</f>
        <v>obertCrais</v>
      </c>
      <c r="G1289" s="676"/>
      <c r="H1289" s="814" t="str">
        <f>SUBSTITUTE(A1289,CHAR(160),CHAR(32))</f>
        <v>RobertCrais</v>
      </c>
      <c r="I1289" s="814"/>
      <c r="J1289" s="814" t="str">
        <f>TRIM(SUBSTITUTE(CLEAN(Tableau11[[#This Row],[Auteur]]),CHAR(160),CHAR(32)))</f>
        <v>RobertCrais</v>
      </c>
      <c r="K1289" s="801" t="str">
        <f>_xlfn.TEXTBEFORE(A1289,"")</f>
        <v/>
      </c>
      <c r="L1289" s="114"/>
      <c r="M1289" s="119"/>
      <c r="N1289" s="516" t="s">
        <v>22</v>
      </c>
      <c r="O1289" s="317"/>
      <c r="P1289" s="517" t="s">
        <v>1623</v>
      </c>
      <c r="Q1289" s="572" t="s">
        <v>74</v>
      </c>
      <c r="R1289" s="704" t="s">
        <v>1266</v>
      </c>
      <c r="S1289" s="389" t="s">
        <v>189</v>
      </c>
      <c r="T1289" s="648"/>
      <c r="U1289" s="129"/>
      <c r="V1289" s="114"/>
      <c r="W1289" s="114"/>
      <c r="X1289" s="114"/>
      <c r="Y1289" s="114"/>
      <c r="Z1289" s="657"/>
      <c r="AA1289" s="127"/>
      <c r="AB1289" s="656"/>
      <c r="AC1289" s="114"/>
      <c r="AD1289" s="114"/>
      <c r="AE1289" s="114"/>
      <c r="AF1289" s="114"/>
      <c r="AH1289" s="352"/>
      <c r="AI1289" s="115"/>
      <c r="AJ1289" s="115"/>
      <c r="AK1289" s="115"/>
      <c r="AM1289" s="643"/>
    </row>
    <row r="1290" spans="1:39" ht="16.350000000000001" customHeight="1" x14ac:dyDescent="0.15">
      <c r="A1290" s="283" t="s">
        <v>1372</v>
      </c>
      <c r="B1290" s="564" t="str">
        <f>IF(COUNTIF($A$2:A1290,A1290)&gt;1,"Doublon","")</f>
        <v>Doublon</v>
      </c>
      <c r="C1290" s="646"/>
      <c r="D1290" s="127" t="s">
        <v>631</v>
      </c>
      <c r="E1290" s="127"/>
      <c r="F1290" s="676" t="str">
        <f>MID(A1290,SEARCH("",A1290)+1,99)</f>
        <v>obertCrais</v>
      </c>
      <c r="G1290" s="676"/>
      <c r="H1290" s="814" t="str">
        <f>SUBSTITUTE(A1290,CHAR(160),CHAR(32))</f>
        <v>RobertCrais</v>
      </c>
      <c r="I1290" s="814"/>
      <c r="J1290" s="814" t="str">
        <f>TRIM(SUBSTITUTE(CLEAN(Tableau11[[#This Row],[Auteur]]),CHAR(160),CHAR(32)))</f>
        <v>RobertCrais</v>
      </c>
      <c r="K1290" s="801" t="str">
        <f>_xlfn.TEXTBEFORE(A1290,"")</f>
        <v/>
      </c>
      <c r="L1290" s="114"/>
      <c r="M1290" s="119"/>
      <c r="N1290" s="516" t="s">
        <v>22</v>
      </c>
      <c r="O1290" s="317"/>
      <c r="P1290" s="517" t="s">
        <v>1624</v>
      </c>
      <c r="Q1290" s="572" t="s">
        <v>74</v>
      </c>
      <c r="R1290" s="704" t="s">
        <v>1266</v>
      </c>
      <c r="S1290" s="389" t="s">
        <v>189</v>
      </c>
      <c r="T1290" s="648"/>
      <c r="U1290" s="129"/>
      <c r="V1290" s="114"/>
      <c r="W1290" s="114"/>
      <c r="X1290" s="114"/>
      <c r="Y1290" s="114"/>
      <c r="Z1290" s="657"/>
      <c r="AA1290" s="127"/>
      <c r="AB1290" s="656"/>
      <c r="AC1290" s="114"/>
      <c r="AD1290" s="114"/>
      <c r="AE1290" s="114"/>
      <c r="AF1290" s="114"/>
      <c r="AH1290" s="352"/>
      <c r="AI1290" s="115"/>
      <c r="AJ1290" s="115"/>
      <c r="AK1290" s="115"/>
      <c r="AM1290" s="643"/>
    </row>
    <row r="1291" spans="1:39" ht="16.350000000000001" customHeight="1" x14ac:dyDescent="0.15">
      <c r="A1291" s="283" t="s">
        <v>1372</v>
      </c>
      <c r="B1291" s="564" t="str">
        <f>IF(COUNTIF($A$2:A1291,A1291)&gt;1,"Doublon","")</f>
        <v>Doublon</v>
      </c>
      <c r="C1291" s="646"/>
      <c r="D1291" s="127" t="s">
        <v>631</v>
      </c>
      <c r="E1291" s="127"/>
      <c r="F1291" s="676" t="str">
        <f>MID(A1291,SEARCH("",A1291)+1,99)</f>
        <v>obertCrais</v>
      </c>
      <c r="G1291" s="676"/>
      <c r="H1291" s="814" t="str">
        <f>SUBSTITUTE(A1291,CHAR(160),CHAR(32))</f>
        <v>RobertCrais</v>
      </c>
      <c r="I1291" s="814"/>
      <c r="J1291" s="814" t="str">
        <f>TRIM(SUBSTITUTE(CLEAN(Tableau11[[#This Row],[Auteur]]),CHAR(160),CHAR(32)))</f>
        <v>RobertCrais</v>
      </c>
      <c r="K1291" s="801" t="str">
        <f>_xlfn.TEXTBEFORE(A1291,"")</f>
        <v/>
      </c>
      <c r="L1291" s="114"/>
      <c r="M1291" s="119"/>
      <c r="N1291" s="516" t="s">
        <v>22</v>
      </c>
      <c r="O1291" s="317"/>
      <c r="P1291" s="517" t="s">
        <v>635</v>
      </c>
      <c r="Q1291" s="572" t="s">
        <v>74</v>
      </c>
      <c r="R1291" s="704" t="s">
        <v>1266</v>
      </c>
      <c r="S1291" s="389" t="s">
        <v>189</v>
      </c>
      <c r="T1291" s="648"/>
      <c r="U1291" s="129"/>
      <c r="V1291" s="114"/>
      <c r="W1291" s="114"/>
      <c r="X1291" s="114"/>
      <c r="Y1291" s="114"/>
      <c r="Z1291" s="657"/>
      <c r="AA1291" s="127"/>
      <c r="AB1291" s="656"/>
      <c r="AC1291" s="114"/>
      <c r="AD1291" s="114"/>
      <c r="AE1291" s="114"/>
      <c r="AF1291" s="114"/>
      <c r="AH1291" s="352"/>
      <c r="AI1291" s="115"/>
      <c r="AJ1291" s="115"/>
      <c r="AK1291" s="115"/>
      <c r="AM1291" s="643"/>
    </row>
    <row r="1292" spans="1:39" ht="16.350000000000001" customHeight="1" x14ac:dyDescent="0.15">
      <c r="A1292" s="283" t="s">
        <v>1372</v>
      </c>
      <c r="B1292" s="564" t="str">
        <f>IF(COUNTIF($A$2:A1292,A1292)&gt;1,"Doublon","")</f>
        <v>Doublon</v>
      </c>
      <c r="C1292" s="646"/>
      <c r="D1292" s="127" t="s">
        <v>631</v>
      </c>
      <c r="E1292" s="127"/>
      <c r="F1292" s="676" t="str">
        <f>MID(A1292,SEARCH("",A1292)+1,99)</f>
        <v>obertCrais</v>
      </c>
      <c r="G1292" s="676"/>
      <c r="H1292" s="814" t="str">
        <f>SUBSTITUTE(A1292,CHAR(160),CHAR(32))</f>
        <v>RobertCrais</v>
      </c>
      <c r="I1292" s="814"/>
      <c r="J1292" s="814" t="str">
        <f>TRIM(SUBSTITUTE(CLEAN(Tableau11[[#This Row],[Auteur]]),CHAR(160),CHAR(32)))</f>
        <v>RobertCrais</v>
      </c>
      <c r="K1292" s="801" t="str">
        <f>_xlfn.TEXTBEFORE(A1292,"")</f>
        <v/>
      </c>
      <c r="L1292" s="114"/>
      <c r="M1292" s="119"/>
      <c r="N1292" s="279"/>
      <c r="O1292" s="118"/>
      <c r="P1292" s="517" t="s">
        <v>1625</v>
      </c>
      <c r="Q1292" s="572" t="s">
        <v>74</v>
      </c>
      <c r="R1292" s="704" t="s">
        <v>1266</v>
      </c>
      <c r="S1292" s="389" t="s">
        <v>189</v>
      </c>
      <c r="T1292" s="648"/>
      <c r="U1292" s="129"/>
      <c r="V1292" s="114"/>
      <c r="W1292" s="114"/>
      <c r="X1292" s="114"/>
      <c r="Y1292" s="114"/>
      <c r="Z1292" s="657"/>
      <c r="AA1292" s="127"/>
      <c r="AB1292" s="656"/>
      <c r="AC1292" s="114"/>
      <c r="AD1292" s="114"/>
      <c r="AE1292" s="114"/>
      <c r="AF1292" s="114"/>
      <c r="AH1292" s="352"/>
      <c r="AI1292" s="115"/>
      <c r="AJ1292" s="115"/>
      <c r="AK1292" s="115"/>
      <c r="AM1292" s="643"/>
    </row>
    <row r="1293" spans="1:39" ht="16.350000000000001" customHeight="1" x14ac:dyDescent="0.15">
      <c r="A1293" s="283" t="s">
        <v>1372</v>
      </c>
      <c r="B1293" s="564" t="str">
        <f>IF(COUNTIF($A$2:A1293,A1293)&gt;1,"Doublon","")</f>
        <v>Doublon</v>
      </c>
      <c r="C1293" s="115"/>
      <c r="D1293" s="677" t="s">
        <v>631</v>
      </c>
      <c r="E1293" s="678"/>
      <c r="F1293" s="676" t="str">
        <f>MID(A1293,SEARCH("",A1293)+1,99)</f>
        <v>obertCrais</v>
      </c>
      <c r="G1293" s="923"/>
      <c r="H1293" s="817" t="str">
        <f>SUBSTITUTE(A1293,CHAR(160),CHAR(32))</f>
        <v>RobertCrais</v>
      </c>
      <c r="I1293" s="817"/>
      <c r="J1293" s="817" t="str">
        <f>TRIM(SUBSTITUTE(CLEAN(Tableau11[[#This Row],[Auteur]]),CHAR(160),CHAR(32)))</f>
        <v>RobertCrais</v>
      </c>
      <c r="K1293" s="810" t="str">
        <f>_xlfn.TEXTBEFORE(A1293,"")</f>
        <v/>
      </c>
      <c r="L1293" s="645"/>
      <c r="M1293" s="119"/>
      <c r="N1293" s="279"/>
      <c r="O1293" s="118"/>
      <c r="P1293" s="878" t="s">
        <v>1626</v>
      </c>
      <c r="Q1293" s="572" t="s">
        <v>74</v>
      </c>
      <c r="R1293" s="704" t="s">
        <v>1266</v>
      </c>
      <c r="S1293" s="389" t="s">
        <v>189</v>
      </c>
      <c r="T1293" s="115"/>
      <c r="U1293" s="129"/>
      <c r="V1293" s="114"/>
      <c r="W1293" s="114"/>
      <c r="X1293" s="114"/>
      <c r="Y1293" s="114"/>
      <c r="Z1293" s="114"/>
      <c r="AA1293" s="733"/>
      <c r="AB1293" s="124"/>
      <c r="AC1293" s="114"/>
      <c r="AD1293" s="114"/>
      <c r="AE1293" s="114"/>
      <c r="AF1293" s="114"/>
      <c r="AH1293" s="352"/>
      <c r="AI1293" s="115"/>
      <c r="AJ1293" s="115"/>
      <c r="AK1293" s="115"/>
      <c r="AM1293" s="643"/>
    </row>
    <row r="1294" spans="1:39" ht="16.350000000000001" customHeight="1" x14ac:dyDescent="0.15">
      <c r="A1294" s="283" t="s">
        <v>1372</v>
      </c>
      <c r="B1294" s="564" t="str">
        <f>IF(COUNTIF($A$2:A1294,A1294)&gt;1,"Doublon","")</f>
        <v>Doublon</v>
      </c>
      <c r="C1294" s="115"/>
      <c r="D1294" s="677" t="s">
        <v>631</v>
      </c>
      <c r="E1294" s="678"/>
      <c r="F1294" s="676" t="str">
        <f>MID(A1294,SEARCH("",A1294)+1,99)</f>
        <v>obertCrais</v>
      </c>
      <c r="G1294" s="923"/>
      <c r="H1294" s="817" t="str">
        <f>SUBSTITUTE(A1294,CHAR(160),CHAR(32))</f>
        <v>RobertCrais</v>
      </c>
      <c r="I1294" s="817"/>
      <c r="J1294" s="817" t="str">
        <f>TRIM(SUBSTITUTE(CLEAN(Tableau11[[#This Row],[Auteur]]),CHAR(160),CHAR(32)))</f>
        <v>RobertCrais</v>
      </c>
      <c r="K1294" s="810" t="str">
        <f>_xlfn.TEXTBEFORE(A1294,"")</f>
        <v/>
      </c>
      <c r="L1294" s="645"/>
      <c r="M1294" s="119"/>
      <c r="N1294" s="279"/>
      <c r="O1294" s="118"/>
      <c r="P1294" s="517" t="s">
        <v>1627</v>
      </c>
      <c r="Q1294" s="572" t="s">
        <v>74</v>
      </c>
      <c r="R1294" s="704" t="s">
        <v>1266</v>
      </c>
      <c r="S1294" s="389" t="s">
        <v>189</v>
      </c>
      <c r="T1294" s="115"/>
      <c r="U1294" s="129"/>
      <c r="V1294" s="114"/>
      <c r="W1294" s="114"/>
      <c r="X1294" s="114"/>
      <c r="Y1294" s="114"/>
      <c r="Z1294" s="114"/>
      <c r="AA1294" s="127"/>
      <c r="AB1294" s="124"/>
      <c r="AC1294" s="114"/>
      <c r="AD1294" s="114"/>
      <c r="AE1294" s="114"/>
      <c r="AF1294" s="114"/>
      <c r="AH1294" s="352"/>
      <c r="AI1294" s="115"/>
      <c r="AJ1294" s="115"/>
      <c r="AK1294" s="115"/>
      <c r="AM1294" s="643"/>
    </row>
    <row r="1295" spans="1:39" ht="16.350000000000001" customHeight="1" x14ac:dyDescent="0.15">
      <c r="A1295" s="283" t="s">
        <v>1372</v>
      </c>
      <c r="B1295" s="564" t="str">
        <f>IF(COUNTIF($A$2:A1295,A1295)&gt;1,"Doublon","")</f>
        <v>Doublon</v>
      </c>
      <c r="C1295" s="115"/>
      <c r="D1295" s="677" t="s">
        <v>631</v>
      </c>
      <c r="E1295" s="678"/>
      <c r="F1295" s="676" t="str">
        <f>MID(A1295,SEARCH("",A1295)+1,99)</f>
        <v>obertCrais</v>
      </c>
      <c r="G1295" s="923"/>
      <c r="H1295" s="817" t="str">
        <f>SUBSTITUTE(A1295,CHAR(160),CHAR(32))</f>
        <v>RobertCrais</v>
      </c>
      <c r="I1295" s="817"/>
      <c r="J1295" s="817" t="str">
        <f>TRIM(SUBSTITUTE(CLEAN(Tableau11[[#This Row],[Auteur]]),CHAR(160),CHAR(32)))</f>
        <v>RobertCrais</v>
      </c>
      <c r="K1295" s="810" t="str">
        <f>_xlfn.TEXTBEFORE(A1295,"")</f>
        <v/>
      </c>
      <c r="L1295" s="645"/>
      <c r="M1295" s="119"/>
      <c r="N1295" s="279"/>
      <c r="O1295" s="118"/>
      <c r="P1295" s="517" t="s">
        <v>1628</v>
      </c>
      <c r="Q1295" s="572" t="s">
        <v>74</v>
      </c>
      <c r="R1295" s="704" t="s">
        <v>1266</v>
      </c>
      <c r="S1295" s="389" t="s">
        <v>189</v>
      </c>
      <c r="T1295" s="115"/>
      <c r="U1295" s="129"/>
      <c r="V1295" s="114"/>
      <c r="W1295" s="114"/>
      <c r="X1295" s="114"/>
      <c r="Y1295" s="114"/>
      <c r="Z1295" s="114"/>
      <c r="AA1295" s="127"/>
      <c r="AB1295" s="124"/>
      <c r="AC1295" s="114"/>
      <c r="AD1295" s="114"/>
      <c r="AE1295" s="114"/>
      <c r="AF1295" s="114"/>
      <c r="AH1295" s="352"/>
      <c r="AI1295" s="115"/>
      <c r="AJ1295" s="115"/>
      <c r="AK1295" s="115"/>
      <c r="AM1295" s="643"/>
    </row>
    <row r="1296" spans="1:39" ht="16.350000000000001" customHeight="1" x14ac:dyDescent="0.15">
      <c r="A1296" s="283" t="s">
        <v>1372</v>
      </c>
      <c r="B1296" s="564" t="str">
        <f>IF(COUNTIF($A$2:A1296,A1296)&gt;1,"Doublon","")</f>
        <v>Doublon</v>
      </c>
      <c r="C1296" s="115"/>
      <c r="D1296" s="677" t="s">
        <v>631</v>
      </c>
      <c r="E1296" s="678"/>
      <c r="F1296" s="676" t="str">
        <f>MID(A1296,SEARCH("",A1296)+1,99)</f>
        <v>obertCrais</v>
      </c>
      <c r="G1296" s="923"/>
      <c r="H1296" s="817" t="str">
        <f>SUBSTITUTE(A1296,CHAR(160),CHAR(32))</f>
        <v>RobertCrais</v>
      </c>
      <c r="I1296" s="817"/>
      <c r="J1296" s="817" t="str">
        <f>TRIM(SUBSTITUTE(CLEAN(Tableau11[[#This Row],[Auteur]]),CHAR(160),CHAR(32)))</f>
        <v>RobertCrais</v>
      </c>
      <c r="K1296" s="810" t="str">
        <f>_xlfn.TEXTBEFORE(A1296,"")</f>
        <v/>
      </c>
      <c r="L1296" s="645"/>
      <c r="M1296" s="119"/>
      <c r="N1296" s="279"/>
      <c r="O1296" s="118"/>
      <c r="P1296" s="517" t="s">
        <v>1629</v>
      </c>
      <c r="Q1296" s="572" t="s">
        <v>74</v>
      </c>
      <c r="R1296" s="704" t="s">
        <v>1266</v>
      </c>
      <c r="S1296" s="389" t="s">
        <v>189</v>
      </c>
      <c r="T1296" s="115"/>
      <c r="U1296" s="129"/>
      <c r="V1296" s="114"/>
      <c r="W1296" s="114"/>
      <c r="X1296" s="114"/>
      <c r="Y1296" s="114"/>
      <c r="Z1296" s="114"/>
      <c r="AA1296" s="127"/>
      <c r="AB1296" s="124"/>
      <c r="AC1296" s="114"/>
      <c r="AD1296" s="114"/>
      <c r="AE1296" s="114"/>
      <c r="AF1296" s="114"/>
      <c r="AH1296" s="352"/>
      <c r="AI1296" s="115"/>
      <c r="AJ1296" s="115"/>
      <c r="AK1296" s="115"/>
      <c r="AM1296" s="643"/>
    </row>
    <row r="1297" spans="1:39" ht="16.350000000000001" customHeight="1" x14ac:dyDescent="0.15">
      <c r="A1297" s="283" t="s">
        <v>1372</v>
      </c>
      <c r="B1297" s="564" t="str">
        <f>IF(COUNTIF($A$2:A1297,A1297)&gt;1,"Doublon","")</f>
        <v>Doublon</v>
      </c>
      <c r="C1297" s="115" t="s">
        <v>20</v>
      </c>
      <c r="D1297" s="677" t="s">
        <v>631</v>
      </c>
      <c r="E1297" s="678"/>
      <c r="F1297" s="676" t="str">
        <f>MID(A1297,SEARCH("",A1297)+1,99)</f>
        <v>obertCrais</v>
      </c>
      <c r="G1297" s="923"/>
      <c r="H1297" s="817" t="str">
        <f>SUBSTITUTE(A1297,CHAR(160),CHAR(32))</f>
        <v>RobertCrais</v>
      </c>
      <c r="I1297" s="817"/>
      <c r="J1297" s="817" t="str">
        <f>TRIM(SUBSTITUTE(CLEAN(Tableau11[[#This Row],[Auteur]]),CHAR(160),CHAR(32)))</f>
        <v>RobertCrais</v>
      </c>
      <c r="K1297" s="810" t="str">
        <f>_xlfn.TEXTBEFORE(A1297,"")</f>
        <v/>
      </c>
      <c r="L1297" s="645"/>
      <c r="M1297" s="300" t="s">
        <v>26</v>
      </c>
      <c r="N1297" s="276" t="s">
        <v>22</v>
      </c>
      <c r="O1297" s="282" t="s">
        <v>30</v>
      </c>
      <c r="P1297" s="517" t="s">
        <v>1630</v>
      </c>
      <c r="Q1297" s="572" t="s">
        <v>74</v>
      </c>
      <c r="R1297" s="704" t="s">
        <v>1266</v>
      </c>
      <c r="S1297" s="389" t="s">
        <v>189</v>
      </c>
      <c r="T1297" s="115"/>
      <c r="U1297" s="129"/>
      <c r="V1297" s="114"/>
      <c r="W1297" s="114"/>
      <c r="X1297" s="114"/>
      <c r="Y1297" s="116" t="s">
        <v>30</v>
      </c>
      <c r="Z1297" s="283" t="s">
        <v>1372</v>
      </c>
      <c r="AA1297" s="131" t="s">
        <v>631</v>
      </c>
      <c r="AB1297" s="124"/>
      <c r="AC1297" s="114"/>
      <c r="AD1297" s="114"/>
      <c r="AE1297" s="114"/>
      <c r="AF1297" s="114"/>
      <c r="AH1297" s="352"/>
      <c r="AI1297" s="115"/>
      <c r="AJ1297" s="115"/>
      <c r="AK1297" s="115"/>
      <c r="AM1297" s="643"/>
    </row>
    <row r="1298" spans="1:39" ht="16.350000000000001" customHeight="1" x14ac:dyDescent="0.2">
      <c r="A1298" s="283" t="s">
        <v>1701</v>
      </c>
      <c r="B1298" s="644"/>
      <c r="D1298" s="864" t="str">
        <f>RIGHT(A1298,LEN(A1298)-SEARCH("",A1298))</f>
        <v>obertLittell</v>
      </c>
      <c r="E1298" s="869"/>
      <c r="F1298" s="676" t="str">
        <f>MID(A1298,SEARCH("",A1298)+1,99)</f>
        <v>obertLittell</v>
      </c>
      <c r="G1298" s="923"/>
      <c r="H1298" s="817" t="str">
        <f>SUBSTITUTE(A1298,CHAR(160),CHAR(32))</f>
        <v>RobertLittell</v>
      </c>
      <c r="I1298" s="817"/>
      <c r="J1298" s="817" t="str">
        <f>TRIM(SUBSTITUTE(CLEAN(Tableau11[[#This Row],[Auteur]]),CHAR(160),CHAR(32)))</f>
        <v>RobertLittell</v>
      </c>
      <c r="K1298" s="869" t="str">
        <f>_xlfn.TEXTBEFORE(A1298,"")</f>
        <v/>
      </c>
      <c r="L1298" s="644"/>
      <c r="M1298" s="119"/>
      <c r="O1298" s="118"/>
      <c r="Q1298" s="627"/>
      <c r="R1298" s="710"/>
      <c r="S1298" s="389" t="s">
        <v>189</v>
      </c>
      <c r="Z1298" s="627"/>
      <c r="AM1298" s="643"/>
    </row>
    <row r="1299" spans="1:39" ht="16.350000000000001" customHeight="1" x14ac:dyDescent="0.15">
      <c r="A1299" s="284" t="s">
        <v>1631</v>
      </c>
      <c r="B1299" s="564" t="str">
        <f>IF(COUNTIF($A$2:A1299,A1299)&gt;1,"Doublon","")</f>
        <v/>
      </c>
      <c r="C1299" s="646"/>
      <c r="D1299" s="677" t="s">
        <v>638</v>
      </c>
      <c r="E1299" s="678"/>
      <c r="F1299" s="676" t="str">
        <f>MID(A1299,SEARCH("",A1299)+1,99)</f>
        <v>obertLudlum</v>
      </c>
      <c r="G1299" s="923"/>
      <c r="H1299" s="817" t="str">
        <f>SUBSTITUTE(A1299,CHAR(160),CHAR(32))</f>
        <v>RobertLudlum</v>
      </c>
      <c r="I1299" s="817"/>
      <c r="J1299" s="817" t="str">
        <f>TRIM(SUBSTITUTE(CLEAN(Tableau11[[#This Row],[Auteur]]),CHAR(160),CHAR(32)))</f>
        <v>RobertLudlum</v>
      </c>
      <c r="K1299" s="810" t="str">
        <f>_xlfn.TEXTBEFORE(A1299,"")</f>
        <v/>
      </c>
      <c r="L1299" s="718"/>
      <c r="M1299" s="119"/>
      <c r="N1299" s="279"/>
      <c r="O1299" s="118"/>
      <c r="P1299" s="133" t="s">
        <v>1632</v>
      </c>
      <c r="Q1299" s="572" t="s">
        <v>74</v>
      </c>
      <c r="R1299" s="704" t="s">
        <v>1266</v>
      </c>
      <c r="S1299" s="389" t="s">
        <v>189</v>
      </c>
      <c r="T1299" s="115"/>
      <c r="U1299" s="129"/>
      <c r="V1299" s="114"/>
      <c r="W1299" s="114"/>
      <c r="X1299" s="114"/>
      <c r="Y1299" s="116" t="s">
        <v>30</v>
      </c>
      <c r="Z1299" s="114"/>
      <c r="AA1299" s="127"/>
      <c r="AB1299" s="124"/>
      <c r="AC1299" s="114"/>
      <c r="AD1299" s="114"/>
      <c r="AE1299" s="114"/>
      <c r="AF1299" s="114"/>
      <c r="AH1299" s="352"/>
      <c r="AI1299" s="115"/>
      <c r="AJ1299" s="115"/>
      <c r="AK1299" s="115"/>
      <c r="AM1299" s="643"/>
    </row>
    <row r="1300" spans="1:39" ht="16.350000000000001" customHeight="1" x14ac:dyDescent="0.15">
      <c r="A1300" s="284" t="s">
        <v>1631</v>
      </c>
      <c r="B1300" s="564" t="str">
        <f>IF(COUNTIF($A$2:A1300,A1300)&gt;1,"Doublon","")</f>
        <v>Doublon</v>
      </c>
      <c r="C1300" s="115"/>
      <c r="D1300" s="677" t="s">
        <v>638</v>
      </c>
      <c r="E1300" s="678"/>
      <c r="F1300" s="676" t="str">
        <f>MID(A1300,SEARCH("",A1300)+1,99)</f>
        <v>obertLudlum</v>
      </c>
      <c r="G1300" s="923"/>
      <c r="H1300" s="817" t="str">
        <f>SUBSTITUTE(A1300,CHAR(160),CHAR(32))</f>
        <v>RobertLudlum</v>
      </c>
      <c r="I1300" s="817"/>
      <c r="J1300" s="817" t="str">
        <f>TRIM(SUBSTITUTE(CLEAN(Tableau11[[#This Row],[Auteur]]),CHAR(160),CHAR(32)))</f>
        <v>RobertLudlum</v>
      </c>
      <c r="K1300" s="810" t="str">
        <f>_xlfn.TEXTBEFORE(A1300,"")</f>
        <v/>
      </c>
      <c r="L1300" s="645"/>
      <c r="M1300" s="119"/>
      <c r="N1300" s="279"/>
      <c r="O1300" s="118"/>
      <c r="P1300" s="133" t="s">
        <v>1633</v>
      </c>
      <c r="Q1300" s="572" t="s">
        <v>74</v>
      </c>
      <c r="R1300" s="704" t="s">
        <v>1266</v>
      </c>
      <c r="S1300" s="389" t="s">
        <v>189</v>
      </c>
      <c r="T1300" s="115"/>
      <c r="U1300" s="129"/>
      <c r="V1300" s="114"/>
      <c r="W1300" s="114"/>
      <c r="X1300" s="114"/>
      <c r="Y1300" s="114"/>
      <c r="Z1300" s="114"/>
      <c r="AA1300" s="127"/>
      <c r="AB1300" s="124"/>
      <c r="AC1300" s="114"/>
      <c r="AD1300" s="114"/>
      <c r="AE1300" s="114"/>
      <c r="AF1300" s="114"/>
      <c r="AH1300" s="352"/>
      <c r="AI1300" s="115"/>
      <c r="AJ1300" s="115"/>
      <c r="AK1300" s="115"/>
      <c r="AM1300" s="643"/>
    </row>
    <row r="1301" spans="1:39" ht="16.350000000000001" customHeight="1" x14ac:dyDescent="0.15">
      <c r="A1301" s="284" t="s">
        <v>1631</v>
      </c>
      <c r="B1301" s="564" t="str">
        <f>IF(COUNTIF($A$2:A1301,A1301)&gt;1,"Doublon","")</f>
        <v>Doublon</v>
      </c>
      <c r="C1301" s="115"/>
      <c r="D1301" s="677" t="s">
        <v>638</v>
      </c>
      <c r="E1301" s="678"/>
      <c r="F1301" s="676" t="str">
        <f>MID(A1301,SEARCH("",A1301)+1,99)</f>
        <v>obertLudlum</v>
      </c>
      <c r="G1301" s="923"/>
      <c r="H1301" s="817" t="str">
        <f>SUBSTITUTE(A1301,CHAR(160),CHAR(32))</f>
        <v>RobertLudlum</v>
      </c>
      <c r="I1301" s="817"/>
      <c r="J1301" s="817" t="str">
        <f>TRIM(SUBSTITUTE(CLEAN(Tableau11[[#This Row],[Auteur]]),CHAR(160),CHAR(32)))</f>
        <v>RobertLudlum</v>
      </c>
      <c r="K1301" s="810" t="str">
        <f>_xlfn.TEXTBEFORE(A1301,"")</f>
        <v/>
      </c>
      <c r="L1301" s="645"/>
      <c r="M1301" s="119"/>
      <c r="N1301" s="279"/>
      <c r="O1301" s="118"/>
      <c r="P1301" s="133" t="s">
        <v>1634</v>
      </c>
      <c r="Q1301" s="572" t="s">
        <v>74</v>
      </c>
      <c r="R1301" s="704" t="s">
        <v>1266</v>
      </c>
      <c r="S1301" s="389" t="s">
        <v>189</v>
      </c>
      <c r="T1301" s="115"/>
      <c r="U1301" s="129"/>
      <c r="V1301" s="114"/>
      <c r="W1301" s="114"/>
      <c r="X1301" s="114"/>
      <c r="Y1301" s="114"/>
      <c r="Z1301" s="114"/>
      <c r="AA1301" s="127"/>
      <c r="AB1301" s="124"/>
      <c r="AC1301" s="114"/>
      <c r="AD1301" s="114"/>
      <c r="AE1301" s="114"/>
      <c r="AF1301" s="114"/>
      <c r="AH1301" s="352"/>
      <c r="AI1301" s="115"/>
      <c r="AJ1301" s="115"/>
      <c r="AK1301" s="115"/>
      <c r="AM1301" s="643"/>
    </row>
    <row r="1302" spans="1:39" ht="16.350000000000001" customHeight="1" x14ac:dyDescent="0.15">
      <c r="A1302" s="284" t="s">
        <v>1631</v>
      </c>
      <c r="B1302" s="564" t="str">
        <f>IF(COUNTIF($A$2:A1302,A1302)&gt;1,"Doublon","")</f>
        <v>Doublon</v>
      </c>
      <c r="C1302" s="115"/>
      <c r="D1302" s="677" t="s">
        <v>638</v>
      </c>
      <c r="E1302" s="677"/>
      <c r="F1302" s="676" t="str">
        <f>MID(A1302,SEARCH("",A1302)+1,99)</f>
        <v>obertLudlum</v>
      </c>
      <c r="G1302" s="741"/>
      <c r="H1302" s="818" t="str">
        <f>SUBSTITUTE(A1302,CHAR(160),CHAR(32))</f>
        <v>RobertLudlum</v>
      </c>
      <c r="I1302" s="818"/>
      <c r="J1302" s="818" t="str">
        <f>TRIM(SUBSTITUTE(CLEAN(Tableau11[[#This Row],[Auteur]]),CHAR(160),CHAR(32)))</f>
        <v>RobertLudlum</v>
      </c>
      <c r="K1302" s="811" t="str">
        <f>_xlfn.TEXTBEFORE(A1302,"")</f>
        <v/>
      </c>
      <c r="L1302" s="114"/>
      <c r="M1302" s="119"/>
      <c r="N1302" s="279"/>
      <c r="O1302" s="118"/>
      <c r="P1302" s="133" t="s">
        <v>1635</v>
      </c>
      <c r="Q1302" s="572" t="s">
        <v>74</v>
      </c>
      <c r="R1302" s="704" t="s">
        <v>1266</v>
      </c>
      <c r="S1302" s="389" t="s">
        <v>189</v>
      </c>
      <c r="T1302" s="115"/>
      <c r="U1302" s="129"/>
      <c r="V1302" s="114"/>
      <c r="W1302" s="114"/>
      <c r="X1302" s="114"/>
      <c r="Y1302" s="114"/>
      <c r="Z1302" s="114"/>
      <c r="AA1302" s="127"/>
      <c r="AB1302" s="124"/>
      <c r="AC1302" s="114"/>
      <c r="AD1302" s="114"/>
      <c r="AE1302" s="114"/>
      <c r="AF1302" s="114"/>
      <c r="AH1302" s="352"/>
      <c r="AI1302" s="115"/>
      <c r="AJ1302" s="115"/>
      <c r="AK1302" s="115"/>
      <c r="AM1302" s="643"/>
    </row>
    <row r="1303" spans="1:39" ht="16.350000000000001" customHeight="1" x14ac:dyDescent="0.15">
      <c r="A1303" s="284" t="s">
        <v>1631</v>
      </c>
      <c r="B1303" s="564" t="str">
        <f>IF(COUNTIF($A$2:A1303,A1303)&gt;1,"Doublon","")</f>
        <v>Doublon</v>
      </c>
      <c r="C1303" s="115"/>
      <c r="D1303" s="677" t="s">
        <v>638</v>
      </c>
      <c r="E1303" s="677"/>
      <c r="F1303" s="676" t="str">
        <f>MID(A1303,SEARCH("",A1303)+1,99)</f>
        <v>obertLudlum</v>
      </c>
      <c r="G1303" s="741"/>
      <c r="H1303" s="818" t="str">
        <f>SUBSTITUTE(A1303,CHAR(160),CHAR(32))</f>
        <v>RobertLudlum</v>
      </c>
      <c r="I1303" s="818"/>
      <c r="J1303" s="818" t="str">
        <f>TRIM(SUBSTITUTE(CLEAN(Tableau11[[#This Row],[Auteur]]),CHAR(160),CHAR(32)))</f>
        <v>RobertLudlum</v>
      </c>
      <c r="K1303" s="811" t="str">
        <f>_xlfn.TEXTBEFORE(A1303,"")</f>
        <v/>
      </c>
      <c r="L1303" s="114"/>
      <c r="M1303" s="119"/>
      <c r="N1303" s="279"/>
      <c r="O1303" s="118"/>
      <c r="P1303" s="133" t="s">
        <v>1636</v>
      </c>
      <c r="Q1303" s="572" t="s">
        <v>74</v>
      </c>
      <c r="R1303" s="704" t="s">
        <v>1266</v>
      </c>
      <c r="S1303" s="389" t="s">
        <v>189</v>
      </c>
      <c r="T1303" s="115"/>
      <c r="U1303" s="129"/>
      <c r="V1303" s="114"/>
      <c r="W1303" s="114"/>
      <c r="X1303" s="114"/>
      <c r="Y1303" s="114"/>
      <c r="Z1303" s="114"/>
      <c r="AA1303" s="127"/>
      <c r="AB1303" s="124"/>
      <c r="AC1303" s="114"/>
      <c r="AD1303" s="114"/>
      <c r="AE1303" s="114"/>
      <c r="AF1303" s="114"/>
      <c r="AH1303" s="352"/>
      <c r="AI1303" s="115"/>
      <c r="AJ1303" s="115"/>
      <c r="AK1303" s="115"/>
      <c r="AM1303" s="643"/>
    </row>
    <row r="1304" spans="1:39" ht="16.350000000000001" customHeight="1" x14ac:dyDescent="0.15">
      <c r="A1304" s="284" t="s">
        <v>1631</v>
      </c>
      <c r="B1304" s="564" t="str">
        <f>IF(COUNTIF($A$2:A1304,A1304)&gt;1,"Doublon","")</f>
        <v>Doublon</v>
      </c>
      <c r="C1304" s="115"/>
      <c r="D1304" s="677" t="s">
        <v>638</v>
      </c>
      <c r="E1304" s="677"/>
      <c r="F1304" s="676" t="str">
        <f>MID(A1304,SEARCH("",A1304)+1,99)</f>
        <v>obertLudlum</v>
      </c>
      <c r="G1304" s="741"/>
      <c r="H1304" s="818" t="str">
        <f>SUBSTITUTE(A1304,CHAR(160),CHAR(32))</f>
        <v>RobertLudlum</v>
      </c>
      <c r="I1304" s="818"/>
      <c r="J1304" s="818" t="str">
        <f>TRIM(SUBSTITUTE(CLEAN(Tableau11[[#This Row],[Auteur]]),CHAR(160),CHAR(32)))</f>
        <v>RobertLudlum</v>
      </c>
      <c r="K1304" s="811" t="str">
        <f>_xlfn.TEXTBEFORE(A1304,"")</f>
        <v/>
      </c>
      <c r="L1304" s="114"/>
      <c r="M1304" s="119"/>
      <c r="N1304" s="279"/>
      <c r="O1304" s="118"/>
      <c r="P1304" s="133" t="s">
        <v>1637</v>
      </c>
      <c r="Q1304" s="572" t="s">
        <v>74</v>
      </c>
      <c r="R1304" s="704" t="s">
        <v>1266</v>
      </c>
      <c r="S1304" s="389" t="s">
        <v>189</v>
      </c>
      <c r="T1304" s="115"/>
      <c r="U1304" s="129"/>
      <c r="V1304" s="114"/>
      <c r="W1304" s="114"/>
      <c r="X1304" s="114"/>
      <c r="Y1304" s="114"/>
      <c r="Z1304" s="114"/>
      <c r="AA1304" s="127"/>
      <c r="AB1304" s="124"/>
      <c r="AC1304" s="114"/>
      <c r="AD1304" s="114"/>
      <c r="AE1304" s="114"/>
      <c r="AF1304" s="114"/>
      <c r="AH1304" s="352"/>
      <c r="AI1304" s="115"/>
      <c r="AJ1304" s="115"/>
      <c r="AK1304" s="115"/>
      <c r="AM1304" s="643"/>
    </row>
    <row r="1305" spans="1:39" ht="16.350000000000001" customHeight="1" x14ac:dyDescent="0.15">
      <c r="A1305" s="284" t="s">
        <v>1631</v>
      </c>
      <c r="B1305" s="564" t="str">
        <f>IF(COUNTIF($A$2:A1305,A1305)&gt;1,"Doublon","")</f>
        <v>Doublon</v>
      </c>
      <c r="C1305" s="115"/>
      <c r="D1305" s="677" t="s">
        <v>638</v>
      </c>
      <c r="E1305" s="677"/>
      <c r="F1305" s="676" t="str">
        <f>MID(A1305,SEARCH("",A1305)+1,99)</f>
        <v>obertLudlum</v>
      </c>
      <c r="G1305" s="741"/>
      <c r="H1305" s="818" t="str">
        <f>SUBSTITUTE(A1305,CHAR(160),CHAR(32))</f>
        <v>RobertLudlum</v>
      </c>
      <c r="I1305" s="818"/>
      <c r="J1305" s="818" t="str">
        <f>TRIM(SUBSTITUTE(CLEAN(Tableau11[[#This Row],[Auteur]]),CHAR(160),CHAR(32)))</f>
        <v>RobertLudlum</v>
      </c>
      <c r="K1305" s="811" t="str">
        <f>_xlfn.TEXTBEFORE(A1305,"")</f>
        <v/>
      </c>
      <c r="L1305" s="114"/>
      <c r="M1305" s="119"/>
      <c r="N1305" s="279"/>
      <c r="O1305" s="118"/>
      <c r="P1305" s="133" t="s">
        <v>1638</v>
      </c>
      <c r="Q1305" s="572" t="s">
        <v>74</v>
      </c>
      <c r="R1305" s="704" t="s">
        <v>1266</v>
      </c>
      <c r="S1305" s="389" t="s">
        <v>189</v>
      </c>
      <c r="T1305" s="115"/>
      <c r="U1305" s="129"/>
      <c r="V1305" s="114"/>
      <c r="W1305" s="114"/>
      <c r="X1305" s="114"/>
      <c r="Y1305" s="114"/>
      <c r="Z1305" s="114"/>
      <c r="AA1305" s="127"/>
      <c r="AB1305" s="124"/>
      <c r="AC1305" s="114"/>
      <c r="AD1305" s="114"/>
      <c r="AE1305" s="114"/>
      <c r="AF1305" s="114"/>
      <c r="AH1305" s="352"/>
      <c r="AI1305" s="115"/>
      <c r="AJ1305" s="115"/>
      <c r="AK1305" s="115"/>
      <c r="AM1305" s="643"/>
    </row>
    <row r="1306" spans="1:39" ht="16.350000000000001" customHeight="1" x14ac:dyDescent="0.15">
      <c r="A1306" s="284" t="s">
        <v>1631</v>
      </c>
      <c r="B1306" s="564" t="str">
        <f>IF(COUNTIF($A$2:A1306,A1306)&gt;1,"Doublon","")</f>
        <v>Doublon</v>
      </c>
      <c r="C1306" s="115"/>
      <c r="D1306" s="677" t="s">
        <v>638</v>
      </c>
      <c r="E1306" s="677"/>
      <c r="F1306" s="676" t="str">
        <f>MID(A1306,SEARCH("",A1306)+1,99)</f>
        <v>obertLudlum</v>
      </c>
      <c r="G1306" s="741"/>
      <c r="H1306" s="818" t="str">
        <f>SUBSTITUTE(A1306,CHAR(160),CHAR(32))</f>
        <v>RobertLudlum</v>
      </c>
      <c r="I1306" s="818"/>
      <c r="J1306" s="818" t="str">
        <f>TRIM(SUBSTITUTE(CLEAN(Tableau11[[#This Row],[Auteur]]),CHAR(160),CHAR(32)))</f>
        <v>RobertLudlum</v>
      </c>
      <c r="K1306" s="811" t="str">
        <f>_xlfn.TEXTBEFORE(A1306,"")</f>
        <v/>
      </c>
      <c r="L1306" s="114"/>
      <c r="M1306" s="119"/>
      <c r="N1306" s="279"/>
      <c r="O1306" s="118"/>
      <c r="P1306" s="133" t="s">
        <v>1639</v>
      </c>
      <c r="Q1306" s="572" t="s">
        <v>74</v>
      </c>
      <c r="R1306" s="704" t="s">
        <v>1266</v>
      </c>
      <c r="S1306" s="389" t="s">
        <v>189</v>
      </c>
      <c r="T1306" s="115"/>
      <c r="U1306" s="129"/>
      <c r="V1306" s="114"/>
      <c r="W1306" s="114"/>
      <c r="X1306" s="114"/>
      <c r="Y1306" s="114"/>
      <c r="Z1306" s="114"/>
      <c r="AA1306" s="127"/>
      <c r="AB1306" s="124"/>
      <c r="AC1306" s="114"/>
      <c r="AD1306" s="114"/>
      <c r="AE1306" s="114"/>
      <c r="AF1306" s="114"/>
      <c r="AH1306" s="352"/>
      <c r="AI1306" s="115"/>
      <c r="AJ1306" s="115"/>
      <c r="AK1306" s="115"/>
      <c r="AM1306" s="643"/>
    </row>
    <row r="1307" spans="1:39" ht="16.350000000000001" customHeight="1" x14ac:dyDescent="0.15">
      <c r="A1307" s="284" t="s">
        <v>1631</v>
      </c>
      <c r="B1307" s="564" t="str">
        <f>IF(COUNTIF($A$2:A1307,A1307)&gt;1,"Doublon","")</f>
        <v>Doublon</v>
      </c>
      <c r="C1307" s="122" t="s">
        <v>20</v>
      </c>
      <c r="D1307" s="677" t="s">
        <v>638</v>
      </c>
      <c r="E1307" s="677"/>
      <c r="F1307" s="676" t="str">
        <f>MID(A1307,SEARCH("",A1307)+1,99)</f>
        <v>obertLudlum</v>
      </c>
      <c r="G1307" s="741"/>
      <c r="H1307" s="818" t="str">
        <f>SUBSTITUTE(A1307,CHAR(160),CHAR(32))</f>
        <v>RobertLudlum</v>
      </c>
      <c r="I1307" s="818"/>
      <c r="J1307" s="818" t="str">
        <f>TRIM(SUBSTITUTE(CLEAN(Tableau11[[#This Row],[Auteur]]),CHAR(160),CHAR(32)))</f>
        <v>RobertLudlum</v>
      </c>
      <c r="K1307" s="811" t="str">
        <f>_xlfn.TEXTBEFORE(A1307,"")</f>
        <v/>
      </c>
      <c r="L1307" s="114"/>
      <c r="M1307" s="119"/>
      <c r="N1307" s="279"/>
      <c r="O1307" s="118"/>
      <c r="P1307" s="133" t="s">
        <v>1640</v>
      </c>
      <c r="Q1307" s="572" t="s">
        <v>74</v>
      </c>
      <c r="R1307" s="704" t="s">
        <v>1266</v>
      </c>
      <c r="S1307" s="389" t="s">
        <v>189</v>
      </c>
      <c r="T1307" s="115"/>
      <c r="U1307" s="129"/>
      <c r="V1307" s="114"/>
      <c r="W1307" s="114"/>
      <c r="X1307" s="114"/>
      <c r="Y1307" s="114"/>
      <c r="Z1307" s="284" t="s">
        <v>1631</v>
      </c>
      <c r="AA1307" s="131" t="s">
        <v>638</v>
      </c>
      <c r="AB1307" s="124"/>
      <c r="AC1307" s="114"/>
      <c r="AD1307" s="114"/>
      <c r="AE1307" s="114"/>
      <c r="AF1307" s="114"/>
      <c r="AG1307" s="125" t="s">
        <v>20</v>
      </c>
      <c r="AH1307" s="352"/>
      <c r="AI1307" s="115"/>
      <c r="AJ1307" s="115"/>
      <c r="AK1307" s="115"/>
      <c r="AM1307" s="643"/>
    </row>
    <row r="1308" spans="1:39" ht="16.350000000000001" customHeight="1" x14ac:dyDescent="0.15">
      <c r="A1308" s="283" t="s">
        <v>2253</v>
      </c>
      <c r="B1308" s="564" t="str">
        <f>IF(COUNTIF($A$2:A1308,A1308)&gt;1,"Doublon","")</f>
        <v/>
      </c>
      <c r="C1308" s="115" t="s">
        <v>20</v>
      </c>
      <c r="D1308" s="677" t="s">
        <v>769</v>
      </c>
      <c r="E1308" s="677"/>
      <c r="F1308" s="676" t="str">
        <f>MID(A1308,SEARCH("",A1308)+1,99)</f>
        <v>obertLyndon</v>
      </c>
      <c r="G1308" s="741"/>
      <c r="H1308" s="818" t="str">
        <f>SUBSTITUTE(A1308,CHAR(160),CHAR(32))</f>
        <v>RobertLyndon</v>
      </c>
      <c r="I1308" s="818"/>
      <c r="J1308" s="818" t="str">
        <f>TRIM(SUBSTITUTE(CLEAN(Tableau11[[#This Row],[Auteur]]),CHAR(160),CHAR(32)))</f>
        <v>RobertLyndon</v>
      </c>
      <c r="K1308" s="811" t="str">
        <f>_xlfn.TEXTBEFORE(A1308,"")</f>
        <v/>
      </c>
      <c r="L1308" s="114"/>
      <c r="M1308" s="119"/>
      <c r="N1308" s="279"/>
      <c r="O1308" s="118"/>
      <c r="P1308" s="537" t="s">
        <v>2254</v>
      </c>
      <c r="Q1308" s="572" t="s">
        <v>24</v>
      </c>
      <c r="R1308" s="706" t="s">
        <v>2113</v>
      </c>
      <c r="S1308" s="389" t="s">
        <v>189</v>
      </c>
      <c r="T1308" s="302" t="s">
        <v>20</v>
      </c>
      <c r="U1308" s="129"/>
      <c r="V1308" s="114"/>
      <c r="W1308" s="114"/>
      <c r="X1308" s="114"/>
      <c r="Y1308" s="114"/>
      <c r="Z1308" s="283" t="s">
        <v>2253</v>
      </c>
      <c r="AA1308" s="131" t="s">
        <v>769</v>
      </c>
      <c r="AB1308" s="124"/>
      <c r="AC1308" s="116" t="s">
        <v>26</v>
      </c>
      <c r="AD1308" s="116"/>
      <c r="AE1308" s="116"/>
      <c r="AF1308" s="116" t="s">
        <v>26</v>
      </c>
      <c r="AH1308" s="352"/>
      <c r="AI1308" s="115"/>
      <c r="AJ1308" s="115"/>
      <c r="AK1308" s="115"/>
      <c r="AM1308" s="643"/>
    </row>
    <row r="1309" spans="1:39" ht="16.350000000000001" customHeight="1" x14ac:dyDescent="0.15">
      <c r="A1309" s="125" t="s">
        <v>1824</v>
      </c>
      <c r="B1309" s="644"/>
      <c r="C1309" s="115" t="s">
        <v>20</v>
      </c>
      <c r="D1309" s="653"/>
      <c r="E1309" s="653"/>
      <c r="F1309" s="676" t="str">
        <f>MID(A1309,SEARCH("",A1309)+1,99)</f>
        <v>obertMalaci</v>
      </c>
      <c r="G1309" s="741"/>
      <c r="H1309" s="818" t="str">
        <f>SUBSTITUTE(A1309,CHAR(160),CHAR(32))</f>
        <v>RobertMalaci</v>
      </c>
      <c r="I1309" s="818"/>
      <c r="J1309" s="818" t="str">
        <f>TRIM(SUBSTITUTE(CLEAN(Tableau11[[#This Row],[Auteur]]),CHAR(160),CHAR(32)))</f>
        <v>RobertMalaci</v>
      </c>
      <c r="K1309" s="653" t="str">
        <f>_xlfn.TEXTBEFORE(A1309,"")</f>
        <v/>
      </c>
      <c r="Q1309" s="572" t="s">
        <v>1806</v>
      </c>
      <c r="R1309" s="705" t="s">
        <v>1266</v>
      </c>
      <c r="S1309" s="398" t="s">
        <v>189</v>
      </c>
      <c r="AM1309" s="643"/>
    </row>
    <row r="1310" spans="1:39" ht="16.350000000000001" customHeight="1" x14ac:dyDescent="0.15">
      <c r="A1310" s="307" t="s">
        <v>2743</v>
      </c>
      <c r="B1310" s="564" t="str">
        <f>IF(COUNTIF($A$2:A1310,A1310)&gt;1,"Doublon","")</f>
        <v/>
      </c>
      <c r="C1310" s="122" t="s">
        <v>20</v>
      </c>
      <c r="D1310" s="677" t="s">
        <v>640</v>
      </c>
      <c r="E1310" s="677"/>
      <c r="F1310" s="676" t="str">
        <f>MID(A1310,SEARCH("",A1310)+1,99)</f>
        <v>obertMerle</v>
      </c>
      <c r="G1310" s="741"/>
      <c r="H1310" s="818" t="str">
        <f>SUBSTITUTE(A1310,CHAR(160),CHAR(32))</f>
        <v>RobertMerle</v>
      </c>
      <c r="I1310" s="818"/>
      <c r="J1310" s="818" t="str">
        <f>TRIM(SUBSTITUTE(CLEAN(Tableau11[[#This Row],[Auteur]]),CHAR(160),CHAR(32)))</f>
        <v>RobertMerle</v>
      </c>
      <c r="K1310" s="811" t="str">
        <f>_xlfn.TEXTBEFORE(A1310,"")</f>
        <v/>
      </c>
      <c r="L1310" s="114"/>
      <c r="M1310" s="518"/>
      <c r="N1310" s="276" t="s">
        <v>22</v>
      </c>
      <c r="O1310" s="118"/>
      <c r="P1310" s="301" t="s">
        <v>2744</v>
      </c>
      <c r="Q1310" s="127" t="s">
        <v>82</v>
      </c>
      <c r="R1310" s="704" t="s">
        <v>2409</v>
      </c>
      <c r="S1310" s="389" t="s">
        <v>189</v>
      </c>
      <c r="T1310" s="285"/>
      <c r="U1310" s="417"/>
      <c r="V1310" s="114"/>
      <c r="W1310" s="114"/>
      <c r="X1310" s="114"/>
      <c r="Y1310" s="114"/>
      <c r="Z1310" s="307" t="s">
        <v>2743</v>
      </c>
      <c r="AA1310" s="131" t="s">
        <v>640</v>
      </c>
      <c r="AB1310" s="124"/>
      <c r="AC1310" s="114"/>
      <c r="AD1310" s="114"/>
      <c r="AE1310" s="114"/>
      <c r="AF1310" s="114"/>
      <c r="AH1310" s="352"/>
      <c r="AI1310" s="115"/>
      <c r="AJ1310" s="115"/>
      <c r="AK1310" s="122" t="s">
        <v>22</v>
      </c>
      <c r="AM1310" s="643"/>
    </row>
    <row r="1311" spans="1:39" ht="16.350000000000001" customHeight="1" x14ac:dyDescent="0.15">
      <c r="A1311" s="687" t="s">
        <v>1939</v>
      </c>
      <c r="B1311" s="644"/>
      <c r="C1311" s="122" t="s">
        <v>20</v>
      </c>
      <c r="D1311" s="863" t="s">
        <v>1163</v>
      </c>
      <c r="E1311" s="741" t="s">
        <v>1163</v>
      </c>
      <c r="F1311" s="676" t="str">
        <f>MID(A1311,SEARCH("",A1311)+1,99)</f>
        <v>obertoAMPUERO</v>
      </c>
      <c r="G1311" s="741"/>
      <c r="H1311" s="818" t="str">
        <f>SUBSTITUTE(A1311,CHAR(160),CHAR(32))</f>
        <v>RobertoAMPUERO</v>
      </c>
      <c r="I1311" s="818"/>
      <c r="J1311" s="818" t="str">
        <f>TRIM(SUBSTITUTE(CLEAN(Tableau11[[#This Row],[Auteur]]),CHAR(160),CHAR(32)))</f>
        <v>RobertoAMPUERO</v>
      </c>
      <c r="K1311" s="741" t="str">
        <f>_xlfn.TEXTBEFORE(A1311,"")</f>
        <v/>
      </c>
      <c r="M1311" s="119"/>
      <c r="O1311" s="118"/>
      <c r="Q1311" s="125" t="s">
        <v>860</v>
      </c>
      <c r="R1311" s="705" t="s">
        <v>1843</v>
      </c>
      <c r="S1311" s="389" t="s">
        <v>189</v>
      </c>
      <c r="AM1311" s="643"/>
    </row>
    <row r="1312" spans="1:39" ht="16.350000000000001" customHeight="1" x14ac:dyDescent="0.15">
      <c r="A1312" s="652" t="s">
        <v>1958</v>
      </c>
      <c r="B1312" s="644"/>
      <c r="C1312" s="650" t="s">
        <v>20</v>
      </c>
      <c r="D1312" s="863" t="s">
        <v>1163</v>
      </c>
      <c r="E1312" s="741" t="s">
        <v>1163</v>
      </c>
      <c r="F1312" s="676" t="str">
        <f>MID(A1312,SEARCH("",A1312)+1,99)</f>
        <v>﻿RobertoAMPUERO</v>
      </c>
      <c r="G1312" s="741"/>
      <c r="H1312" s="818" t="str">
        <f>SUBSTITUTE(A1312,CHAR(160),CHAR(32))</f>
        <v>﻿﻿RobertoAMPUERO</v>
      </c>
      <c r="I1312" s="818"/>
      <c r="J1312" s="818" t="str">
        <f>TRIM(SUBSTITUTE(CLEAN(Tableau11[[#This Row],[Auteur]]),CHAR(160),CHAR(32)))</f>
        <v>﻿﻿RobertoAMPUERO</v>
      </c>
      <c r="K1312" s="741" t="str">
        <f>_xlfn.TEXTBEFORE(A1312,"")</f>
        <v/>
      </c>
      <c r="Q1312" s="702" t="s">
        <v>962</v>
      </c>
      <c r="R1312" s="705" t="s">
        <v>1843</v>
      </c>
      <c r="S1312" s="389" t="s">
        <v>189</v>
      </c>
      <c r="AM1312" s="643"/>
    </row>
    <row r="1313" spans="1:39" ht="16.350000000000001" customHeight="1" x14ac:dyDescent="0.15">
      <c r="A1313" s="614" t="s">
        <v>2745</v>
      </c>
      <c r="B1313" s="564" t="str">
        <f>IF(COUNTIF($A$2:A1313,A1313)&gt;1,"Doublon","")</f>
        <v>Doublon</v>
      </c>
      <c r="C1313" s="122" t="s">
        <v>20</v>
      </c>
      <c r="D1313" s="653" t="s">
        <v>574</v>
      </c>
      <c r="E1313" s="653"/>
      <c r="F1313" s="676" t="str">
        <f>MID(A1313,SEARCH("",A1313)+1,99)</f>
        <v>obertoAmpuero</v>
      </c>
      <c r="G1313" s="741"/>
      <c r="H1313" s="818" t="str">
        <f>SUBSTITUTE(A1313,CHAR(160),CHAR(32))</f>
        <v>RobertoAmpuero</v>
      </c>
      <c r="I1313" s="818"/>
      <c r="J1313" s="818" t="str">
        <f>TRIM(SUBSTITUTE(CLEAN(Tableau11[[#This Row],[Auteur]]),CHAR(160),CHAR(32)))</f>
        <v>RobertoAmpuero</v>
      </c>
      <c r="K1313" s="653" t="str">
        <f>_xlfn.TEXTBEFORE(A1313,"")</f>
        <v/>
      </c>
      <c r="L1313" s="162" t="s">
        <v>26</v>
      </c>
      <c r="M1313" s="119"/>
      <c r="N1313" s="290" t="s">
        <v>22</v>
      </c>
      <c r="O1313" s="282"/>
      <c r="Q1313" s="125" t="s">
        <v>82</v>
      </c>
      <c r="R1313" s="704" t="s">
        <v>2409</v>
      </c>
      <c r="S1313" s="389" t="s">
        <v>189</v>
      </c>
      <c r="U1313" s="129"/>
      <c r="Z1313" s="287"/>
      <c r="AA1313" s="125"/>
      <c r="AM1313" s="643"/>
    </row>
    <row r="1314" spans="1:39" ht="16.350000000000001" customHeight="1" x14ac:dyDescent="0.15">
      <c r="A1314" s="614" t="s">
        <v>2746</v>
      </c>
      <c r="B1314" s="564" t="str">
        <f>IF(COUNTIF($A$2:A1314,A1314)&gt;1,"Doublon","")</f>
        <v/>
      </c>
      <c r="C1314" s="122" t="s">
        <v>20</v>
      </c>
      <c r="D1314" s="677" t="s">
        <v>574</v>
      </c>
      <c r="E1314" s="677"/>
      <c r="F1314" s="676" t="str">
        <f>MID(A1314,SEARCH("",A1314)+1,99)</f>
        <v>obertoBolañowChili</v>
      </c>
      <c r="G1314" s="741"/>
      <c r="H1314" s="818" t="str">
        <f>SUBSTITUTE(A1314,CHAR(160),CHAR(32))</f>
        <v>RobertoBolañowChili</v>
      </c>
      <c r="I1314" s="818"/>
      <c r="J1314" s="818" t="str">
        <f>TRIM(SUBSTITUTE(CLEAN(Tableau11[[#This Row],[Auteur]]),CHAR(160),CHAR(32)))</f>
        <v>RobertoBolañowChili</v>
      </c>
      <c r="K1314" s="811" t="str">
        <f>_xlfn.TEXTBEFORE(A1314,"")</f>
        <v/>
      </c>
      <c r="L1314" s="114"/>
      <c r="M1314" s="119"/>
      <c r="N1314" s="279"/>
      <c r="O1314" s="118"/>
      <c r="P1314" s="280"/>
      <c r="Q1314" s="572" t="s">
        <v>82</v>
      </c>
      <c r="R1314" s="704" t="s">
        <v>2409</v>
      </c>
      <c r="S1314" s="389" t="s">
        <v>189</v>
      </c>
      <c r="T1314" s="115"/>
      <c r="U1314" s="129"/>
      <c r="V1314" s="114"/>
      <c r="W1314" s="114"/>
      <c r="X1314" s="114"/>
      <c r="Y1314" s="114"/>
      <c r="Z1314" s="283" t="s">
        <v>2071</v>
      </c>
      <c r="AA1314" s="131" t="s">
        <v>574</v>
      </c>
      <c r="AB1314" s="124"/>
      <c r="AC1314" s="114"/>
      <c r="AD1314" s="114"/>
      <c r="AE1314" s="114"/>
      <c r="AF1314" s="114"/>
      <c r="AH1314" s="352"/>
      <c r="AI1314" s="115"/>
      <c r="AJ1314" s="115"/>
      <c r="AK1314" s="115"/>
      <c r="AM1314" s="643"/>
    </row>
    <row r="1315" spans="1:39" ht="16.350000000000001" customHeight="1" x14ac:dyDescent="0.15">
      <c r="A1315" s="652" t="s">
        <v>1940</v>
      </c>
      <c r="B1315" s="644"/>
      <c r="C1315" s="122" t="s">
        <v>20</v>
      </c>
      <c r="D1315" s="863" t="s">
        <v>1164</v>
      </c>
      <c r="E1315" s="741" t="s">
        <v>1164</v>
      </c>
      <c r="F1315" s="676" t="str">
        <f>MID(A1315,SEARCH("",A1315)+1,99)</f>
        <v>﻿RobertoDRUMMOND</v>
      </c>
      <c r="G1315" s="741"/>
      <c r="H1315" s="818" t="str">
        <f>SUBSTITUTE(A1315,CHAR(160),CHAR(32))</f>
        <v>﻿﻿RobertoDRUMMOND</v>
      </c>
      <c r="I1315" s="818"/>
      <c r="J1315" s="818" t="str">
        <f>TRIM(SUBSTITUTE(CLEAN(Tableau11[[#This Row],[Auteur]]),CHAR(160),CHAR(32)))</f>
        <v>﻿﻿RobertoDRUMMOND</v>
      </c>
      <c r="K1315" s="741" t="str">
        <f>_xlfn.TEXTBEFORE(A1315,"")</f>
        <v/>
      </c>
      <c r="M1315" s="119"/>
      <c r="O1315" s="118"/>
      <c r="Q1315" s="125" t="s">
        <v>860</v>
      </c>
      <c r="R1315" s="705" t="s">
        <v>1843</v>
      </c>
      <c r="S1315" s="389" t="s">
        <v>189</v>
      </c>
      <c r="AM1315" s="643"/>
    </row>
    <row r="1316" spans="1:39" ht="16.350000000000001" customHeight="1" x14ac:dyDescent="0.15">
      <c r="A1316" s="125" t="s">
        <v>1901</v>
      </c>
      <c r="B1316" s="644"/>
      <c r="C1316" s="125" t="s">
        <v>26</v>
      </c>
      <c r="D1316" s="653"/>
      <c r="E1316" s="653"/>
      <c r="F1316" s="676" t="str">
        <f>MID(A1316,SEARCH("",A1316)+1,99)</f>
        <v>obertoMontana</v>
      </c>
      <c r="G1316" s="741"/>
      <c r="H1316" s="818" t="str">
        <f>SUBSTITUTE(A1316,CHAR(160),CHAR(32))</f>
        <v>RobertoMontana</v>
      </c>
      <c r="I1316" s="818"/>
      <c r="J1316" s="818" t="str">
        <f>TRIM(SUBSTITUTE(CLEAN(Tableau11[[#This Row],[Auteur]]),CHAR(160),CHAR(32)))</f>
        <v>RobertoMontana</v>
      </c>
      <c r="K1316" s="653" t="str">
        <f>_xlfn.TEXTBEFORE(A1316,"")</f>
        <v/>
      </c>
      <c r="M1316" s="119"/>
      <c r="O1316" s="118"/>
      <c r="P1316" s="125" t="s">
        <v>1902</v>
      </c>
      <c r="Q1316" s="634" t="s">
        <v>275</v>
      </c>
      <c r="R1316" s="705" t="s">
        <v>1843</v>
      </c>
      <c r="S1316" s="389" t="s">
        <v>189</v>
      </c>
      <c r="AM1316" s="643"/>
    </row>
    <row r="1317" spans="1:39" ht="16.350000000000001" customHeight="1" x14ac:dyDescent="0.2">
      <c r="A1317" s="284" t="s">
        <v>2060</v>
      </c>
      <c r="B1317" s="644"/>
      <c r="D1317" s="864" t="str">
        <f>RIGHT(A1317,LEN(A1317)-SEARCH("",A1317))</f>
        <v>obinCook(DerekRaymond)</v>
      </c>
      <c r="E1317" s="864"/>
      <c r="F1317" s="676" t="str">
        <f>MID(A1317,SEARCH("",A1317)+1,99)</f>
        <v>obinCook(DerekRaymond)</v>
      </c>
      <c r="G1317" s="741"/>
      <c r="H1317" s="818" t="str">
        <f>SUBSTITUTE(A1317,CHAR(160),CHAR(32))</f>
        <v>RobinCook(DerekRaymond)</v>
      </c>
      <c r="I1317" s="818"/>
      <c r="J1317" s="818" t="str">
        <f>TRIM(SUBSTITUTE(CLEAN(Tableau11[[#This Row],[Auteur]]),CHAR(160),CHAR(32)))</f>
        <v>RobinCook(DerekRaymond)</v>
      </c>
      <c r="K1317" s="864" t="str">
        <f>_xlfn.TEXTBEFORE(A1317,"")</f>
        <v/>
      </c>
      <c r="M1317" s="119"/>
      <c r="O1317" s="118"/>
      <c r="Q1317" s="659" t="s">
        <v>1089</v>
      </c>
      <c r="R1317" s="707" t="s">
        <v>1060</v>
      </c>
      <c r="S1317" s="389" t="s">
        <v>189</v>
      </c>
      <c r="Z1317" s="281" t="s">
        <v>1060</v>
      </c>
      <c r="AM1317" s="643"/>
    </row>
    <row r="1318" spans="1:39" ht="16.350000000000001" customHeight="1" x14ac:dyDescent="0.15">
      <c r="A1318" s="284" t="s">
        <v>2060</v>
      </c>
      <c r="B1318" s="564" t="str">
        <f>IF(COUNTIF($A$2:A1318,A1318)&gt;1,"Doublon","")</f>
        <v>Doublon</v>
      </c>
      <c r="C1318" s="115"/>
      <c r="D1318" s="677" t="s">
        <v>642</v>
      </c>
      <c r="E1318" s="677"/>
      <c r="F1318" s="676" t="str">
        <f>MID(A1318,SEARCH("",A1318)+1,99)</f>
        <v>obinCook(DerekRaymond)</v>
      </c>
      <c r="G1318" s="741"/>
      <c r="H1318" s="818" t="str">
        <f>SUBSTITUTE(A1318,CHAR(160),CHAR(32))</f>
        <v>RobinCook(DerekRaymond)</v>
      </c>
      <c r="I1318" s="818"/>
      <c r="J1318" s="818" t="str">
        <f>TRIM(SUBSTITUTE(CLEAN(Tableau11[[#This Row],[Auteur]]),CHAR(160),CHAR(32)))</f>
        <v>RobinCook(DerekRaymond)</v>
      </c>
      <c r="K1318" s="811" t="str">
        <f>_xlfn.TEXTBEFORE(A1318,"")</f>
        <v/>
      </c>
      <c r="L1318" s="114"/>
      <c r="M1318" s="119"/>
      <c r="N1318" s="279"/>
      <c r="O1318" s="118"/>
      <c r="P1318" s="133" t="s">
        <v>2255</v>
      </c>
      <c r="Q1318" s="572" t="s">
        <v>31</v>
      </c>
      <c r="R1318" s="706" t="s">
        <v>2113</v>
      </c>
      <c r="S1318" s="389" t="s">
        <v>189</v>
      </c>
      <c r="T1318" s="115"/>
      <c r="U1318" s="129"/>
      <c r="V1318" s="114"/>
      <c r="W1318" s="114"/>
      <c r="X1318" s="114"/>
      <c r="Y1318" s="114"/>
      <c r="Z1318" s="114"/>
      <c r="AA1318" s="127"/>
      <c r="AB1318" s="124"/>
      <c r="AC1318" s="114"/>
      <c r="AD1318" s="114"/>
      <c r="AE1318" s="114"/>
      <c r="AF1318" s="114"/>
      <c r="AH1318" s="352"/>
      <c r="AI1318" s="115"/>
      <c r="AJ1318" s="115"/>
      <c r="AK1318" s="115"/>
      <c r="AM1318" s="643"/>
    </row>
    <row r="1319" spans="1:39" ht="16.350000000000001" customHeight="1" x14ac:dyDescent="0.15">
      <c r="A1319" s="284" t="s">
        <v>2060</v>
      </c>
      <c r="B1319" s="564" t="str">
        <f>IF(COUNTIF($A$2:A1319,A1319)&gt;1,"Doublon","")</f>
        <v>Doublon</v>
      </c>
      <c r="C1319" s="646"/>
      <c r="D1319" s="677" t="s">
        <v>642</v>
      </c>
      <c r="E1319" s="677"/>
      <c r="F1319" s="676" t="str">
        <f>MID(A1319,SEARCH("",A1319)+1,99)</f>
        <v>obinCook(DerekRaymond)</v>
      </c>
      <c r="G1319" s="741"/>
      <c r="H1319" s="818" t="str">
        <f>SUBSTITUTE(A1319,CHAR(160),CHAR(32))</f>
        <v>RobinCook(DerekRaymond)</v>
      </c>
      <c r="I1319" s="818"/>
      <c r="J1319" s="818" t="str">
        <f>TRIM(SUBSTITUTE(CLEAN(Tableau11[[#This Row],[Auteur]]),CHAR(160),CHAR(32)))</f>
        <v>RobinCook(DerekRaymond)</v>
      </c>
      <c r="K1319" s="811" t="str">
        <f>_xlfn.TEXTBEFORE(A1319,"")</f>
        <v/>
      </c>
      <c r="L1319" s="114"/>
      <c r="M1319" s="119"/>
      <c r="N1319" s="279"/>
      <c r="O1319" s="118"/>
      <c r="P1319" s="133" t="s">
        <v>2256</v>
      </c>
      <c r="Q1319" s="572" t="s">
        <v>31</v>
      </c>
      <c r="R1319" s="706" t="s">
        <v>2113</v>
      </c>
      <c r="S1319" s="389" t="s">
        <v>189</v>
      </c>
      <c r="T1319" s="115"/>
      <c r="U1319" s="129"/>
      <c r="V1319" s="114"/>
      <c r="W1319" s="114"/>
      <c r="X1319" s="114"/>
      <c r="Y1319" s="114"/>
      <c r="Z1319" s="114"/>
      <c r="AA1319" s="127"/>
      <c r="AB1319" s="124"/>
      <c r="AC1319" s="114"/>
      <c r="AD1319" s="114"/>
      <c r="AE1319" s="114"/>
      <c r="AF1319" s="114"/>
      <c r="AH1319" s="352"/>
      <c r="AI1319" s="115"/>
      <c r="AJ1319" s="115"/>
      <c r="AK1319" s="115"/>
      <c r="AM1319" s="643"/>
    </row>
    <row r="1320" spans="1:39" ht="16.350000000000001" customHeight="1" x14ac:dyDescent="0.15">
      <c r="A1320" s="284" t="s">
        <v>2060</v>
      </c>
      <c r="B1320" s="564" t="str">
        <f>IF(COUNTIF($A$2:A1320,A1320)&gt;1,"Doublon","")</f>
        <v>Doublon</v>
      </c>
      <c r="C1320" s="115"/>
      <c r="D1320" s="677" t="s">
        <v>642</v>
      </c>
      <c r="E1320" s="677"/>
      <c r="F1320" s="676" t="str">
        <f>MID(A1320,SEARCH("",A1320)+1,99)</f>
        <v>obinCook(DerekRaymond)</v>
      </c>
      <c r="G1320" s="741"/>
      <c r="H1320" s="818" t="str">
        <f>SUBSTITUTE(A1320,CHAR(160),CHAR(32))</f>
        <v>RobinCook(DerekRaymond)</v>
      </c>
      <c r="I1320" s="818"/>
      <c r="J1320" s="818" t="str">
        <f>TRIM(SUBSTITUTE(CLEAN(Tableau11[[#This Row],[Auteur]]),CHAR(160),CHAR(32)))</f>
        <v>RobinCook(DerekRaymond)</v>
      </c>
      <c r="K1320" s="811" t="str">
        <f>_xlfn.TEXTBEFORE(A1320,"")</f>
        <v/>
      </c>
      <c r="L1320" s="114"/>
      <c r="M1320" s="119"/>
      <c r="N1320" s="279"/>
      <c r="O1320" s="118"/>
      <c r="P1320" s="133" t="s">
        <v>2257</v>
      </c>
      <c r="Q1320" s="572" t="s">
        <v>31</v>
      </c>
      <c r="R1320" s="706" t="s">
        <v>2113</v>
      </c>
      <c r="S1320" s="389" t="s">
        <v>189</v>
      </c>
      <c r="T1320" s="115"/>
      <c r="U1320" s="129"/>
      <c r="V1320" s="114"/>
      <c r="W1320" s="114"/>
      <c r="X1320" s="114"/>
      <c r="Y1320" s="114"/>
      <c r="Z1320" s="114"/>
      <c r="AA1320" s="127"/>
      <c r="AB1320" s="124"/>
      <c r="AC1320" s="114"/>
      <c r="AD1320" s="114"/>
      <c r="AE1320" s="114"/>
      <c r="AF1320" s="114"/>
      <c r="AH1320" s="352"/>
      <c r="AI1320" s="115"/>
      <c r="AJ1320" s="115"/>
      <c r="AK1320" s="115"/>
      <c r="AM1320" s="643"/>
    </row>
    <row r="1321" spans="1:39" ht="16.350000000000001" customHeight="1" x14ac:dyDescent="0.15">
      <c r="A1321" s="284" t="s">
        <v>2060</v>
      </c>
      <c r="B1321" s="564" t="str">
        <f>IF(COUNTIF($A$2:A1321,A1321)&gt;1,"Doublon","")</f>
        <v>Doublon</v>
      </c>
      <c r="C1321" s="115"/>
      <c r="D1321" s="677" t="s">
        <v>642</v>
      </c>
      <c r="E1321" s="677"/>
      <c r="F1321" s="676" t="str">
        <f>MID(A1321,SEARCH("",A1321)+1,99)</f>
        <v>obinCook(DerekRaymond)</v>
      </c>
      <c r="G1321" s="741"/>
      <c r="H1321" s="818" t="str">
        <f>SUBSTITUTE(A1321,CHAR(160),CHAR(32))</f>
        <v>RobinCook(DerekRaymond)</v>
      </c>
      <c r="I1321" s="818"/>
      <c r="J1321" s="818" t="str">
        <f>TRIM(SUBSTITUTE(CLEAN(Tableau11[[#This Row],[Auteur]]),CHAR(160),CHAR(32)))</f>
        <v>RobinCook(DerekRaymond)</v>
      </c>
      <c r="K1321" s="811" t="str">
        <f>_xlfn.TEXTBEFORE(A1321,"")</f>
        <v/>
      </c>
      <c r="L1321" s="114"/>
      <c r="M1321" s="119"/>
      <c r="N1321" s="279"/>
      <c r="O1321" s="317"/>
      <c r="P1321" s="133" t="s">
        <v>2258</v>
      </c>
      <c r="Q1321" s="572" t="s">
        <v>31</v>
      </c>
      <c r="R1321" s="706" t="s">
        <v>2113</v>
      </c>
      <c r="S1321" s="389" t="s">
        <v>189</v>
      </c>
      <c r="T1321" s="115"/>
      <c r="U1321" s="129"/>
      <c r="V1321" s="114"/>
      <c r="W1321" s="114"/>
      <c r="X1321" s="114"/>
      <c r="Y1321" s="114"/>
      <c r="Z1321" s="114"/>
      <c r="AA1321" s="127"/>
      <c r="AB1321" s="124"/>
      <c r="AC1321" s="114"/>
      <c r="AD1321" s="114"/>
      <c r="AE1321" s="114"/>
      <c r="AF1321" s="114"/>
      <c r="AH1321" s="352"/>
      <c r="AI1321" s="115"/>
      <c r="AJ1321" s="115"/>
      <c r="AK1321" s="115"/>
      <c r="AM1321" s="643"/>
    </row>
    <row r="1322" spans="1:39" ht="16.350000000000001" customHeight="1" x14ac:dyDescent="0.15">
      <c r="A1322" s="284" t="s">
        <v>2060</v>
      </c>
      <c r="B1322" s="564" t="str">
        <f>IF(COUNTIF($A$2:A1322,A1322)&gt;1,"Doublon","")</f>
        <v>Doublon</v>
      </c>
      <c r="C1322" s="115"/>
      <c r="D1322" s="677" t="s">
        <v>642</v>
      </c>
      <c r="E1322" s="677"/>
      <c r="F1322" s="676" t="str">
        <f>MID(A1322,SEARCH("",A1322)+1,99)</f>
        <v>obinCook(DerekRaymond)</v>
      </c>
      <c r="G1322" s="741"/>
      <c r="H1322" s="818" t="str">
        <f>SUBSTITUTE(A1322,CHAR(160),CHAR(32))</f>
        <v>RobinCook(DerekRaymond)</v>
      </c>
      <c r="I1322" s="818"/>
      <c r="J1322" s="818" t="str">
        <f>TRIM(SUBSTITUTE(CLEAN(Tableau11[[#This Row],[Auteur]]),CHAR(160),CHAR(32)))</f>
        <v>RobinCook(DerekRaymond)</v>
      </c>
      <c r="K1322" s="811" t="str">
        <f>_xlfn.TEXTBEFORE(A1322,"")</f>
        <v/>
      </c>
      <c r="L1322" s="114"/>
      <c r="M1322" s="119"/>
      <c r="N1322" s="279"/>
      <c r="O1322" s="118"/>
      <c r="P1322" s="133" t="s">
        <v>2259</v>
      </c>
      <c r="Q1322" s="572" t="s">
        <v>31</v>
      </c>
      <c r="R1322" s="706" t="s">
        <v>2113</v>
      </c>
      <c r="S1322" s="389" t="s">
        <v>189</v>
      </c>
      <c r="T1322" s="115"/>
      <c r="U1322" s="129"/>
      <c r="V1322" s="114"/>
      <c r="W1322" s="114"/>
      <c r="X1322" s="114"/>
      <c r="Y1322" s="114"/>
      <c r="Z1322" s="114"/>
      <c r="AA1322" s="127"/>
      <c r="AB1322" s="124"/>
      <c r="AC1322" s="114"/>
      <c r="AD1322" s="114"/>
      <c r="AE1322" s="114"/>
      <c r="AF1322" s="114"/>
      <c r="AH1322" s="352"/>
      <c r="AI1322" s="115"/>
      <c r="AJ1322" s="115"/>
      <c r="AK1322" s="115"/>
      <c r="AM1322" s="643"/>
    </row>
    <row r="1323" spans="1:39" ht="16.350000000000001" customHeight="1" x14ac:dyDescent="0.15">
      <c r="A1323" s="284" t="s">
        <v>2060</v>
      </c>
      <c r="B1323" s="564" t="str">
        <f>IF(COUNTIF($A$2:A1323,A1323)&gt;1,"Doublon","")</f>
        <v>Doublon</v>
      </c>
      <c r="C1323" s="646"/>
      <c r="D1323" s="677" t="s">
        <v>642</v>
      </c>
      <c r="E1323" s="677"/>
      <c r="F1323" s="676" t="str">
        <f>MID(A1323,SEARCH("",A1323)+1,99)</f>
        <v>obinCook(DerekRaymond)</v>
      </c>
      <c r="G1323" s="741"/>
      <c r="H1323" s="818" t="str">
        <f>SUBSTITUTE(A1323,CHAR(160),CHAR(32))</f>
        <v>RobinCook(DerekRaymond)</v>
      </c>
      <c r="I1323" s="818"/>
      <c r="J1323" s="818" t="str">
        <f>TRIM(SUBSTITUTE(CLEAN(Tableau11[[#This Row],[Auteur]]),CHAR(160),CHAR(32)))</f>
        <v>RobinCook(DerekRaymond)</v>
      </c>
      <c r="K1323" s="811" t="str">
        <f>_xlfn.TEXTBEFORE(A1323,"")</f>
        <v/>
      </c>
      <c r="L1323" s="114"/>
      <c r="M1323" s="119"/>
      <c r="N1323" s="279"/>
      <c r="O1323" s="118"/>
      <c r="P1323" s="133" t="s">
        <v>2260</v>
      </c>
      <c r="Q1323" s="572" t="s">
        <v>31</v>
      </c>
      <c r="R1323" s="706" t="s">
        <v>2113</v>
      </c>
      <c r="S1323" s="389" t="s">
        <v>189</v>
      </c>
      <c r="T1323" s="115"/>
      <c r="U1323" s="129"/>
      <c r="V1323" s="114"/>
      <c r="W1323" s="114"/>
      <c r="X1323" s="114"/>
      <c r="Y1323" s="114"/>
      <c r="Z1323" s="114"/>
      <c r="AA1323" s="127"/>
      <c r="AB1323" s="124"/>
      <c r="AC1323" s="114"/>
      <c r="AD1323" s="114"/>
      <c r="AE1323" s="114"/>
      <c r="AF1323" s="114"/>
      <c r="AH1323" s="352"/>
      <c r="AI1323" s="115"/>
      <c r="AJ1323" s="115"/>
      <c r="AK1323" s="115"/>
      <c r="AM1323" s="643"/>
    </row>
    <row r="1324" spans="1:39" ht="16.350000000000001" customHeight="1" x14ac:dyDescent="0.15">
      <c r="A1324" s="284" t="s">
        <v>2060</v>
      </c>
      <c r="B1324" s="564" t="str">
        <f>IF(COUNTIF($A$2:A1324,A1324)&gt;1,"Doublon","")</f>
        <v>Doublon</v>
      </c>
      <c r="C1324" s="115"/>
      <c r="D1324" s="677" t="s">
        <v>642</v>
      </c>
      <c r="E1324" s="677"/>
      <c r="F1324" s="676" t="str">
        <f>MID(A1324,SEARCH("",A1324)+1,99)</f>
        <v>obinCook(DerekRaymond)</v>
      </c>
      <c r="G1324" s="741"/>
      <c r="H1324" s="818" t="str">
        <f>SUBSTITUTE(A1324,CHAR(160),CHAR(32))</f>
        <v>RobinCook(DerekRaymond)</v>
      </c>
      <c r="I1324" s="818"/>
      <c r="J1324" s="818" t="str">
        <f>TRIM(SUBSTITUTE(CLEAN(Tableau11[[#This Row],[Auteur]]),CHAR(160),CHAR(32)))</f>
        <v>RobinCook(DerekRaymond)</v>
      </c>
      <c r="K1324" s="811" t="str">
        <f>_xlfn.TEXTBEFORE(A1324,"")</f>
        <v/>
      </c>
      <c r="L1324" s="114"/>
      <c r="M1324" s="119"/>
      <c r="N1324" s="279"/>
      <c r="O1324" s="118"/>
      <c r="P1324" s="133" t="s">
        <v>2261</v>
      </c>
      <c r="Q1324" s="572" t="s">
        <v>31</v>
      </c>
      <c r="R1324" s="706" t="s">
        <v>2113</v>
      </c>
      <c r="S1324" s="389" t="s">
        <v>189</v>
      </c>
      <c r="T1324" s="115"/>
      <c r="U1324" s="129"/>
      <c r="V1324" s="114"/>
      <c r="W1324" s="114"/>
      <c r="X1324" s="114"/>
      <c r="Y1324" s="114"/>
      <c r="Z1324" s="114"/>
      <c r="AA1324" s="127"/>
      <c r="AB1324" s="124"/>
      <c r="AC1324" s="114"/>
      <c r="AD1324" s="114"/>
      <c r="AE1324" s="114"/>
      <c r="AF1324" s="114"/>
      <c r="AH1324" s="352"/>
      <c r="AI1324" s="115"/>
      <c r="AJ1324" s="115"/>
      <c r="AK1324" s="115"/>
      <c r="AM1324" s="643"/>
    </row>
    <row r="1325" spans="1:39" ht="16.350000000000001" customHeight="1" x14ac:dyDescent="0.2">
      <c r="A1325" s="125" t="s">
        <v>1903</v>
      </c>
      <c r="B1325" s="644"/>
      <c r="C1325" s="122" t="s">
        <v>20</v>
      </c>
      <c r="D1325" s="864" t="s">
        <v>1116</v>
      </c>
      <c r="E1325" s="864"/>
      <c r="F1325" s="676" t="str">
        <f>MID(A1325,SEARCH("",A1325)+1,99)</f>
        <v>odolfoWalsh</v>
      </c>
      <c r="G1325" s="741"/>
      <c r="H1325" s="818" t="str">
        <f>SUBSTITUTE(A1325,CHAR(160),CHAR(32))</f>
        <v>RodolfoWalsh</v>
      </c>
      <c r="I1325" s="818"/>
      <c r="J1325" s="818" t="str">
        <f>TRIM(SUBSTITUTE(CLEAN(Tableau11[[#This Row],[Auteur]]),CHAR(160),CHAR(32)))</f>
        <v>RodolfoWalsh</v>
      </c>
      <c r="K1325" s="864" t="str">
        <f>_xlfn.TEXTBEFORE(A1325,"")</f>
        <v/>
      </c>
      <c r="M1325" s="119"/>
      <c r="O1325" s="118"/>
      <c r="Q1325" s="634" t="s">
        <v>275</v>
      </c>
      <c r="R1325" s="705" t="s">
        <v>1843</v>
      </c>
      <c r="S1325" s="389" t="s">
        <v>189</v>
      </c>
      <c r="AM1325" s="643"/>
    </row>
    <row r="1326" spans="1:39" ht="16.350000000000001" customHeight="1" x14ac:dyDescent="0.15">
      <c r="A1326" s="652" t="s">
        <v>2023</v>
      </c>
      <c r="B1326" s="644"/>
      <c r="C1326" s="643" t="s">
        <v>26</v>
      </c>
      <c r="D1326" s="675" t="s">
        <v>1165</v>
      </c>
      <c r="E1326" s="868" t="s">
        <v>1165</v>
      </c>
      <c r="F1326" s="676" t="str">
        <f>MID(A1326,SEARCH("",A1326)+1,99)</f>
        <v>﻿RogelioGUEDEA</v>
      </c>
      <c r="G1326" s="868"/>
      <c r="H1326" s="816" t="str">
        <f>SUBSTITUTE(A1326,CHAR(160),CHAR(32))</f>
        <v>﻿﻿RogelioGUEDEA</v>
      </c>
      <c r="I1326" s="816"/>
      <c r="J1326" s="816" t="str">
        <f>TRIM(SUBSTITUTE(CLEAN(Tableau11[[#This Row],[Auteur]]),CHAR(160),CHAR(32)))</f>
        <v>﻿﻿RogelioGUEDEA</v>
      </c>
      <c r="K1326" s="868" t="str">
        <f>_xlfn.TEXTBEFORE(A1326,"")</f>
        <v/>
      </c>
      <c r="L1326" s="644"/>
      <c r="Q1326" s="668" t="s">
        <v>996</v>
      </c>
      <c r="R1326" s="705" t="s">
        <v>1843</v>
      </c>
      <c r="S1326" s="389" t="s">
        <v>189</v>
      </c>
      <c r="AM1326" s="643"/>
    </row>
    <row r="1327" spans="1:39" ht="16.350000000000001" customHeight="1" x14ac:dyDescent="0.2">
      <c r="A1327" s="614" t="s">
        <v>2040</v>
      </c>
      <c r="B1327" s="644"/>
      <c r="C1327" s="122" t="s">
        <v>20</v>
      </c>
      <c r="D1327" s="867" t="str">
        <f>RIGHT(A1327,LEN(A1327)-SEARCH("",A1327))</f>
        <v>ogelioGuedea</v>
      </c>
      <c r="E1327" s="674"/>
      <c r="F1327" s="676" t="str">
        <f>MID(A1327,SEARCH("",A1327)+1,99)</f>
        <v>ogelioGuedea</v>
      </c>
      <c r="G1327" s="868"/>
      <c r="H1327" s="816" t="str">
        <f>SUBSTITUTE(A1327,CHAR(160),CHAR(32))</f>
        <v>RogelioGuedea</v>
      </c>
      <c r="I1327" s="816"/>
      <c r="J1327" s="816" t="str">
        <f>TRIM(SUBSTITUTE(CLEAN(Tableau11[[#This Row],[Auteur]]),CHAR(160),CHAR(32)))</f>
        <v>RogelioGuedea</v>
      </c>
      <c r="K1327" s="674" t="str">
        <f>_xlfn.TEXTBEFORE(A1327,"")</f>
        <v/>
      </c>
      <c r="L1327" s="644"/>
      <c r="M1327" s="119"/>
      <c r="O1327" s="118"/>
      <c r="Q1327" s="669" t="s">
        <v>1120</v>
      </c>
      <c r="R1327" s="708" t="s">
        <v>1843</v>
      </c>
      <c r="S1327" s="389" t="s">
        <v>189</v>
      </c>
      <c r="Z1327" s="628"/>
      <c r="AM1327" s="643"/>
    </row>
    <row r="1328" spans="1:39" ht="16.350000000000001" customHeight="1" x14ac:dyDescent="0.15">
      <c r="A1328" s="357" t="s">
        <v>2262</v>
      </c>
      <c r="B1328" s="564" t="str">
        <f>IF(COUNTIF($A$2:A1328,A1328)&gt;1,"Doublon","")</f>
        <v/>
      </c>
      <c r="D1328" s="644" t="s">
        <v>625</v>
      </c>
      <c r="E1328" s="644"/>
      <c r="F1328" s="676" t="str">
        <f>MID(A1328,SEARCH("",A1328)+1,99)</f>
        <v>ogerJohnEllory</v>
      </c>
      <c r="G1328" s="868"/>
      <c r="H1328" s="816" t="str">
        <f>SUBSTITUTE(A1328,CHAR(160),CHAR(32))</f>
        <v>RogerJohnEllory</v>
      </c>
      <c r="I1328" s="816"/>
      <c r="J1328" s="816" t="str">
        <f>TRIM(SUBSTITUTE(CLEAN(Tableau11[[#This Row],[Auteur]]),CHAR(160),CHAR(32)))</f>
        <v>RogerJohnEllory</v>
      </c>
      <c r="K1328" s="644" t="str">
        <f>_xlfn.TEXTBEFORE(A1328,"")</f>
        <v/>
      </c>
      <c r="L1328" s="647" t="s">
        <v>26</v>
      </c>
      <c r="M1328" s="119"/>
      <c r="N1328" s="364" t="s">
        <v>22</v>
      </c>
      <c r="O1328" s="118"/>
      <c r="P1328" s="125" t="s">
        <v>2263</v>
      </c>
      <c r="Q1328" s="125" t="s">
        <v>24</v>
      </c>
      <c r="R1328" s="706" t="s">
        <v>2113</v>
      </c>
      <c r="S1328" s="389" t="s">
        <v>189</v>
      </c>
      <c r="T1328" s="302" t="s">
        <v>20</v>
      </c>
      <c r="U1328" s="129"/>
      <c r="AM1328" s="643"/>
    </row>
    <row r="1329" spans="1:39" ht="16.350000000000001" customHeight="1" x14ac:dyDescent="0.2">
      <c r="A1329" s="652" t="s">
        <v>1904</v>
      </c>
      <c r="B1329" s="644"/>
      <c r="C1329" s="122" t="s">
        <v>20</v>
      </c>
      <c r="D1329" s="674" t="s">
        <v>1099</v>
      </c>
      <c r="E1329" s="674"/>
      <c r="F1329" s="676" t="str">
        <f>MID(A1329,SEARCH("",A1329)+1,99)</f>
        <v>﻿RoloDIEZ</v>
      </c>
      <c r="G1329" s="868"/>
      <c r="H1329" s="816" t="str">
        <f>SUBSTITUTE(A1329,CHAR(160),CHAR(32))</f>
        <v>﻿﻿RoloDIEZ</v>
      </c>
      <c r="I1329" s="816"/>
      <c r="J1329" s="816" t="str">
        <f>TRIM(SUBSTITUTE(CLEAN(Tableau11[[#This Row],[Auteur]]),CHAR(160),CHAR(32)))</f>
        <v>﻿﻿RoloDIEZ</v>
      </c>
      <c r="K1329" s="674" t="str">
        <f>_xlfn.TEXTBEFORE(A1329,"")</f>
        <v/>
      </c>
      <c r="L1329" s="644"/>
      <c r="M1329" s="119"/>
      <c r="O1329" s="118"/>
      <c r="Q1329" s="634" t="s">
        <v>275</v>
      </c>
      <c r="R1329" s="705" t="s">
        <v>1843</v>
      </c>
      <c r="S1329" s="389" t="s">
        <v>189</v>
      </c>
      <c r="AM1329" s="643"/>
    </row>
    <row r="1330" spans="1:39" ht="16.350000000000001" customHeight="1" x14ac:dyDescent="0.15">
      <c r="A1330" s="713" t="s">
        <v>2747</v>
      </c>
      <c r="B1330" s="564" t="str">
        <f>IF(COUNTIF($A$2:A1330,A1330)&gt;1,"Doublon","")</f>
        <v/>
      </c>
      <c r="C1330" s="115"/>
      <c r="D1330" s="638" t="s">
        <v>644</v>
      </c>
      <c r="E1330" s="638"/>
      <c r="F1330" s="676" t="str">
        <f>MID(A1330,SEARCH("",A1330)+1,99)</f>
        <v>omainSardou</v>
      </c>
      <c r="G1330" s="868"/>
      <c r="H1330" s="816" t="str">
        <f>SUBSTITUTE(A1330,CHAR(160),CHAR(32))</f>
        <v>RomainSardou</v>
      </c>
      <c r="I1330" s="816"/>
      <c r="J1330" s="816" t="str">
        <f>TRIM(SUBSTITUTE(CLEAN(Tableau11[[#This Row],[Auteur]]),CHAR(160),CHAR(32)))</f>
        <v>RomainSardou</v>
      </c>
      <c r="K1330" s="809" t="str">
        <f>_xlfn.TEXTBEFORE(A1330,"")</f>
        <v/>
      </c>
      <c r="L1330" s="651" t="s">
        <v>20</v>
      </c>
      <c r="M1330" s="119"/>
      <c r="N1330" s="276" t="s">
        <v>30</v>
      </c>
      <c r="O1330" s="317"/>
      <c r="P1330" s="301" t="s">
        <v>2748</v>
      </c>
      <c r="Q1330" s="127" t="s">
        <v>82</v>
      </c>
      <c r="R1330" s="704" t="s">
        <v>2409</v>
      </c>
      <c r="S1330" s="389" t="s">
        <v>189</v>
      </c>
      <c r="T1330" s="115"/>
      <c r="U1330" s="291"/>
      <c r="V1330" s="115"/>
      <c r="W1330" s="115"/>
      <c r="X1330" s="115"/>
      <c r="Y1330" s="115"/>
      <c r="Z1330" s="115"/>
      <c r="AA1330" s="127"/>
      <c r="AB1330" s="124"/>
      <c r="AC1330" s="115"/>
      <c r="AD1330" s="115"/>
      <c r="AE1330" s="115"/>
      <c r="AF1330" s="115"/>
      <c r="AH1330" s="352"/>
      <c r="AI1330" s="115"/>
      <c r="AJ1330" s="115"/>
      <c r="AK1330" s="115"/>
      <c r="AM1330" s="643"/>
    </row>
    <row r="1331" spans="1:39" ht="16.350000000000001" customHeight="1" x14ac:dyDescent="0.15">
      <c r="A1331" s="713" t="s">
        <v>2747</v>
      </c>
      <c r="B1331" s="564" t="str">
        <f>IF(COUNTIF($A$2:A1331,A1331)&gt;1,"Doublon","")</f>
        <v>Doublon</v>
      </c>
      <c r="C1331" s="115"/>
      <c r="D1331" s="638" t="s">
        <v>644</v>
      </c>
      <c r="E1331" s="638"/>
      <c r="F1331" s="676" t="str">
        <f>MID(A1331,SEARCH("",A1331)+1,99)</f>
        <v>omainSardou</v>
      </c>
      <c r="G1331" s="868"/>
      <c r="H1331" s="816" t="str">
        <f>SUBSTITUTE(A1331,CHAR(160),CHAR(32))</f>
        <v>RomainSardou</v>
      </c>
      <c r="I1331" s="816"/>
      <c r="J1331" s="816" t="str">
        <f>TRIM(SUBSTITUTE(CLEAN(Tableau11[[#This Row],[Auteur]]),CHAR(160),CHAR(32)))</f>
        <v>RomainSardou</v>
      </c>
      <c r="K1331" s="809" t="str">
        <f>_xlfn.TEXTBEFORE(A1331,"")</f>
        <v/>
      </c>
      <c r="L1331" s="645" t="s">
        <v>20</v>
      </c>
      <c r="M1331" s="119"/>
      <c r="N1331" s="298" t="s">
        <v>22</v>
      </c>
      <c r="O1331" s="317"/>
      <c r="P1331" s="301" t="s">
        <v>2749</v>
      </c>
      <c r="Q1331" s="127" t="s">
        <v>82</v>
      </c>
      <c r="R1331" s="704" t="s">
        <v>2409</v>
      </c>
      <c r="S1331" s="389" t="s">
        <v>189</v>
      </c>
      <c r="T1331" s="115"/>
      <c r="U1331" s="291"/>
      <c r="V1331" s="115"/>
      <c r="W1331" s="115"/>
      <c r="X1331" s="115"/>
      <c r="Y1331" s="115"/>
      <c r="Z1331" s="115"/>
      <c r="AA1331" s="127"/>
      <c r="AB1331" s="124"/>
      <c r="AC1331" s="115"/>
      <c r="AD1331" s="115"/>
      <c r="AE1331" s="115"/>
      <c r="AF1331" s="115"/>
      <c r="AH1331" s="352"/>
      <c r="AI1331" s="115"/>
      <c r="AJ1331" s="115"/>
      <c r="AK1331" s="115"/>
      <c r="AM1331" s="643"/>
    </row>
    <row r="1332" spans="1:39" ht="16.350000000000001" customHeight="1" x14ac:dyDescent="0.15">
      <c r="A1332" s="713" t="s">
        <v>2747</v>
      </c>
      <c r="B1332" s="564" t="str">
        <f>IF(COUNTIF($A$2:A1332,A1332)&gt;1,"Doublon","")</f>
        <v>Doublon</v>
      </c>
      <c r="C1332" s="115"/>
      <c r="D1332" s="638" t="s">
        <v>644</v>
      </c>
      <c r="E1332" s="638"/>
      <c r="F1332" s="676" t="str">
        <f>MID(A1332,SEARCH("",A1332)+1,99)</f>
        <v>omainSardou</v>
      </c>
      <c r="G1332" s="868"/>
      <c r="H1332" s="816" t="str">
        <f>SUBSTITUTE(A1332,CHAR(160),CHAR(32))</f>
        <v>RomainSardou</v>
      </c>
      <c r="I1332" s="816"/>
      <c r="J1332" s="816" t="str">
        <f>TRIM(SUBSTITUTE(CLEAN(Tableau11[[#This Row],[Auteur]]),CHAR(160),CHAR(32)))</f>
        <v>RomainSardou</v>
      </c>
      <c r="K1332" s="809" t="str">
        <f>_xlfn.TEXTBEFORE(A1332,"")</f>
        <v/>
      </c>
      <c r="L1332" s="651" t="s">
        <v>20</v>
      </c>
      <c r="M1332" s="119"/>
      <c r="N1332" s="276" t="s">
        <v>22</v>
      </c>
      <c r="O1332" s="118"/>
      <c r="P1332" s="540" t="s">
        <v>2750</v>
      </c>
      <c r="Q1332" s="127" t="s">
        <v>82</v>
      </c>
      <c r="R1332" s="704" t="s">
        <v>2409</v>
      </c>
      <c r="S1332" s="389" t="s">
        <v>189</v>
      </c>
      <c r="T1332" s="302" t="s">
        <v>20</v>
      </c>
      <c r="U1332" s="291"/>
      <c r="V1332" s="115"/>
      <c r="W1332" s="115"/>
      <c r="X1332" s="115"/>
      <c r="Y1332" s="115"/>
      <c r="Z1332" s="115"/>
      <c r="AA1332" s="127"/>
      <c r="AB1332" s="124"/>
      <c r="AC1332" s="116" t="s">
        <v>26</v>
      </c>
      <c r="AD1332" s="116"/>
      <c r="AE1332" s="116"/>
      <c r="AF1332" s="116" t="s">
        <v>26</v>
      </c>
      <c r="AH1332" s="352"/>
      <c r="AI1332" s="115"/>
      <c r="AJ1332" s="115"/>
      <c r="AK1332" s="115"/>
      <c r="AM1332" s="643"/>
    </row>
    <row r="1333" spans="1:39" ht="16.350000000000001" customHeight="1" x14ac:dyDescent="0.15">
      <c r="A1333" s="713" t="s">
        <v>2747</v>
      </c>
      <c r="B1333" s="564" t="str">
        <f>IF(COUNTIF($A$2:A1333,A1333)&gt;1,"Doublon","")</f>
        <v>Doublon</v>
      </c>
      <c r="C1333" s="115"/>
      <c r="D1333" s="638" t="s">
        <v>644</v>
      </c>
      <c r="E1333" s="638"/>
      <c r="F1333" s="676" t="str">
        <f>MID(A1333,SEARCH("",A1333)+1,99)</f>
        <v>omainSardou</v>
      </c>
      <c r="G1333" s="868"/>
      <c r="H1333" s="816" t="str">
        <f>SUBSTITUTE(A1333,CHAR(160),CHAR(32))</f>
        <v>RomainSardou</v>
      </c>
      <c r="I1333" s="816"/>
      <c r="J1333" s="816" t="str">
        <f>TRIM(SUBSTITUTE(CLEAN(Tableau11[[#This Row],[Auteur]]),CHAR(160),CHAR(32)))</f>
        <v>RomainSardou</v>
      </c>
      <c r="K1333" s="809" t="str">
        <f>_xlfn.TEXTBEFORE(A1333,"")</f>
        <v/>
      </c>
      <c r="L1333" s="645"/>
      <c r="M1333" s="119"/>
      <c r="N1333" s="298"/>
      <c r="O1333" s="317"/>
      <c r="P1333" s="280" t="s">
        <v>2751</v>
      </c>
      <c r="Q1333" s="127" t="s">
        <v>82</v>
      </c>
      <c r="R1333" s="704" t="s">
        <v>2409</v>
      </c>
      <c r="S1333" s="389" t="s">
        <v>189</v>
      </c>
      <c r="T1333" s="115"/>
      <c r="U1333" s="291"/>
      <c r="V1333" s="115"/>
      <c r="W1333" s="115"/>
      <c r="X1333" s="115"/>
      <c r="Y1333" s="115"/>
      <c r="Z1333" s="115"/>
      <c r="AA1333" s="127"/>
      <c r="AB1333" s="124"/>
      <c r="AC1333" s="115" t="s">
        <v>26</v>
      </c>
      <c r="AD1333" s="115"/>
      <c r="AE1333" s="115"/>
      <c r="AF1333" s="116" t="s">
        <v>26</v>
      </c>
      <c r="AH1333" s="352"/>
      <c r="AI1333" s="115"/>
      <c r="AJ1333" s="115"/>
      <c r="AK1333" s="115"/>
      <c r="AM1333" s="643"/>
    </row>
    <row r="1334" spans="1:39" ht="16.350000000000001" customHeight="1" x14ac:dyDescent="0.15">
      <c r="A1334" s="713" t="s">
        <v>2747</v>
      </c>
      <c r="B1334" s="564" t="str">
        <f>IF(COUNTIF($A$2:A1334,A1334)&gt;1,"Doublon","")</f>
        <v>Doublon</v>
      </c>
      <c r="C1334" s="115"/>
      <c r="D1334" s="638" t="s">
        <v>644</v>
      </c>
      <c r="E1334" s="638"/>
      <c r="F1334" s="676" t="str">
        <f>MID(A1334,SEARCH("",A1334)+1,99)</f>
        <v>omainSardou</v>
      </c>
      <c r="G1334" s="868"/>
      <c r="H1334" s="816" t="str">
        <f>SUBSTITUTE(A1334,CHAR(160),CHAR(32))</f>
        <v>RomainSardou</v>
      </c>
      <c r="I1334" s="816"/>
      <c r="J1334" s="816" t="str">
        <f>TRIM(SUBSTITUTE(CLEAN(Tableau11[[#This Row],[Auteur]]),CHAR(160),CHAR(32)))</f>
        <v>RomainSardou</v>
      </c>
      <c r="K1334" s="809" t="str">
        <f>_xlfn.TEXTBEFORE(A1334,"")</f>
        <v/>
      </c>
      <c r="L1334" s="651" t="s">
        <v>29</v>
      </c>
      <c r="M1334" s="119"/>
      <c r="N1334" s="276" t="s">
        <v>22</v>
      </c>
      <c r="O1334" s="282" t="s">
        <v>30</v>
      </c>
      <c r="P1334" s="280" t="s">
        <v>2752</v>
      </c>
      <c r="Q1334" s="127" t="s">
        <v>82</v>
      </c>
      <c r="R1334" s="704" t="s">
        <v>2409</v>
      </c>
      <c r="S1334" s="389" t="s">
        <v>189</v>
      </c>
      <c r="T1334" s="115"/>
      <c r="U1334" s="291"/>
      <c r="V1334" s="115"/>
      <c r="W1334" s="115"/>
      <c r="X1334" s="115"/>
      <c r="Y1334" s="115"/>
      <c r="Z1334" s="115"/>
      <c r="AA1334" s="127"/>
      <c r="AB1334" s="124"/>
      <c r="AC1334" s="115"/>
      <c r="AD1334" s="115"/>
      <c r="AE1334" s="115"/>
      <c r="AF1334" s="115"/>
      <c r="AH1334" s="352"/>
      <c r="AI1334" s="115"/>
      <c r="AJ1334" s="115"/>
      <c r="AK1334" s="115"/>
      <c r="AM1334" s="643"/>
    </row>
    <row r="1335" spans="1:39" ht="16.350000000000001" customHeight="1" x14ac:dyDescent="0.15">
      <c r="A1335" s="713" t="s">
        <v>2747</v>
      </c>
      <c r="B1335" s="564" t="str">
        <f>IF(COUNTIF($A$2:A1335,A1335)&gt;1,"Doublon","")</f>
        <v>Doublon</v>
      </c>
      <c r="C1335" s="122" t="s">
        <v>20</v>
      </c>
      <c r="D1335" s="638" t="s">
        <v>644</v>
      </c>
      <c r="E1335" s="638"/>
      <c r="F1335" s="676" t="str">
        <f>MID(A1335,SEARCH("",A1335)+1,99)</f>
        <v>omainSardou</v>
      </c>
      <c r="G1335" s="868"/>
      <c r="H1335" s="816" t="str">
        <f>SUBSTITUTE(A1335,CHAR(160),CHAR(32))</f>
        <v>RomainSardou</v>
      </c>
      <c r="I1335" s="816"/>
      <c r="J1335" s="816" t="str">
        <f>TRIM(SUBSTITUTE(CLEAN(Tableau11[[#This Row],[Auteur]]),CHAR(160),CHAR(32)))</f>
        <v>RomainSardou</v>
      </c>
      <c r="K1335" s="809" t="str">
        <f>_xlfn.TEXTBEFORE(A1335,"")</f>
        <v/>
      </c>
      <c r="L1335" s="648"/>
      <c r="M1335" s="119"/>
      <c r="N1335" s="298"/>
      <c r="O1335" s="317"/>
      <c r="P1335" s="280" t="s">
        <v>2753</v>
      </c>
      <c r="Q1335" s="127" t="s">
        <v>82</v>
      </c>
      <c r="R1335" s="704" t="s">
        <v>2409</v>
      </c>
      <c r="S1335" s="389" t="s">
        <v>189</v>
      </c>
      <c r="T1335" s="285"/>
      <c r="U1335" s="291"/>
      <c r="V1335" s="115"/>
      <c r="W1335" s="115"/>
      <c r="X1335" s="115"/>
      <c r="Y1335" s="115"/>
      <c r="Z1335" s="713" t="s">
        <v>2747</v>
      </c>
      <c r="AA1335" s="131" t="s">
        <v>644</v>
      </c>
      <c r="AB1335" s="124"/>
      <c r="AC1335" s="115" t="s">
        <v>26</v>
      </c>
      <c r="AD1335" s="115"/>
      <c r="AE1335" s="115"/>
      <c r="AF1335" s="116" t="s">
        <v>26</v>
      </c>
      <c r="AH1335" s="352"/>
      <c r="AI1335" s="115"/>
      <c r="AJ1335" s="115"/>
      <c r="AK1335" s="122" t="s">
        <v>22</v>
      </c>
      <c r="AM1335" s="643"/>
    </row>
    <row r="1336" spans="1:39" ht="16.350000000000001" customHeight="1" x14ac:dyDescent="0.15">
      <c r="A1336" s="652" t="s">
        <v>1941</v>
      </c>
      <c r="B1336" s="644"/>
      <c r="C1336" s="122" t="s">
        <v>20</v>
      </c>
      <c r="D1336" s="865" t="s">
        <v>1166</v>
      </c>
      <c r="E1336" s="868" t="s">
        <v>1166</v>
      </c>
      <c r="F1336" s="676" t="str">
        <f>MID(A1336,SEARCH("",A1336)+1,99)</f>
        <v>﻿RonaldoWROBEL</v>
      </c>
      <c r="G1336" s="868"/>
      <c r="H1336" s="816" t="str">
        <f>SUBSTITUTE(A1336,CHAR(160),CHAR(32))</f>
        <v>﻿﻿RonaldoWROBEL</v>
      </c>
      <c r="I1336" s="816"/>
      <c r="J1336" s="816" t="str">
        <f>TRIM(SUBSTITUTE(CLEAN(Tableau11[[#This Row],[Auteur]]),CHAR(160),CHAR(32)))</f>
        <v>﻿﻿RonaldoWROBEL</v>
      </c>
      <c r="K1336" s="868" t="str">
        <f>_xlfn.TEXTBEFORE(A1336,"")</f>
        <v/>
      </c>
      <c r="L1336" s="644"/>
      <c r="M1336" s="119"/>
      <c r="O1336" s="118"/>
      <c r="Q1336" s="125" t="s">
        <v>860</v>
      </c>
      <c r="R1336" s="705" t="s">
        <v>1843</v>
      </c>
      <c r="S1336" s="389" t="s">
        <v>189</v>
      </c>
      <c r="AM1336" s="643"/>
    </row>
    <row r="1337" spans="1:39" ht="16.350000000000001" customHeight="1" x14ac:dyDescent="0.15">
      <c r="A1337" s="730" t="s">
        <v>1797</v>
      </c>
      <c r="B1337" s="644"/>
      <c r="C1337" s="115" t="s">
        <v>20</v>
      </c>
      <c r="D1337" s="644"/>
      <c r="E1337" s="644"/>
      <c r="F1337" s="676" t="str">
        <f>MID(A1337,SEARCH("",A1337)+1,99)</f>
        <v>onBase</v>
      </c>
      <c r="G1337" s="868"/>
      <c r="H1337" s="816" t="str">
        <f>SUBSTITUTE(A1337,CHAR(160),CHAR(32))</f>
        <v>RonBase</v>
      </c>
      <c r="I1337" s="816"/>
      <c r="J1337" s="816" t="str">
        <f>TRIM(SUBSTITUTE(CLEAN(Tableau11[[#This Row],[Auteur]]),CHAR(160),CHAR(32)))</f>
        <v>RonBase</v>
      </c>
      <c r="K1337" s="644" t="str">
        <f>_xlfn.TEXTBEFORE(A1337,"")</f>
        <v/>
      </c>
      <c r="L1337" s="644"/>
      <c r="Q1337" s="125" t="s">
        <v>426</v>
      </c>
      <c r="R1337" s="705" t="s">
        <v>1266</v>
      </c>
      <c r="S1337" s="398" t="s">
        <v>189</v>
      </c>
      <c r="AM1337" s="643"/>
    </row>
    <row r="1338" spans="1:39" ht="16.350000000000001" customHeight="1" x14ac:dyDescent="0.2">
      <c r="A1338" s="287" t="s">
        <v>1377</v>
      </c>
      <c r="B1338" s="644"/>
      <c r="D1338" s="674" t="str">
        <f>RIGHT(A1338,LEN(A1338)-SEARCH("",A1338))</f>
        <v>onRash</v>
      </c>
      <c r="E1338" s="674"/>
      <c r="F1338" s="676" t="str">
        <f>MID(A1338,SEARCH("",A1338)+1,99)</f>
        <v>onRash</v>
      </c>
      <c r="G1338" s="868"/>
      <c r="H1338" s="816" t="str">
        <f>SUBSTITUTE(A1338,CHAR(160),CHAR(32))</f>
        <v>RonRash</v>
      </c>
      <c r="I1338" s="816"/>
      <c r="J1338" s="816" t="str">
        <f>TRIM(SUBSTITUTE(CLEAN(Tableau11[[#This Row],[Auteur]]),CHAR(160),CHAR(32)))</f>
        <v>RonRash</v>
      </c>
      <c r="K1338" s="674" t="str">
        <f>_xlfn.TEXTBEFORE(A1338,"")</f>
        <v/>
      </c>
      <c r="L1338" s="644"/>
      <c r="M1338" s="119"/>
      <c r="O1338" s="118"/>
      <c r="Q1338" s="611" t="s">
        <v>85</v>
      </c>
      <c r="R1338" s="704" t="s">
        <v>1266</v>
      </c>
      <c r="S1338" s="389" t="s">
        <v>189</v>
      </c>
      <c r="Z1338" s="627"/>
      <c r="AM1338" s="643"/>
    </row>
    <row r="1339" spans="1:39" ht="16.350000000000001" customHeight="1" x14ac:dyDescent="0.15">
      <c r="A1339" s="580" t="s">
        <v>1377</v>
      </c>
      <c r="B1339" s="527"/>
      <c r="C1339" s="115"/>
      <c r="D1339" s="638"/>
      <c r="E1339" s="638"/>
      <c r="F1339" s="676" t="str">
        <f>MID(A1339,SEARCH("",A1339)+1,99)</f>
        <v>onRash</v>
      </c>
      <c r="G1339" s="868"/>
      <c r="H1339" s="816" t="str">
        <f>SUBSTITUTE(A1339,CHAR(160),CHAR(32))</f>
        <v>RonRash</v>
      </c>
      <c r="I1339" s="816"/>
      <c r="J1339" s="816" t="str">
        <f>TRIM(SUBSTITUTE(CLEAN(Tableau11[[#This Row],[Auteur]]),CHAR(160),CHAR(32)))</f>
        <v>RonRash</v>
      </c>
      <c r="K1339" s="809" t="str">
        <f>_xlfn.TEXTBEFORE(A1339,"")</f>
        <v/>
      </c>
      <c r="L1339" s="648"/>
      <c r="M1339" s="119"/>
      <c r="N1339" s="298"/>
      <c r="O1339" s="282"/>
      <c r="P1339" s="368"/>
      <c r="Q1339" s="127" t="s">
        <v>24</v>
      </c>
      <c r="R1339" s="704" t="s">
        <v>2113</v>
      </c>
      <c r="S1339" s="389" t="s">
        <v>189</v>
      </c>
      <c r="T1339" s="115"/>
      <c r="U1339" s="291"/>
      <c r="V1339" s="115"/>
      <c r="W1339" s="115"/>
      <c r="X1339" s="115"/>
      <c r="Y1339" s="115"/>
      <c r="Z1339" s="115"/>
      <c r="AA1339" s="127"/>
      <c r="AB1339" s="124"/>
      <c r="AC1339" s="115" t="s">
        <v>20</v>
      </c>
      <c r="AD1339" s="115"/>
      <c r="AE1339" s="115"/>
      <c r="AF1339" s="115"/>
      <c r="AH1339" s="352"/>
      <c r="AI1339" s="115"/>
      <c r="AJ1339" s="115"/>
      <c r="AK1339" s="115"/>
      <c r="AM1339" s="643"/>
    </row>
    <row r="1340" spans="1:39" ht="16.350000000000001" customHeight="1" x14ac:dyDescent="0.15">
      <c r="A1340" s="730" t="s">
        <v>1798</v>
      </c>
      <c r="B1340" s="644"/>
      <c r="C1340" s="115" t="s">
        <v>20</v>
      </c>
      <c r="D1340" s="644"/>
      <c r="E1340" s="644"/>
      <c r="F1340" s="676" t="str">
        <f>MID(A1340,SEARCH("",A1340)+1,99)</f>
        <v>osemaryAubert</v>
      </c>
      <c r="G1340" s="868"/>
      <c r="H1340" s="816" t="str">
        <f>SUBSTITUTE(A1340,CHAR(160),CHAR(32))</f>
        <v>RosemaryAubert</v>
      </c>
      <c r="I1340" s="816"/>
      <c r="J1340" s="816" t="str">
        <f>TRIM(SUBSTITUTE(CLEAN(Tableau11[[#This Row],[Auteur]]),CHAR(160),CHAR(32)))</f>
        <v>RosemaryAubert</v>
      </c>
      <c r="K1340" s="644" t="str">
        <f>_xlfn.TEXTBEFORE(A1340,"")</f>
        <v/>
      </c>
      <c r="L1340" s="644"/>
      <c r="Q1340" s="125" t="s">
        <v>426</v>
      </c>
      <c r="R1340" s="705" t="s">
        <v>1266</v>
      </c>
      <c r="S1340" s="398" t="s">
        <v>189</v>
      </c>
      <c r="AM1340" s="643"/>
    </row>
    <row r="1341" spans="1:39" ht="16.350000000000001" customHeight="1" x14ac:dyDescent="0.15">
      <c r="A1341" s="435" t="s">
        <v>2342</v>
      </c>
      <c r="B1341" s="564" t="str">
        <f>IF(COUNTIF($A$2:A1341,A1341)&gt;1,"Doublon","")</f>
        <v/>
      </c>
      <c r="C1341" s="122"/>
      <c r="D1341" s="638" t="s">
        <v>789</v>
      </c>
      <c r="E1341" s="638"/>
      <c r="F1341" s="676" t="str">
        <f>MID(A1341,SEARCH("",A1341)+1,99)</f>
        <v>oseTremain</v>
      </c>
      <c r="G1341" s="868"/>
      <c r="H1341" s="816" t="str">
        <f>SUBSTITUTE(A1341,CHAR(160),CHAR(32))</f>
        <v>RoseTremain</v>
      </c>
      <c r="I1341" s="816"/>
      <c r="J1341" s="816" t="str">
        <f>TRIM(SUBSTITUTE(CLEAN(Tableau11[[#This Row],[Auteur]]),CHAR(160),CHAR(32)))</f>
        <v>RoseTremain</v>
      </c>
      <c r="K1341" s="809" t="str">
        <f>_xlfn.TEXTBEFORE(A1341,"")</f>
        <v/>
      </c>
      <c r="L1341" s="645"/>
      <c r="M1341" s="119"/>
      <c r="N1341" s="279"/>
      <c r="O1341" s="118"/>
      <c r="P1341" s="436" t="s">
        <v>2343</v>
      </c>
      <c r="Q1341" s="572" t="s">
        <v>790</v>
      </c>
      <c r="R1341" s="706" t="s">
        <v>2113</v>
      </c>
      <c r="S1341" s="390" t="s">
        <v>25</v>
      </c>
      <c r="T1341" s="115"/>
      <c r="U1341" s="129"/>
      <c r="V1341" s="114"/>
      <c r="W1341" s="114"/>
      <c r="X1341" s="114"/>
      <c r="Y1341" s="114"/>
      <c r="Z1341" s="284"/>
      <c r="AA1341" s="131"/>
      <c r="AB1341" s="124"/>
      <c r="AC1341" s="114"/>
      <c r="AD1341" s="114"/>
      <c r="AE1341" s="114"/>
      <c r="AF1341" s="114"/>
      <c r="AH1341" s="352"/>
      <c r="AI1341" s="115"/>
      <c r="AJ1341" s="115"/>
      <c r="AK1341" s="115"/>
      <c r="AM1341" s="643"/>
    </row>
    <row r="1342" spans="1:39" ht="16.350000000000001" customHeight="1" x14ac:dyDescent="0.15">
      <c r="A1342" s="435" t="s">
        <v>2342</v>
      </c>
      <c r="B1342" s="564" t="str">
        <f>IF(COUNTIF($A$2:A1342,A1342)&gt;1,"Doublon","")</f>
        <v>Doublon</v>
      </c>
      <c r="C1342" s="122" t="s">
        <v>20</v>
      </c>
      <c r="D1342" s="638" t="s">
        <v>789</v>
      </c>
      <c r="E1342" s="638"/>
      <c r="F1342" s="676" t="str">
        <f>MID(A1342,SEARCH("",A1342)+1,99)</f>
        <v>oseTremain</v>
      </c>
      <c r="G1342" s="868"/>
      <c r="H1342" s="816" t="str">
        <f>SUBSTITUTE(A1342,CHAR(160),CHAR(32))</f>
        <v>RoseTremain</v>
      </c>
      <c r="I1342" s="816"/>
      <c r="J1342" s="816" t="str">
        <f>TRIM(SUBSTITUTE(CLEAN(Tableau11[[#This Row],[Auteur]]),CHAR(160),CHAR(32)))</f>
        <v>RoseTremain</v>
      </c>
      <c r="K1342" s="809" t="str">
        <f>_xlfn.TEXTBEFORE(A1342,"")</f>
        <v/>
      </c>
      <c r="L1342" s="645"/>
      <c r="M1342" s="119"/>
      <c r="N1342" s="279"/>
      <c r="O1342" s="118"/>
      <c r="P1342" s="541" t="s">
        <v>2344</v>
      </c>
      <c r="Q1342" s="572" t="s">
        <v>790</v>
      </c>
      <c r="R1342" s="706" t="s">
        <v>2113</v>
      </c>
      <c r="S1342" s="390" t="s">
        <v>25</v>
      </c>
      <c r="T1342" s="302" t="s">
        <v>20</v>
      </c>
      <c r="U1342" s="129"/>
      <c r="V1342" s="114"/>
      <c r="W1342" s="114"/>
      <c r="X1342" s="114"/>
      <c r="Y1342" s="114"/>
      <c r="Z1342" s="435" t="s">
        <v>2342</v>
      </c>
      <c r="AA1342" s="131" t="s">
        <v>789</v>
      </c>
      <c r="AB1342" s="124"/>
      <c r="AC1342" s="114"/>
      <c r="AD1342" s="114"/>
      <c r="AE1342" s="114"/>
      <c r="AF1342" s="114" t="s">
        <v>20</v>
      </c>
      <c r="AH1342" s="352"/>
      <c r="AI1342" s="115"/>
      <c r="AJ1342" s="115"/>
      <c r="AK1342" s="115"/>
      <c r="AM1342" s="643"/>
    </row>
    <row r="1343" spans="1:39" ht="16.350000000000001" customHeight="1" x14ac:dyDescent="0.15">
      <c r="A1343" s="125" t="s">
        <v>1840</v>
      </c>
      <c r="B1343" s="644"/>
      <c r="C1343" s="115" t="s">
        <v>20</v>
      </c>
      <c r="D1343" s="644"/>
      <c r="E1343" s="644"/>
      <c r="F1343" s="676" t="str">
        <f>MID(A1343,SEARCH("",A1343)+1,99)</f>
        <v>oxanneBouchard</v>
      </c>
      <c r="G1343" s="868"/>
      <c r="H1343" s="816" t="str">
        <f>SUBSTITUTE(A1343,CHAR(160),CHAR(32))</f>
        <v>RoxanneBouchard</v>
      </c>
      <c r="I1343" s="816"/>
      <c r="J1343" s="816" t="str">
        <f>TRIM(SUBSTITUTE(CLEAN(Tableau11[[#This Row],[Auteur]]),CHAR(160),CHAR(32)))</f>
        <v>RoxanneBouchard</v>
      </c>
      <c r="K1343" s="644" t="str">
        <f>_xlfn.TEXTBEFORE(A1343,"")</f>
        <v/>
      </c>
      <c r="L1343" s="644"/>
      <c r="Q1343" s="572" t="s">
        <v>1832</v>
      </c>
      <c r="R1343" s="705" t="s">
        <v>1266</v>
      </c>
      <c r="S1343" s="388" t="s">
        <v>25</v>
      </c>
      <c r="AM1343" s="643"/>
    </row>
    <row r="1344" spans="1:39" ht="16.350000000000001" customHeight="1" x14ac:dyDescent="0.15">
      <c r="A1344" s="774" t="s">
        <v>2345</v>
      </c>
      <c r="B1344" s="564" t="str">
        <f>IF(COUNTIF($A$2:A1344,A1344)&gt;1,"Doublon","")</f>
        <v/>
      </c>
      <c r="C1344" s="125" t="s">
        <v>20</v>
      </c>
      <c r="D1344" s="644" t="s">
        <v>751</v>
      </c>
      <c r="E1344" s="644"/>
      <c r="F1344" s="676" t="str">
        <f>MID(A1344,SEARCH("",A1344)+1,99)</f>
        <v>ozNay</v>
      </c>
      <c r="G1344" s="868"/>
      <c r="H1344" s="816" t="str">
        <f>SUBSTITUTE(A1344,CHAR(160),CHAR(32))</f>
        <v>RozNay</v>
      </c>
      <c r="I1344" s="816"/>
      <c r="J1344" s="816" t="str">
        <f>TRIM(SUBSTITUTE(CLEAN(Tableau11[[#This Row],[Auteur]]),CHAR(160),CHAR(32)))</f>
        <v>RozNay</v>
      </c>
      <c r="K1344" s="644" t="str">
        <f>_xlfn.TEXTBEFORE(A1344,"")</f>
        <v/>
      </c>
      <c r="L1344" s="647" t="s">
        <v>26</v>
      </c>
      <c r="M1344" s="119"/>
      <c r="N1344" s="364" t="s">
        <v>22</v>
      </c>
      <c r="O1344" s="118"/>
      <c r="P1344" s="125" t="s">
        <v>2346</v>
      </c>
      <c r="Q1344" s="572" t="s">
        <v>28</v>
      </c>
      <c r="R1344" s="706" t="s">
        <v>2113</v>
      </c>
      <c r="S1344" s="390" t="s">
        <v>25</v>
      </c>
      <c r="T1344" s="302" t="s">
        <v>20</v>
      </c>
      <c r="U1344" s="129"/>
      <c r="Z1344" s="357" t="s">
        <v>2345</v>
      </c>
      <c r="AA1344" s="287" t="s">
        <v>751</v>
      </c>
      <c r="AM1344" s="643"/>
    </row>
    <row r="1345" spans="1:268" ht="16.350000000000001" customHeight="1" x14ac:dyDescent="0.2">
      <c r="A1345" s="614" t="s">
        <v>1942</v>
      </c>
      <c r="B1345" s="644"/>
      <c r="C1345" s="122" t="s">
        <v>20</v>
      </c>
      <c r="D1345" s="674" t="str">
        <f>RIGHT(A1345,LEN(A1345)-SEARCH("",A1345))</f>
        <v>ubemFonseca</v>
      </c>
      <c r="E1345" s="674"/>
      <c r="F1345" s="676" t="str">
        <f>MID(A1345,SEARCH("",A1345)+1,99)</f>
        <v>ubemFonseca</v>
      </c>
      <c r="G1345" s="868"/>
      <c r="H1345" s="816" t="str">
        <f>SUBSTITUTE(A1345,CHAR(160),CHAR(32))</f>
        <v>RubemFonseca</v>
      </c>
      <c r="I1345" s="816"/>
      <c r="J1345" s="816" t="str">
        <f>TRIM(SUBSTITUTE(CLEAN(Tableau11[[#This Row],[Auteur]]),CHAR(160),CHAR(32)))</f>
        <v>RubemFonseca</v>
      </c>
      <c r="K1345" s="674" t="str">
        <f>_xlfn.TEXTBEFORE(A1345,"")</f>
        <v/>
      </c>
      <c r="L1345" s="644"/>
      <c r="M1345" s="119"/>
      <c r="O1345" s="118"/>
      <c r="Q1345" s="125" t="s">
        <v>860</v>
      </c>
      <c r="R1345" s="705" t="s">
        <v>1843</v>
      </c>
      <c r="S1345" s="389" t="s">
        <v>189</v>
      </c>
      <c r="Z1345" s="626"/>
      <c r="AM1345" s="643"/>
      <c r="AN1345" s="162"/>
      <c r="AO1345" s="162"/>
      <c r="AP1345" s="162"/>
      <c r="AQ1345" s="162"/>
      <c r="AR1345" s="162"/>
      <c r="AS1345" s="162"/>
      <c r="AT1345" s="162"/>
      <c r="AU1345" s="162"/>
      <c r="AV1345" s="162"/>
      <c r="AW1345" s="162"/>
      <c r="AX1345" s="162"/>
      <c r="AY1345" s="162"/>
      <c r="AZ1345" s="162"/>
      <c r="BA1345" s="162"/>
      <c r="BB1345" s="162"/>
      <c r="BC1345" s="162"/>
      <c r="BD1345" s="162"/>
      <c r="BE1345" s="162"/>
      <c r="BF1345" s="162"/>
      <c r="BG1345" s="162"/>
      <c r="BH1345" s="162"/>
      <c r="BI1345" s="162"/>
      <c r="BJ1345" s="162"/>
      <c r="BK1345" s="162"/>
      <c r="BL1345" s="162"/>
      <c r="BM1345" s="162"/>
      <c r="BN1345" s="162"/>
      <c r="BO1345" s="162"/>
      <c r="BP1345" s="162"/>
      <c r="BQ1345" s="162"/>
      <c r="BR1345" s="162"/>
      <c r="BS1345" s="162"/>
      <c r="BT1345" s="162"/>
      <c r="BU1345" s="162"/>
      <c r="BV1345" s="162"/>
      <c r="BW1345" s="162"/>
      <c r="BX1345" s="162"/>
      <c r="BY1345" s="162"/>
      <c r="BZ1345" s="162"/>
      <c r="CA1345" s="162"/>
      <c r="CB1345" s="162"/>
      <c r="CC1345" s="162"/>
      <c r="CD1345" s="162"/>
      <c r="CE1345" s="162"/>
      <c r="CF1345" s="162"/>
      <c r="CG1345" s="162"/>
      <c r="CH1345" s="162"/>
      <c r="CI1345" s="162"/>
      <c r="CJ1345" s="162"/>
      <c r="CK1345" s="162"/>
      <c r="CL1345" s="162"/>
      <c r="CM1345" s="162"/>
      <c r="CN1345" s="162"/>
      <c r="CO1345" s="162"/>
      <c r="CP1345" s="162"/>
      <c r="CQ1345" s="162"/>
      <c r="CR1345" s="162"/>
      <c r="CS1345" s="162"/>
      <c r="CT1345" s="162"/>
      <c r="CU1345" s="162"/>
      <c r="CV1345" s="162"/>
      <c r="CW1345" s="162"/>
      <c r="CX1345" s="162"/>
      <c r="CY1345" s="162"/>
      <c r="CZ1345" s="162"/>
      <c r="DA1345" s="162"/>
      <c r="DB1345" s="162"/>
      <c r="DC1345" s="162"/>
      <c r="DD1345" s="162"/>
      <c r="DE1345" s="162"/>
      <c r="DF1345" s="162"/>
      <c r="DG1345" s="162"/>
      <c r="DH1345" s="162"/>
      <c r="DI1345" s="162"/>
      <c r="DJ1345" s="162"/>
      <c r="DK1345" s="162"/>
      <c r="DL1345" s="162"/>
      <c r="DM1345" s="162"/>
      <c r="DN1345" s="162"/>
      <c r="DO1345" s="162"/>
      <c r="DP1345" s="162"/>
      <c r="DQ1345" s="162"/>
      <c r="DR1345" s="162"/>
      <c r="DS1345" s="162"/>
      <c r="DT1345" s="162"/>
      <c r="DU1345" s="162"/>
      <c r="DV1345" s="162"/>
      <c r="DW1345" s="162"/>
      <c r="DX1345" s="162"/>
      <c r="DY1345" s="162"/>
      <c r="DZ1345" s="162"/>
      <c r="EA1345" s="162"/>
      <c r="EB1345" s="162"/>
      <c r="EC1345" s="162"/>
      <c r="ED1345" s="162"/>
      <c r="EE1345" s="162"/>
      <c r="EF1345" s="162"/>
      <c r="EG1345" s="162"/>
      <c r="EH1345" s="162"/>
      <c r="EI1345" s="162"/>
      <c r="EJ1345" s="162"/>
      <c r="EK1345" s="162"/>
      <c r="EL1345" s="162"/>
      <c r="EM1345" s="162"/>
      <c r="EN1345" s="162"/>
      <c r="EO1345" s="162"/>
      <c r="EP1345" s="162"/>
      <c r="EQ1345" s="162"/>
      <c r="ER1345" s="162"/>
      <c r="ES1345" s="162"/>
      <c r="ET1345" s="162"/>
      <c r="EU1345" s="162"/>
      <c r="EV1345" s="162"/>
      <c r="EW1345" s="162"/>
      <c r="EX1345" s="162"/>
      <c r="EY1345" s="162"/>
      <c r="EZ1345" s="162"/>
      <c r="FA1345" s="162"/>
      <c r="FB1345" s="162"/>
      <c r="FC1345" s="162"/>
      <c r="FD1345" s="162"/>
      <c r="FE1345" s="162"/>
      <c r="FF1345" s="162"/>
      <c r="FG1345" s="162"/>
      <c r="FH1345" s="162"/>
      <c r="FI1345" s="162"/>
      <c r="FJ1345" s="162"/>
      <c r="FK1345" s="162"/>
      <c r="FL1345" s="162"/>
      <c r="FM1345" s="162"/>
      <c r="FN1345" s="162"/>
      <c r="FO1345" s="162"/>
      <c r="FP1345" s="162"/>
      <c r="FQ1345" s="162"/>
      <c r="FR1345" s="162"/>
      <c r="FS1345" s="162"/>
      <c r="FT1345" s="162"/>
      <c r="FU1345" s="162"/>
      <c r="FV1345" s="162"/>
      <c r="FW1345" s="162"/>
      <c r="FX1345" s="162"/>
      <c r="FY1345" s="162"/>
      <c r="FZ1345" s="162"/>
      <c r="GA1345" s="162"/>
      <c r="GB1345" s="162"/>
      <c r="GC1345" s="162"/>
      <c r="GD1345" s="162"/>
      <c r="GE1345" s="162"/>
      <c r="GF1345" s="162"/>
      <c r="GG1345" s="162"/>
      <c r="GH1345" s="162"/>
      <c r="GI1345" s="162"/>
      <c r="GJ1345" s="162"/>
      <c r="GK1345" s="162"/>
      <c r="GL1345" s="162"/>
      <c r="GM1345" s="162"/>
      <c r="GN1345" s="162"/>
      <c r="GO1345" s="162"/>
      <c r="GP1345" s="162"/>
      <c r="GQ1345" s="162"/>
      <c r="GR1345" s="162"/>
      <c r="GS1345" s="162"/>
      <c r="GT1345" s="162"/>
      <c r="GU1345" s="162"/>
      <c r="GV1345" s="162"/>
      <c r="GW1345" s="162"/>
      <c r="GX1345" s="162"/>
      <c r="GY1345" s="162"/>
      <c r="GZ1345" s="162"/>
      <c r="HA1345" s="162"/>
      <c r="HB1345" s="162"/>
      <c r="HC1345" s="162"/>
      <c r="HD1345" s="162"/>
      <c r="HE1345" s="162"/>
      <c r="HF1345" s="162"/>
      <c r="HG1345" s="162"/>
      <c r="HH1345" s="162"/>
      <c r="HI1345" s="162"/>
      <c r="HJ1345" s="162"/>
      <c r="HK1345" s="162"/>
      <c r="HL1345" s="162"/>
      <c r="HM1345" s="162"/>
      <c r="HN1345" s="162"/>
      <c r="HO1345" s="162"/>
      <c r="HP1345" s="162"/>
      <c r="HQ1345" s="162"/>
      <c r="HR1345" s="162"/>
      <c r="HS1345" s="162"/>
      <c r="HT1345" s="162"/>
      <c r="HU1345" s="162"/>
      <c r="HV1345" s="162"/>
      <c r="HW1345" s="162"/>
      <c r="HX1345" s="162"/>
      <c r="HY1345" s="162"/>
      <c r="HZ1345" s="162"/>
      <c r="IA1345" s="162"/>
      <c r="IB1345" s="162"/>
      <c r="IC1345" s="162"/>
      <c r="ID1345" s="162"/>
      <c r="IE1345" s="162"/>
      <c r="IF1345" s="162"/>
      <c r="IG1345" s="162"/>
      <c r="IH1345" s="162"/>
      <c r="II1345" s="162"/>
      <c r="IJ1345" s="162"/>
      <c r="IK1345" s="162"/>
      <c r="IL1345" s="162"/>
      <c r="IM1345" s="162"/>
      <c r="IN1345" s="162"/>
      <c r="IO1345" s="162"/>
      <c r="IP1345" s="162"/>
      <c r="IQ1345" s="162"/>
      <c r="IR1345" s="162"/>
      <c r="IS1345" s="162"/>
      <c r="IT1345" s="162"/>
      <c r="IU1345" s="162"/>
      <c r="IV1345" s="162"/>
      <c r="IW1345" s="162"/>
      <c r="IX1345" s="162"/>
      <c r="IY1345" s="162"/>
      <c r="IZ1345" s="162"/>
      <c r="JA1345" s="162"/>
      <c r="JB1345" s="162"/>
      <c r="JC1345" s="162"/>
      <c r="JD1345" s="162"/>
      <c r="JE1345" s="162"/>
      <c r="JF1345" s="162"/>
      <c r="JG1345" s="162"/>
      <c r="JH1345" s="162"/>
    </row>
    <row r="1346" spans="1:268" ht="16.350000000000001" customHeight="1" x14ac:dyDescent="0.15">
      <c r="A1346" s="284" t="s">
        <v>2264</v>
      </c>
      <c r="B1346" s="564" t="str">
        <f>IF(COUNTIF($A$2:A1346,A1346)&gt;1,"Doublon","")</f>
        <v/>
      </c>
      <c r="C1346" s="115"/>
      <c r="D1346" s="638" t="s">
        <v>156</v>
      </c>
      <c r="E1346" s="638"/>
      <c r="F1346" s="676" t="str">
        <f>MID(A1346,SEARCH("",A1346)+1,99)</f>
        <v>uthRendell</v>
      </c>
      <c r="G1346" s="868"/>
      <c r="H1346" s="816" t="str">
        <f>SUBSTITUTE(A1346,CHAR(160),CHAR(32))</f>
        <v>RuthRendell</v>
      </c>
      <c r="I1346" s="816"/>
      <c r="J1346" s="816" t="str">
        <f>TRIM(SUBSTITUTE(CLEAN(Tableau11[[#This Row],[Auteur]]),CHAR(160),CHAR(32)))</f>
        <v>RuthRendell</v>
      </c>
      <c r="K1346" s="809" t="str">
        <f>_xlfn.TEXTBEFORE(A1346,"")</f>
        <v/>
      </c>
      <c r="L1346" s="645"/>
      <c r="M1346" s="119"/>
      <c r="N1346" s="279"/>
      <c r="O1346" s="282" t="s">
        <v>30</v>
      </c>
      <c r="P1346" s="122" t="s">
        <v>2265</v>
      </c>
      <c r="Q1346" s="572" t="s">
        <v>31</v>
      </c>
      <c r="R1346" s="706" t="s">
        <v>2113</v>
      </c>
      <c r="S1346" s="388" t="s">
        <v>25</v>
      </c>
      <c r="T1346" s="115"/>
      <c r="U1346" s="129"/>
      <c r="V1346" s="114"/>
      <c r="W1346" s="114"/>
      <c r="X1346" s="114"/>
      <c r="Y1346" s="114"/>
      <c r="Z1346" s="114"/>
      <c r="AA1346" s="127"/>
      <c r="AB1346" s="124"/>
      <c r="AC1346" s="114"/>
      <c r="AD1346" s="114"/>
      <c r="AE1346" s="114"/>
      <c r="AF1346" s="114"/>
      <c r="AH1346" s="352"/>
      <c r="AI1346" s="115"/>
      <c r="AJ1346" s="115"/>
      <c r="AK1346" s="115"/>
      <c r="AM1346" s="643"/>
    </row>
    <row r="1347" spans="1:268" ht="16.350000000000001" customHeight="1" x14ac:dyDescent="0.15">
      <c r="A1347" s="284" t="s">
        <v>2264</v>
      </c>
      <c r="B1347" s="564" t="str">
        <f>IF(COUNTIF($A$2:A1347,A1347)&gt;1,"Doublon","")</f>
        <v>Doublon</v>
      </c>
      <c r="C1347" s="115"/>
      <c r="D1347" s="638" t="s">
        <v>156</v>
      </c>
      <c r="E1347" s="638"/>
      <c r="F1347" s="676" t="str">
        <f>MID(A1347,SEARCH("",A1347)+1,99)</f>
        <v>uthRendell</v>
      </c>
      <c r="G1347" s="868"/>
      <c r="H1347" s="816" t="str">
        <f>SUBSTITUTE(A1347,CHAR(160),CHAR(32))</f>
        <v>RuthRendell</v>
      </c>
      <c r="I1347" s="816"/>
      <c r="J1347" s="816" t="str">
        <f>TRIM(SUBSTITUTE(CLEAN(Tableau11[[#This Row],[Auteur]]),CHAR(160),CHAR(32)))</f>
        <v>RuthRendell</v>
      </c>
      <c r="K1347" s="809" t="str">
        <f>_xlfn.TEXTBEFORE(A1347,"")</f>
        <v/>
      </c>
      <c r="L1347" s="645"/>
      <c r="M1347" s="119"/>
      <c r="N1347" s="279"/>
      <c r="O1347" s="282" t="s">
        <v>30</v>
      </c>
      <c r="P1347" s="122" t="s">
        <v>2266</v>
      </c>
      <c r="Q1347" s="572" t="s">
        <v>31</v>
      </c>
      <c r="R1347" s="706" t="s">
        <v>2113</v>
      </c>
      <c r="S1347" s="388" t="s">
        <v>25</v>
      </c>
      <c r="T1347" s="115"/>
      <c r="U1347" s="129"/>
      <c r="V1347" s="114"/>
      <c r="W1347" s="114"/>
      <c r="X1347" s="114"/>
      <c r="Y1347" s="114"/>
      <c r="Z1347" s="114"/>
      <c r="AA1347" s="127"/>
      <c r="AB1347" s="124"/>
      <c r="AC1347" s="114"/>
      <c r="AD1347" s="114"/>
      <c r="AE1347" s="114"/>
      <c r="AF1347" s="114"/>
      <c r="AH1347" s="352"/>
      <c r="AI1347" s="115"/>
      <c r="AJ1347" s="115"/>
      <c r="AK1347" s="115"/>
      <c r="AM1347" s="643"/>
    </row>
    <row r="1348" spans="1:268" ht="16.350000000000001" customHeight="1" x14ac:dyDescent="0.15">
      <c r="A1348" s="716" t="s">
        <v>2264</v>
      </c>
      <c r="B1348" s="564" t="str">
        <f>IF(COUNTIF($A$2:A1348,A1348)&gt;1,"Doublon","")</f>
        <v>Doublon</v>
      </c>
      <c r="C1348" s="115"/>
      <c r="D1348" s="638" t="s">
        <v>156</v>
      </c>
      <c r="E1348" s="638"/>
      <c r="F1348" s="676" t="str">
        <f>MID(A1348,SEARCH("",A1348)+1,99)</f>
        <v>uthRendell</v>
      </c>
      <c r="G1348" s="868"/>
      <c r="H1348" s="816" t="str">
        <f>SUBSTITUTE(A1348,CHAR(160),CHAR(32))</f>
        <v>RuthRendell</v>
      </c>
      <c r="I1348" s="816"/>
      <c r="J1348" s="816" t="str">
        <f>TRIM(SUBSTITUTE(CLEAN(Tableau11[[#This Row],[Auteur]]),CHAR(160),CHAR(32)))</f>
        <v>RuthRendell</v>
      </c>
      <c r="K1348" s="809" t="str">
        <f>_xlfn.TEXTBEFORE(A1348,"")</f>
        <v/>
      </c>
      <c r="L1348" s="645"/>
      <c r="M1348" s="119"/>
      <c r="N1348" s="279"/>
      <c r="O1348" s="282" t="s">
        <v>30</v>
      </c>
      <c r="P1348" s="122" t="s">
        <v>2267</v>
      </c>
      <c r="Q1348" s="572" t="s">
        <v>31</v>
      </c>
      <c r="R1348" s="706" t="s">
        <v>2113</v>
      </c>
      <c r="S1348" s="388" t="s">
        <v>25</v>
      </c>
      <c r="T1348" s="115"/>
      <c r="U1348" s="129"/>
      <c r="V1348" s="114"/>
      <c r="W1348" s="114"/>
      <c r="X1348" s="114"/>
      <c r="Y1348" s="114"/>
      <c r="Z1348" s="114"/>
      <c r="AA1348" s="127"/>
      <c r="AB1348" s="124"/>
      <c r="AC1348" s="114"/>
      <c r="AD1348" s="114"/>
      <c r="AE1348" s="114"/>
      <c r="AF1348" s="114"/>
      <c r="AH1348" s="352"/>
      <c r="AI1348" s="115"/>
      <c r="AJ1348" s="115"/>
      <c r="AK1348" s="115"/>
      <c r="AM1348" s="643"/>
    </row>
    <row r="1349" spans="1:268" ht="16.350000000000001" customHeight="1" x14ac:dyDescent="0.15">
      <c r="A1349" s="284" t="s">
        <v>2264</v>
      </c>
      <c r="B1349" s="564" t="str">
        <f>IF(COUNTIF($A$2:A1349,A1349)&gt;1,"Doublon","")</f>
        <v>Doublon</v>
      </c>
      <c r="C1349" s="115"/>
      <c r="D1349" s="638" t="s">
        <v>156</v>
      </c>
      <c r="E1349" s="638"/>
      <c r="F1349" s="676" t="str">
        <f>MID(A1349,SEARCH("",A1349)+1,99)</f>
        <v>uthRendell</v>
      </c>
      <c r="G1349" s="868"/>
      <c r="H1349" s="816" t="str">
        <f>SUBSTITUTE(A1349,CHAR(160),CHAR(32))</f>
        <v>RuthRendell</v>
      </c>
      <c r="I1349" s="816"/>
      <c r="J1349" s="816" t="str">
        <f>TRIM(SUBSTITUTE(CLEAN(Tableau11[[#This Row],[Auteur]]),CHAR(160),CHAR(32)))</f>
        <v>RuthRendell</v>
      </c>
      <c r="K1349" s="809" t="str">
        <f>_xlfn.TEXTBEFORE(A1349,"")</f>
        <v/>
      </c>
      <c r="L1349" s="645"/>
      <c r="M1349" s="119"/>
      <c r="N1349" s="279"/>
      <c r="O1349" s="118"/>
      <c r="P1349" s="133" t="s">
        <v>2268</v>
      </c>
      <c r="Q1349" s="572" t="s">
        <v>31</v>
      </c>
      <c r="R1349" s="706" t="s">
        <v>2113</v>
      </c>
      <c r="S1349" s="388" t="s">
        <v>25</v>
      </c>
      <c r="T1349" s="115"/>
      <c r="U1349" s="129"/>
      <c r="V1349" s="114"/>
      <c r="W1349" s="114"/>
      <c r="X1349" s="114"/>
      <c r="Y1349" s="114"/>
      <c r="Z1349" s="114"/>
      <c r="AA1349" s="127"/>
      <c r="AB1349" s="124"/>
      <c r="AC1349" s="114"/>
      <c r="AD1349" s="114"/>
      <c r="AE1349" s="114"/>
      <c r="AF1349" s="114"/>
      <c r="AH1349" s="352"/>
      <c r="AI1349" s="115"/>
      <c r="AJ1349" s="115"/>
      <c r="AK1349" s="115"/>
      <c r="AM1349" s="643"/>
    </row>
    <row r="1350" spans="1:268" ht="16.350000000000001" customHeight="1" x14ac:dyDescent="0.15">
      <c r="A1350" s="284" t="s">
        <v>2264</v>
      </c>
      <c r="B1350" s="564" t="str">
        <f>IF(COUNTIF($A$2:A1350,A1350)&gt;1,"Doublon","")</f>
        <v>Doublon</v>
      </c>
      <c r="C1350" s="115"/>
      <c r="D1350" s="638" t="s">
        <v>156</v>
      </c>
      <c r="E1350" s="638"/>
      <c r="F1350" s="676" t="str">
        <f>MID(A1350,SEARCH("",A1350)+1,99)</f>
        <v>uthRendell</v>
      </c>
      <c r="G1350" s="868"/>
      <c r="H1350" s="816" t="str">
        <f>SUBSTITUTE(A1350,CHAR(160),CHAR(32))</f>
        <v>RuthRendell</v>
      </c>
      <c r="I1350" s="816"/>
      <c r="J1350" s="816" t="str">
        <f>TRIM(SUBSTITUTE(CLEAN(Tableau11[[#This Row],[Auteur]]),CHAR(160),CHAR(32)))</f>
        <v>RuthRendell</v>
      </c>
      <c r="K1350" s="809" t="str">
        <f>_xlfn.TEXTBEFORE(A1350,"")</f>
        <v/>
      </c>
      <c r="L1350" s="645"/>
      <c r="M1350" s="119"/>
      <c r="N1350" s="279"/>
      <c r="O1350" s="118"/>
      <c r="P1350" s="133" t="s">
        <v>2269</v>
      </c>
      <c r="Q1350" s="572" t="s">
        <v>31</v>
      </c>
      <c r="R1350" s="706" t="s">
        <v>2113</v>
      </c>
      <c r="S1350" s="388" t="s">
        <v>25</v>
      </c>
      <c r="T1350" s="115"/>
      <c r="U1350" s="129"/>
      <c r="V1350" s="114"/>
      <c r="W1350" s="114"/>
      <c r="X1350" s="114"/>
      <c r="Y1350" s="114"/>
      <c r="Z1350" s="114"/>
      <c r="AA1350" s="127"/>
      <c r="AB1350" s="124"/>
      <c r="AC1350" s="114"/>
      <c r="AD1350" s="114"/>
      <c r="AE1350" s="114"/>
      <c r="AF1350" s="114"/>
      <c r="AH1350" s="352"/>
      <c r="AI1350" s="115"/>
      <c r="AJ1350" s="115"/>
      <c r="AK1350" s="115"/>
      <c r="AM1350" s="643"/>
    </row>
    <row r="1351" spans="1:268" ht="16.350000000000001" customHeight="1" x14ac:dyDescent="0.15">
      <c r="A1351" s="284" t="s">
        <v>2264</v>
      </c>
      <c r="B1351" s="564" t="str">
        <f>IF(COUNTIF($A$2:A1351,A1351)&gt;1,"Doublon","")</f>
        <v>Doublon</v>
      </c>
      <c r="C1351" s="115"/>
      <c r="D1351" s="638" t="s">
        <v>156</v>
      </c>
      <c r="E1351" s="638"/>
      <c r="F1351" s="676" t="str">
        <f>MID(A1351,SEARCH("",A1351)+1,99)</f>
        <v>uthRendell</v>
      </c>
      <c r="G1351" s="868"/>
      <c r="H1351" s="816" t="str">
        <f>SUBSTITUTE(A1351,CHAR(160),CHAR(32))</f>
        <v>RuthRendell</v>
      </c>
      <c r="I1351" s="816"/>
      <c r="J1351" s="816" t="str">
        <f>TRIM(SUBSTITUTE(CLEAN(Tableau11[[#This Row],[Auteur]]),CHAR(160),CHAR(32)))</f>
        <v>RuthRendell</v>
      </c>
      <c r="K1351" s="809" t="str">
        <f>_xlfn.TEXTBEFORE(A1351,"")</f>
        <v/>
      </c>
      <c r="L1351" s="645"/>
      <c r="M1351" s="119"/>
      <c r="N1351" s="279"/>
      <c r="O1351" s="118"/>
      <c r="P1351" s="133" t="s">
        <v>2270</v>
      </c>
      <c r="Q1351" s="572" t="s">
        <v>31</v>
      </c>
      <c r="R1351" s="706" t="s">
        <v>2113</v>
      </c>
      <c r="S1351" s="388" t="s">
        <v>25</v>
      </c>
      <c r="T1351" s="115"/>
      <c r="U1351" s="129"/>
      <c r="V1351" s="114"/>
      <c r="W1351" s="114"/>
      <c r="X1351" s="114"/>
      <c r="Y1351" s="114"/>
      <c r="Z1351" s="114"/>
      <c r="AA1351" s="127"/>
      <c r="AB1351" s="124"/>
      <c r="AC1351" s="114"/>
      <c r="AD1351" s="114"/>
      <c r="AE1351" s="114"/>
      <c r="AF1351" s="114"/>
      <c r="AH1351" s="352"/>
      <c r="AI1351" s="115"/>
      <c r="AJ1351" s="115"/>
      <c r="AK1351" s="115"/>
      <c r="AM1351" s="643"/>
    </row>
    <row r="1352" spans="1:268" ht="16.350000000000001" customHeight="1" x14ac:dyDescent="0.15">
      <c r="A1352" s="284" t="s">
        <v>2264</v>
      </c>
      <c r="B1352" s="564" t="str">
        <f>IF(COUNTIF($A$2:A1352,A1352)&gt;1,"Doublon","")</f>
        <v>Doublon</v>
      </c>
      <c r="C1352" s="115"/>
      <c r="D1352" s="638" t="s">
        <v>156</v>
      </c>
      <c r="E1352" s="638"/>
      <c r="F1352" s="676" t="str">
        <f>MID(A1352,SEARCH("",A1352)+1,99)</f>
        <v>uthRendell</v>
      </c>
      <c r="G1352" s="868"/>
      <c r="H1352" s="816" t="str">
        <f>SUBSTITUTE(A1352,CHAR(160),CHAR(32))</f>
        <v>RuthRendell</v>
      </c>
      <c r="I1352" s="816"/>
      <c r="J1352" s="816" t="str">
        <f>TRIM(SUBSTITUTE(CLEAN(Tableau11[[#This Row],[Auteur]]),CHAR(160),CHAR(32)))</f>
        <v>RuthRendell</v>
      </c>
      <c r="K1352" s="809" t="str">
        <f>_xlfn.TEXTBEFORE(A1352,"")</f>
        <v/>
      </c>
      <c r="L1352" s="645"/>
      <c r="M1352" s="119"/>
      <c r="N1352" s="279"/>
      <c r="O1352" s="118"/>
      <c r="P1352" s="116" t="s">
        <v>2271</v>
      </c>
      <c r="Q1352" s="572" t="s">
        <v>31</v>
      </c>
      <c r="R1352" s="706" t="s">
        <v>2113</v>
      </c>
      <c r="S1352" s="388" t="s">
        <v>25</v>
      </c>
      <c r="T1352" s="115"/>
      <c r="U1352" s="129"/>
      <c r="V1352" s="114"/>
      <c r="W1352" s="114"/>
      <c r="X1352" s="114"/>
      <c r="Y1352" s="114"/>
      <c r="Z1352" s="114"/>
      <c r="AA1352" s="127"/>
      <c r="AB1352" s="124"/>
      <c r="AC1352" s="114"/>
      <c r="AD1352" s="114"/>
      <c r="AE1352" s="114"/>
      <c r="AF1352" s="114"/>
      <c r="AH1352" s="352"/>
      <c r="AI1352" s="115"/>
      <c r="AJ1352" s="115"/>
      <c r="AK1352" s="115"/>
      <c r="AM1352" s="643"/>
    </row>
    <row r="1353" spans="1:268" ht="16.350000000000001" customHeight="1" x14ac:dyDescent="0.15">
      <c r="A1353" s="284" t="s">
        <v>2264</v>
      </c>
      <c r="B1353" s="564" t="str">
        <f>IF(COUNTIF($A$2:A1353,A1353)&gt;1,"Doublon","")</f>
        <v>Doublon</v>
      </c>
      <c r="C1353" s="115"/>
      <c r="D1353" s="638" t="s">
        <v>156</v>
      </c>
      <c r="E1353" s="638"/>
      <c r="F1353" s="676" t="str">
        <f>MID(A1353,SEARCH("",A1353)+1,99)</f>
        <v>uthRendell</v>
      </c>
      <c r="G1353" s="868"/>
      <c r="H1353" s="816" t="str">
        <f>SUBSTITUTE(A1353,CHAR(160),CHAR(32))</f>
        <v>RuthRendell</v>
      </c>
      <c r="I1353" s="816"/>
      <c r="J1353" s="816" t="str">
        <f>TRIM(SUBSTITUTE(CLEAN(Tableau11[[#This Row],[Auteur]]),CHAR(160),CHAR(32)))</f>
        <v>RuthRendell</v>
      </c>
      <c r="K1353" s="809" t="str">
        <f>_xlfn.TEXTBEFORE(A1353,"")</f>
        <v/>
      </c>
      <c r="L1353" s="648"/>
      <c r="M1353" s="119"/>
      <c r="N1353" s="298"/>
      <c r="O1353" s="118"/>
      <c r="P1353" s="133" t="s">
        <v>2272</v>
      </c>
      <c r="Q1353" s="127" t="s">
        <v>31</v>
      </c>
      <c r="R1353" s="706" t="s">
        <v>2113</v>
      </c>
      <c r="S1353" s="388" t="s">
        <v>25</v>
      </c>
      <c r="T1353" s="115"/>
      <c r="U1353" s="291"/>
      <c r="V1353" s="115"/>
      <c r="W1353" s="115"/>
      <c r="X1353" s="115"/>
      <c r="Y1353" s="115"/>
      <c r="Z1353" s="115"/>
      <c r="AA1353" s="127"/>
      <c r="AB1353" s="124"/>
      <c r="AC1353" s="115"/>
      <c r="AD1353" s="115"/>
      <c r="AE1353" s="115"/>
      <c r="AF1353" s="115"/>
      <c r="AH1353" s="352"/>
      <c r="AI1353" s="115"/>
      <c r="AJ1353" s="115"/>
      <c r="AK1353" s="115"/>
      <c r="AM1353" s="643"/>
    </row>
    <row r="1354" spans="1:268" ht="16.350000000000001" customHeight="1" x14ac:dyDescent="0.15">
      <c r="A1354" s="284" t="s">
        <v>2264</v>
      </c>
      <c r="B1354" s="564" t="str">
        <f>IF(COUNTIF($A$2:A1354,A1354)&gt;1,"Doublon","")</f>
        <v>Doublon</v>
      </c>
      <c r="C1354" s="115"/>
      <c r="D1354" s="638" t="s">
        <v>156</v>
      </c>
      <c r="E1354" s="638"/>
      <c r="F1354" s="676" t="str">
        <f>MID(A1354,SEARCH("",A1354)+1,99)</f>
        <v>uthRendell</v>
      </c>
      <c r="G1354" s="868"/>
      <c r="H1354" s="816" t="str">
        <f>SUBSTITUTE(A1354,CHAR(160),CHAR(32))</f>
        <v>RuthRendell</v>
      </c>
      <c r="I1354" s="816"/>
      <c r="J1354" s="816" t="str">
        <f>TRIM(SUBSTITUTE(CLEAN(Tableau11[[#This Row],[Auteur]]),CHAR(160),CHAR(32)))</f>
        <v>RuthRendell</v>
      </c>
      <c r="K1354" s="809" t="str">
        <f>_xlfn.TEXTBEFORE(A1354,"")</f>
        <v/>
      </c>
      <c r="L1354" s="648"/>
      <c r="M1354" s="119"/>
      <c r="N1354" s="298"/>
      <c r="O1354" s="118"/>
      <c r="P1354" s="133" t="s">
        <v>2273</v>
      </c>
      <c r="Q1354" s="127" t="s">
        <v>31</v>
      </c>
      <c r="R1354" s="706" t="s">
        <v>2113</v>
      </c>
      <c r="S1354" s="388" t="s">
        <v>25</v>
      </c>
      <c r="T1354" s="115"/>
      <c r="U1354" s="291"/>
      <c r="V1354" s="115"/>
      <c r="W1354" s="115"/>
      <c r="X1354" s="115"/>
      <c r="Y1354" s="115"/>
      <c r="Z1354" s="115"/>
      <c r="AA1354" s="127"/>
      <c r="AB1354" s="124"/>
      <c r="AC1354" s="115"/>
      <c r="AD1354" s="115"/>
      <c r="AE1354" s="115"/>
      <c r="AF1354" s="115"/>
      <c r="AH1354" s="352"/>
      <c r="AI1354" s="115"/>
      <c r="AJ1354" s="115"/>
      <c r="AK1354" s="115"/>
      <c r="AM1354" s="643"/>
    </row>
    <row r="1355" spans="1:268" ht="16.350000000000001" customHeight="1" x14ac:dyDescent="0.15">
      <c r="A1355" s="284" t="s">
        <v>2264</v>
      </c>
      <c r="B1355" s="564" t="str">
        <f>IF(COUNTIF($A$2:A1355,A1355)&gt;1,"Doublon","")</f>
        <v>Doublon</v>
      </c>
      <c r="C1355" s="115"/>
      <c r="D1355" s="638" t="s">
        <v>156</v>
      </c>
      <c r="E1355" s="638"/>
      <c r="F1355" s="676" t="str">
        <f>MID(A1355,SEARCH("",A1355)+1,99)</f>
        <v>uthRendell</v>
      </c>
      <c r="G1355" s="868"/>
      <c r="H1355" s="816" t="str">
        <f>SUBSTITUTE(A1355,CHAR(160),CHAR(32))</f>
        <v>RuthRendell</v>
      </c>
      <c r="I1355" s="816"/>
      <c r="J1355" s="816" t="str">
        <f>TRIM(SUBSTITUTE(CLEAN(Tableau11[[#This Row],[Auteur]]),CHAR(160),CHAR(32)))</f>
        <v>RuthRendell</v>
      </c>
      <c r="K1355" s="809" t="str">
        <f>_xlfn.TEXTBEFORE(A1355,"")</f>
        <v/>
      </c>
      <c r="L1355" s="648"/>
      <c r="M1355" s="119"/>
      <c r="N1355" s="298"/>
      <c r="O1355" s="118"/>
      <c r="P1355" s="133" t="s">
        <v>2274</v>
      </c>
      <c r="Q1355" s="127" t="s">
        <v>31</v>
      </c>
      <c r="R1355" s="706" t="s">
        <v>2113</v>
      </c>
      <c r="S1355" s="388" t="s">
        <v>25</v>
      </c>
      <c r="T1355" s="115"/>
      <c r="U1355" s="291"/>
      <c r="V1355" s="115"/>
      <c r="W1355" s="115"/>
      <c r="X1355" s="115"/>
      <c r="Y1355" s="115"/>
      <c r="Z1355" s="115"/>
      <c r="AA1355" s="127"/>
      <c r="AB1355" s="124"/>
      <c r="AC1355" s="115"/>
      <c r="AD1355" s="115"/>
      <c r="AE1355" s="115"/>
      <c r="AF1355" s="115"/>
      <c r="AH1355" s="352"/>
      <c r="AI1355" s="115"/>
      <c r="AJ1355" s="115"/>
      <c r="AK1355" s="115"/>
      <c r="AM1355" s="643"/>
    </row>
    <row r="1356" spans="1:268" ht="16.350000000000001" customHeight="1" x14ac:dyDescent="0.15">
      <c r="A1356" s="284" t="s">
        <v>2264</v>
      </c>
      <c r="B1356" s="564" t="str">
        <f>IF(COUNTIF($A$2:A1356,A1356)&gt;1,"Doublon","")</f>
        <v>Doublon</v>
      </c>
      <c r="C1356" s="115"/>
      <c r="D1356" s="638" t="s">
        <v>156</v>
      </c>
      <c r="E1356" s="638"/>
      <c r="F1356" s="676" t="str">
        <f>MID(A1356,SEARCH("",A1356)+1,99)</f>
        <v>uthRendell</v>
      </c>
      <c r="G1356" s="868"/>
      <c r="H1356" s="816" t="str">
        <f>SUBSTITUTE(A1356,CHAR(160),CHAR(32))</f>
        <v>RuthRendell</v>
      </c>
      <c r="I1356" s="816"/>
      <c r="J1356" s="816" t="str">
        <f>TRIM(SUBSTITUTE(CLEAN(Tableau11[[#This Row],[Auteur]]),CHAR(160),CHAR(32)))</f>
        <v>RuthRendell</v>
      </c>
      <c r="K1356" s="809" t="str">
        <f>_xlfn.TEXTBEFORE(A1356,"")</f>
        <v/>
      </c>
      <c r="L1356" s="645"/>
      <c r="M1356" s="119"/>
      <c r="N1356" s="279"/>
      <c r="O1356" s="118"/>
      <c r="P1356" s="133" t="s">
        <v>2275</v>
      </c>
      <c r="Q1356" s="572" t="s">
        <v>31</v>
      </c>
      <c r="R1356" s="706" t="s">
        <v>2113</v>
      </c>
      <c r="S1356" s="388" t="s">
        <v>25</v>
      </c>
      <c r="T1356" s="115"/>
      <c r="U1356" s="129"/>
      <c r="V1356" s="114"/>
      <c r="W1356" s="114"/>
      <c r="X1356" s="114"/>
      <c r="Y1356" s="114"/>
      <c r="Z1356" s="114"/>
      <c r="AA1356" s="127"/>
      <c r="AB1356" s="124"/>
      <c r="AC1356" s="114"/>
      <c r="AD1356" s="114"/>
      <c r="AE1356" s="114"/>
      <c r="AF1356" s="114"/>
      <c r="AH1356" s="352"/>
      <c r="AI1356" s="115"/>
      <c r="AJ1356" s="115"/>
      <c r="AK1356" s="115"/>
      <c r="AM1356" s="643"/>
    </row>
    <row r="1357" spans="1:268" ht="16.350000000000001" customHeight="1" x14ac:dyDescent="0.15">
      <c r="A1357" s="716" t="s">
        <v>2264</v>
      </c>
      <c r="B1357" s="564" t="str">
        <f>IF(COUNTIF($A$2:A1357,A1357)&gt;1,"Doublon","")</f>
        <v>Doublon</v>
      </c>
      <c r="C1357" s="115"/>
      <c r="D1357" s="638" t="s">
        <v>156</v>
      </c>
      <c r="E1357" s="638"/>
      <c r="F1357" s="676" t="str">
        <f>MID(A1357,SEARCH("",A1357)+1,99)</f>
        <v>uthRendell</v>
      </c>
      <c r="G1357" s="868"/>
      <c r="H1357" s="816" t="str">
        <f>SUBSTITUTE(A1357,CHAR(160),CHAR(32))</f>
        <v>RuthRendell</v>
      </c>
      <c r="I1357" s="816"/>
      <c r="J1357" s="816" t="str">
        <f>TRIM(SUBSTITUTE(CLEAN(Tableau11[[#This Row],[Auteur]]),CHAR(160),CHAR(32)))</f>
        <v>RuthRendell</v>
      </c>
      <c r="K1357" s="809" t="str">
        <f>_xlfn.TEXTBEFORE(A1357,"")</f>
        <v/>
      </c>
      <c r="L1357" s="645"/>
      <c r="M1357" s="119"/>
      <c r="N1357" s="279"/>
      <c r="O1357" s="118"/>
      <c r="P1357" s="133" t="s">
        <v>2276</v>
      </c>
      <c r="Q1357" s="572" t="s">
        <v>31</v>
      </c>
      <c r="R1357" s="706" t="s">
        <v>2113</v>
      </c>
      <c r="S1357" s="388" t="s">
        <v>25</v>
      </c>
      <c r="T1357" s="115"/>
      <c r="U1357" s="129"/>
      <c r="V1357" s="114"/>
      <c r="W1357" s="114"/>
      <c r="X1357" s="114"/>
      <c r="Y1357" s="114"/>
      <c r="Z1357" s="114"/>
      <c r="AA1357" s="127"/>
      <c r="AB1357" s="124"/>
      <c r="AC1357" s="114"/>
      <c r="AD1357" s="114"/>
      <c r="AE1357" s="114"/>
      <c r="AF1357" s="114"/>
      <c r="AH1357" s="352"/>
      <c r="AI1357" s="115"/>
      <c r="AJ1357" s="115"/>
      <c r="AK1357" s="115"/>
      <c r="AM1357" s="643"/>
    </row>
    <row r="1358" spans="1:268" ht="16.350000000000001" customHeight="1" x14ac:dyDescent="0.15">
      <c r="A1358" s="284" t="s">
        <v>2264</v>
      </c>
      <c r="B1358" s="564" t="str">
        <f>IF(COUNTIF($A$2:A1358,A1358)&gt;1,"Doublon","")</f>
        <v>Doublon</v>
      </c>
      <c r="C1358" s="115"/>
      <c r="D1358" s="638" t="s">
        <v>156</v>
      </c>
      <c r="E1358" s="638"/>
      <c r="F1358" s="676" t="str">
        <f>MID(A1358,SEARCH("",A1358)+1,99)</f>
        <v>uthRendell</v>
      </c>
      <c r="G1358" s="868"/>
      <c r="H1358" s="816" t="str">
        <f>SUBSTITUTE(A1358,CHAR(160),CHAR(32))</f>
        <v>RuthRendell</v>
      </c>
      <c r="I1358" s="816"/>
      <c r="J1358" s="816" t="str">
        <f>TRIM(SUBSTITUTE(CLEAN(Tableau11[[#This Row],[Auteur]]),CHAR(160),CHAR(32)))</f>
        <v>RuthRendell</v>
      </c>
      <c r="K1358" s="809" t="str">
        <f>_xlfn.TEXTBEFORE(A1358,"")</f>
        <v/>
      </c>
      <c r="L1358" s="645"/>
      <c r="M1358" s="119"/>
      <c r="N1358" s="279"/>
      <c r="O1358" s="118"/>
      <c r="P1358" s="133" t="s">
        <v>2277</v>
      </c>
      <c r="Q1358" s="572" t="s">
        <v>31</v>
      </c>
      <c r="R1358" s="706" t="s">
        <v>2113</v>
      </c>
      <c r="S1358" s="388" t="s">
        <v>25</v>
      </c>
      <c r="T1358" s="115"/>
      <c r="U1358" s="129"/>
      <c r="V1358" s="114"/>
      <c r="W1358" s="114"/>
      <c r="X1358" s="114"/>
      <c r="Y1358" s="114"/>
      <c r="Z1358" s="114"/>
      <c r="AA1358" s="127"/>
      <c r="AB1358" s="124"/>
      <c r="AC1358" s="114"/>
      <c r="AD1358" s="114"/>
      <c r="AE1358" s="114"/>
      <c r="AF1358" s="114"/>
      <c r="AH1358" s="352"/>
      <c r="AI1358" s="115"/>
      <c r="AJ1358" s="115"/>
      <c r="AK1358" s="115"/>
      <c r="AM1358" s="643"/>
    </row>
    <row r="1359" spans="1:268" ht="16.350000000000001" customHeight="1" x14ac:dyDescent="0.15">
      <c r="A1359" s="284" t="s">
        <v>2264</v>
      </c>
      <c r="B1359" s="564" t="str">
        <f>IF(COUNTIF($A$2:A1359,A1359)&gt;1,"Doublon","")</f>
        <v>Doublon</v>
      </c>
      <c r="C1359" s="115"/>
      <c r="D1359" s="638" t="s">
        <v>156</v>
      </c>
      <c r="E1359" s="638"/>
      <c r="F1359" s="676" t="str">
        <f>MID(A1359,SEARCH("",A1359)+1,99)</f>
        <v>uthRendell</v>
      </c>
      <c r="G1359" s="868"/>
      <c r="H1359" s="816" t="str">
        <f>SUBSTITUTE(A1359,CHAR(160),CHAR(32))</f>
        <v>RuthRendell</v>
      </c>
      <c r="I1359" s="816"/>
      <c r="J1359" s="816" t="str">
        <f>TRIM(SUBSTITUTE(CLEAN(Tableau11[[#This Row],[Auteur]]),CHAR(160),CHAR(32)))</f>
        <v>RuthRendell</v>
      </c>
      <c r="K1359" s="809" t="str">
        <f>_xlfn.TEXTBEFORE(A1359,"")</f>
        <v/>
      </c>
      <c r="L1359" s="645"/>
      <c r="M1359" s="119"/>
      <c r="N1359" s="279"/>
      <c r="O1359" s="118"/>
      <c r="P1359" s="133" t="s">
        <v>2278</v>
      </c>
      <c r="Q1359" s="572" t="s">
        <v>31</v>
      </c>
      <c r="R1359" s="706" t="s">
        <v>2113</v>
      </c>
      <c r="S1359" s="388" t="s">
        <v>25</v>
      </c>
      <c r="T1359" s="115"/>
      <c r="U1359" s="129"/>
      <c r="V1359" s="114"/>
      <c r="W1359" s="114"/>
      <c r="X1359" s="114"/>
      <c r="Y1359" s="114"/>
      <c r="Z1359" s="114"/>
      <c r="AA1359" s="127"/>
      <c r="AB1359" s="124"/>
      <c r="AC1359" s="114"/>
      <c r="AD1359" s="114"/>
      <c r="AE1359" s="114"/>
      <c r="AF1359" s="114"/>
      <c r="AH1359" s="352"/>
      <c r="AI1359" s="115"/>
      <c r="AJ1359" s="115"/>
      <c r="AK1359" s="115"/>
      <c r="AM1359" s="643"/>
    </row>
    <row r="1360" spans="1:268" ht="16.350000000000001" customHeight="1" x14ac:dyDescent="0.15">
      <c r="A1360" s="284" t="s">
        <v>2264</v>
      </c>
      <c r="B1360" s="564" t="str">
        <f>IF(COUNTIF($A$2:A1360,A1360)&gt;1,"Doublon","")</f>
        <v>Doublon</v>
      </c>
      <c r="C1360" s="115"/>
      <c r="D1360" s="638" t="s">
        <v>156</v>
      </c>
      <c r="E1360" s="638"/>
      <c r="F1360" s="676" t="str">
        <f>MID(A1360,SEARCH("",A1360)+1,99)</f>
        <v>uthRendell</v>
      </c>
      <c r="G1360" s="868"/>
      <c r="H1360" s="816" t="str">
        <f>SUBSTITUTE(A1360,CHAR(160),CHAR(32))</f>
        <v>RuthRendell</v>
      </c>
      <c r="I1360" s="816"/>
      <c r="J1360" s="816" t="str">
        <f>TRIM(SUBSTITUTE(CLEAN(Tableau11[[#This Row],[Auteur]]),CHAR(160),CHAR(32)))</f>
        <v>RuthRendell</v>
      </c>
      <c r="K1360" s="809" t="str">
        <f>_xlfn.TEXTBEFORE(A1360,"")</f>
        <v/>
      </c>
      <c r="L1360" s="648"/>
      <c r="M1360" s="119"/>
      <c r="N1360" s="298"/>
      <c r="O1360" s="118"/>
      <c r="P1360" s="133" t="s">
        <v>157</v>
      </c>
      <c r="Q1360" s="127" t="s">
        <v>31</v>
      </c>
      <c r="R1360" s="706" t="s">
        <v>2113</v>
      </c>
      <c r="S1360" s="388" t="s">
        <v>25</v>
      </c>
      <c r="T1360" s="115"/>
      <c r="U1360" s="291"/>
      <c r="V1360" s="115"/>
      <c r="W1360" s="115"/>
      <c r="X1360" s="115"/>
      <c r="Y1360" s="115"/>
      <c r="Z1360" s="115"/>
      <c r="AA1360" s="127"/>
      <c r="AB1360" s="124"/>
      <c r="AC1360" s="115"/>
      <c r="AD1360" s="115"/>
      <c r="AE1360" s="115"/>
      <c r="AF1360" s="115"/>
      <c r="AH1360" s="352"/>
      <c r="AI1360" s="115"/>
      <c r="AJ1360" s="115"/>
      <c r="AK1360" s="115"/>
      <c r="AM1360" s="643"/>
    </row>
    <row r="1361" spans="1:39" ht="16.350000000000001" customHeight="1" x14ac:dyDescent="0.15">
      <c r="A1361" s="284" t="s">
        <v>2264</v>
      </c>
      <c r="B1361" s="564" t="str">
        <f>IF(COUNTIF($A$2:A1361,A1361)&gt;1,"Doublon","")</f>
        <v>Doublon</v>
      </c>
      <c r="C1361" s="115"/>
      <c r="D1361" s="638" t="s">
        <v>156</v>
      </c>
      <c r="E1361" s="638"/>
      <c r="F1361" s="676" t="str">
        <f>MID(A1361,SEARCH("",A1361)+1,99)</f>
        <v>uthRendell</v>
      </c>
      <c r="G1361" s="868"/>
      <c r="H1361" s="816" t="str">
        <f>SUBSTITUTE(A1361,CHAR(160),CHAR(32))</f>
        <v>RuthRendell</v>
      </c>
      <c r="I1361" s="816"/>
      <c r="J1361" s="816" t="str">
        <f>TRIM(SUBSTITUTE(CLEAN(Tableau11[[#This Row],[Auteur]]),CHAR(160),CHAR(32)))</f>
        <v>RuthRendell</v>
      </c>
      <c r="K1361" s="809" t="str">
        <f>_xlfn.TEXTBEFORE(A1361,"")</f>
        <v/>
      </c>
      <c r="L1361" s="645"/>
      <c r="M1361" s="119"/>
      <c r="N1361" s="279"/>
      <c r="O1361" s="118"/>
      <c r="P1361" s="122" t="s">
        <v>2279</v>
      </c>
      <c r="Q1361" s="572" t="s">
        <v>31</v>
      </c>
      <c r="R1361" s="706" t="s">
        <v>2113</v>
      </c>
      <c r="S1361" s="388" t="s">
        <v>25</v>
      </c>
      <c r="T1361" s="115"/>
      <c r="U1361" s="129"/>
      <c r="V1361" s="114"/>
      <c r="W1361" s="114"/>
      <c r="X1361" s="114"/>
      <c r="Y1361" s="114"/>
      <c r="Z1361" s="114"/>
      <c r="AA1361" s="127"/>
      <c r="AB1361" s="124"/>
      <c r="AC1361" s="114"/>
      <c r="AD1361" s="114"/>
      <c r="AE1361" s="114"/>
      <c r="AF1361" s="114"/>
      <c r="AH1361" s="352"/>
      <c r="AI1361" s="115"/>
      <c r="AJ1361" s="115"/>
      <c r="AK1361" s="115"/>
      <c r="AM1361" s="643"/>
    </row>
    <row r="1362" spans="1:39" ht="16.350000000000001" customHeight="1" x14ac:dyDescent="0.15">
      <c r="A1362" s="284" t="s">
        <v>2264</v>
      </c>
      <c r="B1362" s="564" t="str">
        <f>IF(COUNTIF($A$2:A1362,A1362)&gt;1,"Doublon","")</f>
        <v>Doublon</v>
      </c>
      <c r="C1362" s="115"/>
      <c r="D1362" s="638" t="s">
        <v>156</v>
      </c>
      <c r="E1362" s="638"/>
      <c r="F1362" s="676" t="str">
        <f>MID(A1362,SEARCH("",A1362)+1,99)</f>
        <v>uthRendell</v>
      </c>
      <c r="G1362" s="868"/>
      <c r="H1362" s="816" t="str">
        <f>SUBSTITUTE(A1362,CHAR(160),CHAR(32))</f>
        <v>RuthRendell</v>
      </c>
      <c r="I1362" s="816"/>
      <c r="J1362" s="816" t="str">
        <f>TRIM(SUBSTITUTE(CLEAN(Tableau11[[#This Row],[Auteur]]),CHAR(160),CHAR(32)))</f>
        <v>RuthRendell</v>
      </c>
      <c r="K1362" s="809" t="str">
        <f>_xlfn.TEXTBEFORE(A1362,"")</f>
        <v/>
      </c>
      <c r="L1362" s="645"/>
      <c r="M1362" s="119"/>
      <c r="N1362" s="279"/>
      <c r="O1362" s="282" t="s">
        <v>30</v>
      </c>
      <c r="P1362" s="122" t="s">
        <v>2280</v>
      </c>
      <c r="Q1362" s="572" t="s">
        <v>31</v>
      </c>
      <c r="R1362" s="706" t="s">
        <v>2113</v>
      </c>
      <c r="S1362" s="388" t="s">
        <v>25</v>
      </c>
      <c r="T1362" s="115"/>
      <c r="U1362" s="129"/>
      <c r="V1362" s="114"/>
      <c r="W1362" s="114"/>
      <c r="X1362" s="114"/>
      <c r="Y1362" s="114"/>
      <c r="Z1362" s="114"/>
      <c r="AA1362" s="127"/>
      <c r="AB1362" s="124"/>
      <c r="AC1362" s="114"/>
      <c r="AD1362" s="114"/>
      <c r="AE1362" s="114"/>
      <c r="AF1362" s="114"/>
      <c r="AH1362" s="352"/>
      <c r="AI1362" s="115"/>
      <c r="AJ1362" s="115"/>
      <c r="AK1362" s="115"/>
      <c r="AM1362" s="643"/>
    </row>
    <row r="1363" spans="1:39" ht="16.350000000000001" customHeight="1" x14ac:dyDescent="0.15">
      <c r="A1363" s="284" t="s">
        <v>2264</v>
      </c>
      <c r="B1363" s="564" t="str">
        <f>IF(COUNTIF($A$2:A1363,A1363)&gt;1,"Doublon","")</f>
        <v>Doublon</v>
      </c>
      <c r="C1363" s="115"/>
      <c r="D1363" s="638" t="s">
        <v>156</v>
      </c>
      <c r="E1363" s="638"/>
      <c r="F1363" s="676" t="str">
        <f>MID(A1363,SEARCH("",A1363)+1,99)</f>
        <v>uthRendell</v>
      </c>
      <c r="G1363" s="868"/>
      <c r="H1363" s="816" t="str">
        <f>SUBSTITUTE(A1363,CHAR(160),CHAR(32))</f>
        <v>RuthRendell</v>
      </c>
      <c r="I1363" s="816"/>
      <c r="J1363" s="816" t="str">
        <f>TRIM(SUBSTITUTE(CLEAN(Tableau11[[#This Row],[Auteur]]),CHAR(160),CHAR(32)))</f>
        <v>RuthRendell</v>
      </c>
      <c r="K1363" s="809" t="str">
        <f>_xlfn.TEXTBEFORE(A1363,"")</f>
        <v/>
      </c>
      <c r="L1363" s="645"/>
      <c r="M1363" s="121" t="s">
        <v>26</v>
      </c>
      <c r="N1363" s="279"/>
      <c r="O1363" s="118"/>
      <c r="P1363" s="133" t="s">
        <v>2347</v>
      </c>
      <c r="Q1363" s="572" t="s">
        <v>28</v>
      </c>
      <c r="R1363" s="706" t="s">
        <v>2113</v>
      </c>
      <c r="S1363" s="388" t="s">
        <v>25</v>
      </c>
      <c r="T1363" s="115"/>
      <c r="U1363" s="129"/>
      <c r="V1363" s="114"/>
      <c r="W1363" s="114"/>
      <c r="X1363" s="114"/>
      <c r="Y1363" s="114"/>
      <c r="Z1363" s="116"/>
      <c r="AA1363" s="127"/>
      <c r="AB1363" s="124"/>
      <c r="AC1363" s="114"/>
      <c r="AD1363" s="114"/>
      <c r="AE1363" s="114"/>
      <c r="AF1363" s="114"/>
      <c r="AH1363" s="352"/>
      <c r="AI1363" s="115"/>
      <c r="AJ1363" s="115"/>
      <c r="AK1363" s="115"/>
      <c r="AM1363" s="643"/>
    </row>
    <row r="1364" spans="1:39" ht="16.350000000000001" customHeight="1" x14ac:dyDescent="0.15">
      <c r="A1364" s="334" t="s">
        <v>2264</v>
      </c>
      <c r="B1364" s="564" t="str">
        <f>IF(COUNTIF($A$2:A1364,A1364)&gt;1,"Doublon","")</f>
        <v>Doublon</v>
      </c>
      <c r="C1364" s="122" t="s">
        <v>20</v>
      </c>
      <c r="D1364" s="638" t="s">
        <v>156</v>
      </c>
      <c r="E1364" s="638"/>
      <c r="F1364" s="676" t="str">
        <f>MID(A1364,SEARCH("",A1364)+1,99)</f>
        <v>uthRendell</v>
      </c>
      <c r="G1364" s="868"/>
      <c r="H1364" s="816" t="str">
        <f>SUBSTITUTE(A1364,CHAR(160),CHAR(32))</f>
        <v>RuthRendell</v>
      </c>
      <c r="I1364" s="816"/>
      <c r="J1364" s="816" t="str">
        <f>TRIM(SUBSTITUTE(CLEAN(Tableau11[[#This Row],[Auteur]]),CHAR(160),CHAR(32)))</f>
        <v>RuthRendell</v>
      </c>
      <c r="K1364" s="809" t="str">
        <f>_xlfn.TEXTBEFORE(A1364,"")</f>
        <v/>
      </c>
      <c r="L1364" s="718"/>
      <c r="M1364" s="119"/>
      <c r="N1364" s="276" t="s">
        <v>30</v>
      </c>
      <c r="O1364" s="118"/>
      <c r="P1364" s="133" t="s">
        <v>2348</v>
      </c>
      <c r="Q1364" s="572" t="s">
        <v>28</v>
      </c>
      <c r="R1364" s="706" t="s">
        <v>2113</v>
      </c>
      <c r="S1364" s="388" t="s">
        <v>25</v>
      </c>
      <c r="T1364" s="285"/>
      <c r="U1364" s="129"/>
      <c r="V1364" s="114"/>
      <c r="W1364" s="114"/>
      <c r="X1364" s="114"/>
      <c r="Y1364" s="116" t="s">
        <v>30</v>
      </c>
      <c r="Z1364" s="334" t="s">
        <v>2264</v>
      </c>
      <c r="AA1364" s="131" t="s">
        <v>156</v>
      </c>
      <c r="AB1364" s="124"/>
      <c r="AC1364" s="114"/>
      <c r="AD1364" s="114"/>
      <c r="AE1364" s="114"/>
      <c r="AF1364" s="114"/>
      <c r="AH1364" s="352"/>
      <c r="AI1364" s="115"/>
      <c r="AJ1364" s="115"/>
      <c r="AK1364" s="122" t="s">
        <v>30</v>
      </c>
      <c r="AM1364" s="643"/>
    </row>
    <row r="1365" spans="1:39" ht="16.350000000000001" customHeight="1" x14ac:dyDescent="0.2">
      <c r="A1365" s="303" t="s">
        <v>1707</v>
      </c>
      <c r="B1365" s="644"/>
      <c r="D1365" s="674" t="str">
        <f>RIGHT(A1365,LEN(A1365)-SEARCH("",A1365))</f>
        <v>.J.Rozan</v>
      </c>
      <c r="E1365" s="674"/>
      <c r="F1365" s="676" t="str">
        <f>MID(A1365,SEARCH("",A1365)+1,99)</f>
        <v>.J.Rozan</v>
      </c>
      <c r="G1365" s="868"/>
      <c r="H1365" s="816" t="str">
        <f>SUBSTITUTE(A1365,CHAR(160),CHAR(32))</f>
        <v>S.J.Rozan</v>
      </c>
      <c r="I1365" s="816"/>
      <c r="J1365" s="816" t="str">
        <f>TRIM(SUBSTITUTE(CLEAN(Tableau11[[#This Row],[Auteur]]),CHAR(160),CHAR(32)))</f>
        <v>S.J.Rozan</v>
      </c>
      <c r="K1365" s="674" t="str">
        <f>_xlfn.TEXTBEFORE(A1365,"")</f>
        <v/>
      </c>
      <c r="L1365" s="644"/>
      <c r="M1365" s="119"/>
      <c r="O1365" s="118"/>
      <c r="Q1365" s="658" t="s">
        <v>92</v>
      </c>
      <c r="R1365" s="705" t="s">
        <v>1266</v>
      </c>
      <c r="S1365" s="389" t="s">
        <v>189</v>
      </c>
      <c r="Z1365" s="627"/>
      <c r="AM1365" s="643"/>
    </row>
    <row r="1366" spans="1:39" ht="16.350000000000001" customHeight="1" x14ac:dyDescent="0.15">
      <c r="A1366" s="394" t="s">
        <v>2281</v>
      </c>
      <c r="B1366" s="564" t="str">
        <f>IF(COUNTIF($A$2:A1366,A1366)&gt;1,"Doublon","")</f>
        <v/>
      </c>
      <c r="C1366" s="122" t="s">
        <v>20</v>
      </c>
      <c r="D1366" s="638" t="s">
        <v>647</v>
      </c>
      <c r="E1366" s="638"/>
      <c r="F1366" s="676" t="str">
        <f>MID(A1366,SEARCH("",A1366)+1,99)</f>
        <v>.J.Watson</v>
      </c>
      <c r="G1366" s="868"/>
      <c r="H1366" s="816" t="str">
        <f>SUBSTITUTE(A1366,CHAR(160),CHAR(32))</f>
        <v>S.J.Watson</v>
      </c>
      <c r="I1366" s="816"/>
      <c r="J1366" s="816" t="str">
        <f>TRIM(SUBSTITUTE(CLEAN(Tableau11[[#This Row],[Auteur]]),CHAR(160),CHAR(32)))</f>
        <v>S.J.Watson</v>
      </c>
      <c r="K1366" s="809" t="str">
        <f>_xlfn.TEXTBEFORE(A1366,"")</f>
        <v/>
      </c>
      <c r="L1366" s="645"/>
      <c r="M1366" s="121" t="s">
        <v>20</v>
      </c>
      <c r="N1366" s="276" t="s">
        <v>22</v>
      </c>
      <c r="O1366" s="282" t="s">
        <v>30</v>
      </c>
      <c r="P1366" s="327" t="s">
        <v>2282</v>
      </c>
      <c r="Q1366" s="572" t="s">
        <v>24</v>
      </c>
      <c r="R1366" s="706" t="s">
        <v>2113</v>
      </c>
      <c r="S1366" s="389" t="s">
        <v>189</v>
      </c>
      <c r="T1366" s="115"/>
      <c r="U1366" s="129"/>
      <c r="V1366" s="114"/>
      <c r="W1366" s="114"/>
      <c r="X1366" s="114"/>
      <c r="Y1366" s="114"/>
      <c r="Z1366" s="394" t="s">
        <v>2281</v>
      </c>
      <c r="AA1366" s="131" t="s">
        <v>647</v>
      </c>
      <c r="AB1366" s="124"/>
      <c r="AC1366" s="114"/>
      <c r="AD1366" s="114"/>
      <c r="AE1366" s="114"/>
      <c r="AF1366" s="114"/>
      <c r="AH1366" s="352"/>
      <c r="AI1366" s="115"/>
      <c r="AJ1366" s="115"/>
      <c r="AK1366" s="115"/>
      <c r="AM1366" s="643"/>
    </row>
    <row r="1367" spans="1:39" ht="16.350000000000001" customHeight="1" x14ac:dyDescent="0.15">
      <c r="A1367" s="693" t="s">
        <v>2946</v>
      </c>
      <c r="B1367" s="564" t="str">
        <f>IF(COUNTIF($A$2:A1367,A1367)&gt;1,"Doublon","")</f>
        <v/>
      </c>
      <c r="C1367" s="122" t="s">
        <v>20</v>
      </c>
      <c r="D1367" s="644"/>
      <c r="E1367" s="644"/>
      <c r="F1367" s="676" t="str">
        <f>MID(A1367,SEARCH("",A1367)+1,99)</f>
        <v>allyHepworth</v>
      </c>
      <c r="G1367" s="868"/>
      <c r="H1367" s="816" t="str">
        <f>SUBSTITUTE(A1367,CHAR(160),CHAR(32))</f>
        <v>SallyHepworth</v>
      </c>
      <c r="I1367" s="816"/>
      <c r="J1367" s="816" t="str">
        <f>TRIM(SUBSTITUTE(CLEAN(Tableau11[[#This Row],[Auteur]]),CHAR(160),CHAR(32)))</f>
        <v>SallyHepworth</v>
      </c>
      <c r="K1367" s="644" t="str">
        <f>_xlfn.TEXTBEFORE(A1367,"")</f>
        <v/>
      </c>
      <c r="L1367" s="644"/>
      <c r="M1367" s="119"/>
      <c r="O1367" s="118"/>
      <c r="Q1367" s="125" t="s">
        <v>2941</v>
      </c>
      <c r="R1367" s="705" t="s">
        <v>917</v>
      </c>
      <c r="S1367" s="388" t="s">
        <v>25</v>
      </c>
      <c r="T1367" s="118"/>
      <c r="U1367" s="129"/>
      <c r="AM1367" s="643"/>
    </row>
    <row r="1368" spans="1:39" ht="16.350000000000001" customHeight="1" x14ac:dyDescent="0.15">
      <c r="A1368" s="288" t="s">
        <v>2754</v>
      </c>
      <c r="B1368" s="564" t="str">
        <f>IF(COUNTIF($A$2:A1368,A1368)&gt;1,"Doublon","")</f>
        <v/>
      </c>
      <c r="C1368" s="115"/>
      <c r="D1368" s="638" t="s">
        <v>648</v>
      </c>
      <c r="E1368" s="638"/>
      <c r="F1368" s="676" t="str">
        <f>MID(A1368,SEARCH("",A1368)+1,99)</f>
        <v>anAntonio</v>
      </c>
      <c r="G1368" s="868"/>
      <c r="H1368" s="816" t="str">
        <f>SUBSTITUTE(A1368,CHAR(160),CHAR(32))</f>
        <v>SanAntonio</v>
      </c>
      <c r="I1368" s="816"/>
      <c r="J1368" s="816" t="str">
        <f>TRIM(SUBSTITUTE(CLEAN(Tableau11[[#This Row],[Auteur]]),CHAR(160),CHAR(32)))</f>
        <v>SanAntonio</v>
      </c>
      <c r="K1368" s="809" t="str">
        <f>_xlfn.TEXTBEFORE(A1368,"")</f>
        <v/>
      </c>
      <c r="L1368" s="645"/>
      <c r="M1368" s="119"/>
      <c r="N1368" s="279"/>
      <c r="O1368" s="118"/>
      <c r="P1368" s="133" t="s">
        <v>2755</v>
      </c>
      <c r="Q1368" s="575" t="s">
        <v>47</v>
      </c>
      <c r="R1368" s="704" t="s">
        <v>2409</v>
      </c>
      <c r="S1368" s="389" t="s">
        <v>189</v>
      </c>
      <c r="T1368" s="115"/>
      <c r="U1368" s="129"/>
      <c r="V1368" s="114"/>
      <c r="W1368" s="114"/>
      <c r="X1368" s="114"/>
      <c r="Y1368" s="114"/>
      <c r="Z1368" s="114"/>
      <c r="AA1368" s="127"/>
      <c r="AB1368" s="124"/>
      <c r="AC1368" s="114"/>
      <c r="AD1368" s="114"/>
      <c r="AE1368" s="114"/>
      <c r="AF1368" s="114"/>
      <c r="AH1368" s="352"/>
      <c r="AI1368" s="115"/>
      <c r="AJ1368" s="115"/>
      <c r="AK1368" s="115"/>
      <c r="AM1368" s="643"/>
    </row>
    <row r="1369" spans="1:39" ht="16.350000000000001" customHeight="1" x14ac:dyDescent="0.15">
      <c r="A1369" s="288" t="s">
        <v>2754</v>
      </c>
      <c r="B1369" s="564" t="str">
        <f>IF(COUNTIF($A$2:A1369,A1369)&gt;1,"Doublon","")</f>
        <v>Doublon</v>
      </c>
      <c r="C1369" s="122" t="s">
        <v>20</v>
      </c>
      <c r="D1369" s="638" t="s">
        <v>648</v>
      </c>
      <c r="E1369" s="638"/>
      <c r="F1369" s="676" t="str">
        <f>MID(A1369,SEARCH("",A1369)+1,99)</f>
        <v>anAntonio</v>
      </c>
      <c r="G1369" s="868"/>
      <c r="H1369" s="816" t="str">
        <f>SUBSTITUTE(A1369,CHAR(160),CHAR(32))</f>
        <v>SanAntonio</v>
      </c>
      <c r="I1369" s="816"/>
      <c r="J1369" s="816" t="str">
        <f>TRIM(SUBSTITUTE(CLEAN(Tableau11[[#This Row],[Auteur]]),CHAR(160),CHAR(32)))</f>
        <v>SanAntonio</v>
      </c>
      <c r="K1369" s="809" t="str">
        <f>_xlfn.TEXTBEFORE(A1369,"")</f>
        <v/>
      </c>
      <c r="L1369" s="645"/>
      <c r="M1369" s="119"/>
      <c r="N1369" s="279"/>
      <c r="O1369" s="118"/>
      <c r="P1369" s="133" t="s">
        <v>2756</v>
      </c>
      <c r="Q1369" s="572" t="s">
        <v>47</v>
      </c>
      <c r="R1369" s="704" t="s">
        <v>2409</v>
      </c>
      <c r="S1369" s="389" t="s">
        <v>189</v>
      </c>
      <c r="T1369" s="115"/>
      <c r="U1369" s="129"/>
      <c r="V1369" s="114"/>
      <c r="W1369" s="114"/>
      <c r="X1369" s="114"/>
      <c r="Y1369" s="116" t="s">
        <v>30</v>
      </c>
      <c r="Z1369" s="288" t="s">
        <v>2754</v>
      </c>
      <c r="AA1369" s="131" t="s">
        <v>648</v>
      </c>
      <c r="AB1369" s="124"/>
      <c r="AC1369" s="114"/>
      <c r="AD1369" s="114"/>
      <c r="AE1369" s="114"/>
      <c r="AF1369" s="114"/>
      <c r="AH1369" s="352"/>
      <c r="AI1369" s="115"/>
      <c r="AJ1369" s="115"/>
      <c r="AK1369" s="115"/>
      <c r="AM1369" s="643"/>
    </row>
    <row r="1370" spans="1:39" ht="16.350000000000001" customHeight="1" x14ac:dyDescent="0.2">
      <c r="A1370" s="620" t="s">
        <v>2874</v>
      </c>
      <c r="B1370" s="644"/>
      <c r="D1370" s="674" t="str">
        <f>RIGHT(A1370,LEN(A1370)-SEARCH("",A1370))</f>
        <v>ándorJászberényi</v>
      </c>
      <c r="E1370" s="674"/>
      <c r="F1370" s="676" t="str">
        <f>MID(A1370,SEARCH("",A1370)+1,99)</f>
        <v>ándorJászberényi</v>
      </c>
      <c r="G1370" s="868"/>
      <c r="H1370" s="816" t="str">
        <f>SUBSTITUTE(A1370,CHAR(160),CHAR(32))</f>
        <v>SándorJászberényi</v>
      </c>
      <c r="I1370" s="816"/>
      <c r="J1370" s="816" t="str">
        <f>TRIM(SUBSTITUTE(CLEAN(Tableau11[[#This Row],[Auteur]]),CHAR(160),CHAR(32)))</f>
        <v>SándorJászberényi</v>
      </c>
      <c r="K1370" s="674" t="str">
        <f>_xlfn.TEXTBEFORE(A1370,"")</f>
        <v/>
      </c>
      <c r="L1370" s="644"/>
      <c r="M1370" s="119"/>
      <c r="O1370" s="118"/>
      <c r="Q1370" s="720" t="s">
        <v>1090</v>
      </c>
      <c r="R1370" s="707" t="s">
        <v>996</v>
      </c>
      <c r="S1370" s="389" t="s">
        <v>189</v>
      </c>
      <c r="Z1370" s="629"/>
      <c r="AM1370" s="643"/>
    </row>
    <row r="1371" spans="1:39" ht="16.350000000000001" customHeight="1" x14ac:dyDescent="0.15">
      <c r="A1371" s="679" t="s">
        <v>2041</v>
      </c>
      <c r="B1371" s="644"/>
      <c r="C1371" s="122" t="s">
        <v>20</v>
      </c>
      <c r="D1371" s="865" t="s">
        <v>1167</v>
      </c>
      <c r="E1371" s="868" t="s">
        <v>1167</v>
      </c>
      <c r="F1371" s="676" t="str">
        <f>MID(A1371,SEARCH("",A1371)+1,99)</f>
        <v>﻿SantagioRONCAGLIOLO</v>
      </c>
      <c r="G1371" s="868"/>
      <c r="H1371" s="816" t="str">
        <f>SUBSTITUTE(A1371,CHAR(160),CHAR(32))</f>
        <v>﻿﻿SantagioRONCAGLIOLO</v>
      </c>
      <c r="I1371" s="816"/>
      <c r="J1371" s="816" t="str">
        <f>TRIM(SUBSTITUTE(CLEAN(Tableau11[[#This Row],[Auteur]]),CHAR(160),CHAR(32)))</f>
        <v>﻿﻿SantagioRONCAGLIOLO</v>
      </c>
      <c r="K1371" s="868" t="str">
        <f>_xlfn.TEXTBEFORE(A1371,"")</f>
        <v/>
      </c>
      <c r="L1371" s="644"/>
      <c r="M1371" s="119"/>
      <c r="O1371" s="118"/>
      <c r="Q1371" s="669" t="s">
        <v>1120</v>
      </c>
      <c r="R1371" s="708" t="s">
        <v>1843</v>
      </c>
      <c r="S1371" s="389" t="s">
        <v>189</v>
      </c>
      <c r="AM1371" s="643"/>
    </row>
    <row r="1372" spans="1:39" ht="16.350000000000001" customHeight="1" x14ac:dyDescent="0.15">
      <c r="A1372" s="687" t="s">
        <v>1964</v>
      </c>
      <c r="B1372" s="644"/>
      <c r="C1372" s="122" t="s">
        <v>20</v>
      </c>
      <c r="D1372" s="865" t="s">
        <v>1168</v>
      </c>
      <c r="E1372" s="868" t="s">
        <v>1168</v>
      </c>
      <c r="F1372" s="676" t="str">
        <f>MID(A1372,SEARCH("",A1372)+1,99)</f>
        <v>﻿SantiagoGAMBOA</v>
      </c>
      <c r="G1372" s="868"/>
      <c r="H1372" s="816" t="str">
        <f>SUBSTITUTE(A1372,CHAR(160),CHAR(32))</f>
        <v>﻿﻿SantiagoGAMBOA</v>
      </c>
      <c r="I1372" s="816"/>
      <c r="J1372" s="816" t="str">
        <f>TRIM(SUBSTITUTE(CLEAN(Tableau11[[#This Row],[Auteur]]),CHAR(160),CHAR(32)))</f>
        <v>﻿﻿SantiagoGAMBOA</v>
      </c>
      <c r="K1372" s="868" t="str">
        <f>_xlfn.TEXTBEFORE(A1372,"")</f>
        <v/>
      </c>
      <c r="L1372" s="644"/>
      <c r="Q1372" s="666" t="s">
        <v>1117</v>
      </c>
      <c r="R1372" s="705" t="s">
        <v>1843</v>
      </c>
      <c r="S1372" s="389" t="s">
        <v>189</v>
      </c>
      <c r="AM1372" s="643"/>
    </row>
    <row r="1373" spans="1:39" ht="16.350000000000001" customHeight="1" x14ac:dyDescent="0.15">
      <c r="A1373" s="652" t="s">
        <v>1964</v>
      </c>
      <c r="B1373" s="644"/>
      <c r="C1373" s="125" t="s">
        <v>26</v>
      </c>
      <c r="D1373" s="865" t="s">
        <v>1168</v>
      </c>
      <c r="E1373" s="868" t="s">
        <v>1168</v>
      </c>
      <c r="F1373" s="676" t="str">
        <f>MID(A1373,SEARCH("",A1373)+1,99)</f>
        <v>﻿SantiagoGAMBOA</v>
      </c>
      <c r="G1373" s="868"/>
      <c r="H1373" s="816" t="str">
        <f>SUBSTITUTE(A1373,CHAR(160),CHAR(32))</f>
        <v>﻿﻿SantiagoGAMBOA</v>
      </c>
      <c r="I1373" s="816"/>
      <c r="J1373" s="816" t="str">
        <f>TRIM(SUBSTITUTE(CLEAN(Tableau11[[#This Row],[Auteur]]),CHAR(160),CHAR(32)))</f>
        <v>﻿﻿SantiagoGAMBOA</v>
      </c>
      <c r="K1373" s="868" t="str">
        <f>_xlfn.TEXTBEFORE(A1373,"")</f>
        <v/>
      </c>
      <c r="L1373" s="644"/>
      <c r="Q1373" s="668" t="s">
        <v>996</v>
      </c>
      <c r="R1373" s="705" t="s">
        <v>1843</v>
      </c>
      <c r="S1373" s="389" t="s">
        <v>189</v>
      </c>
      <c r="AM1373" s="643"/>
    </row>
    <row r="1374" spans="1:39" ht="16.350000000000001" customHeight="1" x14ac:dyDescent="0.15">
      <c r="A1374" s="615" t="s">
        <v>2826</v>
      </c>
      <c r="B1374" s="564" t="str">
        <f>IF(COUNTIF($A$2:A1374,A1374)&gt;1,"Doublon","")</f>
        <v>Doublon</v>
      </c>
      <c r="C1374" s="122" t="s">
        <v>20</v>
      </c>
      <c r="D1374" s="644" t="s">
        <v>876</v>
      </c>
      <c r="E1374" s="644"/>
      <c r="F1374" s="676" t="str">
        <f>MID(A1374,SEARCH("",A1374)+1,99)</f>
        <v>antiagoGamboa</v>
      </c>
      <c r="G1374" s="868"/>
      <c r="H1374" s="816" t="str">
        <f>SUBSTITUTE(A1374,CHAR(160),CHAR(32))</f>
        <v>SantiagoGamboa</v>
      </c>
      <c r="I1374" s="816"/>
      <c r="J1374" s="816" t="str">
        <f>TRIM(SUBSTITUTE(CLEAN(Tableau11[[#This Row],[Auteur]]),CHAR(160),CHAR(32)))</f>
        <v>SantiagoGamboa</v>
      </c>
      <c r="K1374" s="644" t="str">
        <f>_xlfn.TEXTBEFORE(A1374,"")</f>
        <v/>
      </c>
      <c r="L1374" s="644"/>
      <c r="M1374" s="119"/>
      <c r="O1374" s="118"/>
      <c r="Q1374" s="574" t="s">
        <v>38</v>
      </c>
      <c r="R1374" s="704" t="s">
        <v>2409</v>
      </c>
      <c r="S1374" s="519" t="s">
        <v>189</v>
      </c>
      <c r="T1374" s="299"/>
      <c r="U1374" s="129"/>
      <c r="Z1374" s="125" t="s">
        <v>1708</v>
      </c>
      <c r="AA1374" s="125" t="s">
        <v>876</v>
      </c>
      <c r="AB1374" s="124"/>
      <c r="AM1374" s="643" t="s">
        <v>26</v>
      </c>
    </row>
    <row r="1375" spans="1:39" ht="16.350000000000001" customHeight="1" x14ac:dyDescent="0.2">
      <c r="A1375" s="652" t="s">
        <v>2042</v>
      </c>
      <c r="B1375" s="644"/>
      <c r="C1375" s="122" t="s">
        <v>20</v>
      </c>
      <c r="D1375" s="674" t="str">
        <f>RIGHT(A1375,LEN(A1375)-SEARCH("",A1375))</f>
        <v>antiagoRoncagliolo</v>
      </c>
      <c r="E1375" s="644"/>
      <c r="F1375" s="676" t="str">
        <f>MID(A1375,SEARCH("",A1375)+1,99)</f>
        <v>antiagoRoncagliolo</v>
      </c>
      <c r="G1375" s="868"/>
      <c r="H1375" s="816" t="str">
        <f>SUBSTITUTE(A1375,CHAR(160),CHAR(32))</f>
        <v>SantiagoRoncagliolo</v>
      </c>
      <c r="I1375" s="816"/>
      <c r="J1375" s="816" t="str">
        <f>TRIM(SUBSTITUTE(CLEAN(Tableau11[[#This Row],[Auteur]]),CHAR(160),CHAR(32)))</f>
        <v>SantiagoRoncagliolo</v>
      </c>
      <c r="K1375" s="644" t="str">
        <f>_xlfn.TEXTBEFORE(A1375,"")</f>
        <v/>
      </c>
      <c r="L1375" s="644"/>
      <c r="M1375" s="119"/>
      <c r="O1375" s="118"/>
      <c r="Q1375" s="669" t="s">
        <v>1120</v>
      </c>
      <c r="R1375" s="708" t="s">
        <v>1843</v>
      </c>
      <c r="S1375" s="389" t="s">
        <v>189</v>
      </c>
      <c r="AM1375" s="643"/>
    </row>
    <row r="1376" spans="1:39" ht="16.350000000000001" customHeight="1" x14ac:dyDescent="0.25">
      <c r="A1376" s="615" t="s">
        <v>2042</v>
      </c>
      <c r="B1376" s="644"/>
      <c r="C1376" s="122" t="s">
        <v>20</v>
      </c>
      <c r="D1376" s="862" t="s">
        <v>2103</v>
      </c>
      <c r="E1376" s="862"/>
      <c r="F1376" s="676" t="str">
        <f>MID(A1376,SEARCH("",A1376)+1,99)</f>
        <v>antiagoRoncagliolo</v>
      </c>
      <c r="G1376" s="868"/>
      <c r="H1376" s="816" t="str">
        <f>SUBSTITUTE(A1376,CHAR(160),CHAR(32))</f>
        <v>SantiagoRoncagliolo</v>
      </c>
      <c r="I1376" s="816"/>
      <c r="J1376" s="816" t="str">
        <f>TRIM(SUBSTITUTE(CLEAN(Tableau11[[#This Row],[Auteur]]),CHAR(160),CHAR(32)))</f>
        <v>SantiagoRoncagliolo</v>
      </c>
      <c r="K1376" s="862" t="str">
        <f>_xlfn.TEXTBEFORE(A1376,"")</f>
        <v/>
      </c>
      <c r="L1376" s="644"/>
      <c r="M1376" s="119"/>
      <c r="O1376" s="118"/>
      <c r="Q1376" s="281" t="s">
        <v>2090</v>
      </c>
      <c r="R1376" s="708" t="s">
        <v>2087</v>
      </c>
      <c r="S1376" s="389" t="s">
        <v>189</v>
      </c>
      <c r="Z1376" s="281" t="s">
        <v>2091</v>
      </c>
      <c r="AM1376" s="643"/>
    </row>
    <row r="1377" spans="1:39" ht="16.350000000000001" customHeight="1" x14ac:dyDescent="0.15">
      <c r="A1377" s="284" t="s">
        <v>1737</v>
      </c>
      <c r="B1377" s="564" t="str">
        <f>IF(COUNTIF($A$2:A1377,A1377)&gt;1,"Doublon","")</f>
        <v/>
      </c>
      <c r="C1377" s="122" t="s">
        <v>20</v>
      </c>
      <c r="D1377" s="638" t="s">
        <v>159</v>
      </c>
      <c r="E1377" s="638"/>
      <c r="F1377" s="676" t="str">
        <f>MID(A1377,SEARCH("",A1377)+1,99)</f>
        <v>araParetsky</v>
      </c>
      <c r="G1377" s="868"/>
      <c r="H1377" s="816" t="str">
        <f>SUBSTITUTE(A1377,CHAR(160),CHAR(32))</f>
        <v>SaraParetsky</v>
      </c>
      <c r="I1377" s="816"/>
      <c r="J1377" s="816" t="str">
        <f>TRIM(SUBSTITUTE(CLEAN(Tableau11[[#This Row],[Auteur]]),CHAR(160),CHAR(32)))</f>
        <v>SaraParetsky</v>
      </c>
      <c r="K1377" s="809" t="str">
        <f>_xlfn.TEXTBEFORE(A1377,"")</f>
        <v/>
      </c>
      <c r="L1377" s="645"/>
      <c r="M1377" s="119"/>
      <c r="N1377" s="276" t="s">
        <v>30</v>
      </c>
      <c r="O1377" s="118"/>
      <c r="P1377" s="133" t="s">
        <v>1738</v>
      </c>
      <c r="Q1377" s="572" t="s">
        <v>42</v>
      </c>
      <c r="R1377" s="704" t="s">
        <v>1266</v>
      </c>
      <c r="S1377" s="388" t="s">
        <v>25</v>
      </c>
      <c r="T1377" s="115"/>
      <c r="U1377" s="129"/>
      <c r="V1377" s="114"/>
      <c r="W1377" s="114"/>
      <c r="X1377" s="114"/>
      <c r="Y1377" s="114"/>
      <c r="Z1377" s="284" t="s">
        <v>1737</v>
      </c>
      <c r="AA1377" s="131" t="s">
        <v>159</v>
      </c>
      <c r="AB1377" s="124"/>
      <c r="AC1377" s="114"/>
      <c r="AD1377" s="114"/>
      <c r="AE1377" s="114"/>
      <c r="AF1377" s="114"/>
      <c r="AH1377" s="352"/>
      <c r="AI1377" s="115"/>
      <c r="AJ1377" s="115"/>
      <c r="AK1377" s="115"/>
      <c r="AM1377" s="643"/>
    </row>
    <row r="1378" spans="1:39" ht="16.350000000000001" customHeight="1" x14ac:dyDescent="0.15">
      <c r="A1378" s="608" t="s">
        <v>1739</v>
      </c>
      <c r="B1378" s="564" t="str">
        <f>IF(COUNTIF($A$2:A1378,A1378)&gt;1,"Doublon","")</f>
        <v/>
      </c>
      <c r="C1378" s="122"/>
      <c r="D1378" s="644" t="s">
        <v>406</v>
      </c>
      <c r="E1378" s="644"/>
      <c r="F1378" s="676" t="str">
        <f>MID(A1378,SEARCH("",A1378)+1,99)</f>
        <v>askiaNoort</v>
      </c>
      <c r="G1378" s="868"/>
      <c r="H1378" s="816" t="str">
        <f>SUBSTITUTE(A1378,CHAR(160),CHAR(32))</f>
        <v>SaskiaNoort</v>
      </c>
      <c r="I1378" s="816"/>
      <c r="J1378" s="816" t="str">
        <f>TRIM(SUBSTITUTE(CLEAN(Tableau11[[#This Row],[Auteur]]),CHAR(160),CHAR(32)))</f>
        <v>SaskiaNoort</v>
      </c>
      <c r="K1378" s="644" t="str">
        <f>_xlfn.TEXTBEFORE(A1378,"")</f>
        <v/>
      </c>
      <c r="L1378" s="686" t="s">
        <v>26</v>
      </c>
      <c r="N1378" s="290" t="s">
        <v>22</v>
      </c>
      <c r="O1378" s="118"/>
      <c r="Q1378" s="572" t="s">
        <v>42</v>
      </c>
      <c r="R1378" s="704" t="s">
        <v>1266</v>
      </c>
      <c r="S1378" s="388" t="s">
        <v>25</v>
      </c>
      <c r="U1378" s="129"/>
      <c r="Z1378" s="287"/>
      <c r="AA1378" s="125"/>
      <c r="AM1378" s="643"/>
    </row>
    <row r="1379" spans="1:39" ht="16.350000000000001" customHeight="1" x14ac:dyDescent="0.15">
      <c r="A1379" s="834" t="s">
        <v>1799</v>
      </c>
      <c r="B1379" s="644"/>
      <c r="C1379" s="115" t="s">
        <v>20</v>
      </c>
      <c r="D1379" s="644"/>
      <c r="E1379" s="644"/>
      <c r="F1379" s="676" t="str">
        <f>MID(A1379,SEARCH("",A1379)+1,99)</f>
        <v>cottBakker</v>
      </c>
      <c r="G1379" s="868"/>
      <c r="H1379" s="816" t="str">
        <f>SUBSTITUTE(A1379,CHAR(160),CHAR(32))</f>
        <v>ScottBakker</v>
      </c>
      <c r="I1379" s="816"/>
      <c r="J1379" s="816" t="str">
        <f>TRIM(SUBSTITUTE(CLEAN(Tableau11[[#This Row],[Auteur]]),CHAR(160),CHAR(32)))</f>
        <v>ScottBakker</v>
      </c>
      <c r="K1379" s="644" t="str">
        <f>_xlfn.TEXTBEFORE(A1379,"")</f>
        <v/>
      </c>
      <c r="L1379" s="644"/>
      <c r="Q1379" s="125" t="s">
        <v>426</v>
      </c>
      <c r="R1379" s="705" t="s">
        <v>1266</v>
      </c>
      <c r="S1379" s="398" t="s">
        <v>189</v>
      </c>
      <c r="AM1379" s="643"/>
    </row>
    <row r="1380" spans="1:39" ht="16.350000000000001" customHeight="1" x14ac:dyDescent="0.15">
      <c r="A1380" s="287" t="s">
        <v>1641</v>
      </c>
      <c r="B1380" s="564" t="str">
        <f>IF(COUNTIF($A$2:A1380,A1380)&gt;1,"Doublon","")</f>
        <v/>
      </c>
      <c r="C1380" s="122" t="s">
        <v>20</v>
      </c>
      <c r="D1380" s="638" t="s">
        <v>540</v>
      </c>
      <c r="E1380" s="638"/>
      <c r="F1380" s="676" t="str">
        <f>MID(A1380,SEARCH("",A1380)+1,99)</f>
        <v>cottSmith</v>
      </c>
      <c r="G1380" s="868"/>
      <c r="H1380" s="816" t="str">
        <f>SUBSTITUTE(A1380,CHAR(160),CHAR(32))</f>
        <v>ScottSmith</v>
      </c>
      <c r="I1380" s="816"/>
      <c r="J1380" s="816" t="str">
        <f>TRIM(SUBSTITUTE(CLEAN(Tableau11[[#This Row],[Auteur]]),CHAR(160),CHAR(32)))</f>
        <v>ScottSmith</v>
      </c>
      <c r="K1380" s="809" t="str">
        <f>_xlfn.TEXTBEFORE(A1380,"")</f>
        <v/>
      </c>
      <c r="L1380" s="644"/>
      <c r="M1380" s="119"/>
      <c r="N1380" s="162" t="s">
        <v>22</v>
      </c>
      <c r="O1380" s="118"/>
      <c r="P1380" s="125" t="s">
        <v>1642</v>
      </c>
      <c r="Q1380" s="572" t="s">
        <v>74</v>
      </c>
      <c r="R1380" s="704" t="s">
        <v>1266</v>
      </c>
      <c r="S1380" s="389" t="s">
        <v>189</v>
      </c>
      <c r="T1380" s="299" t="s">
        <v>20</v>
      </c>
      <c r="U1380" s="291"/>
      <c r="Z1380" s="125" t="s">
        <v>1641</v>
      </c>
      <c r="AA1380" s="131" t="s">
        <v>540</v>
      </c>
      <c r="AM1380" s="643"/>
    </row>
    <row r="1381" spans="1:39" ht="16.350000000000001" customHeight="1" x14ac:dyDescent="0.15">
      <c r="A1381" s="283" t="s">
        <v>2850</v>
      </c>
      <c r="B1381" s="564" t="str">
        <f>IF(COUNTIF($A$2:A1381,A1381)&gt;1,"Doublon","")</f>
        <v/>
      </c>
      <c r="C1381" s="122" t="s">
        <v>20</v>
      </c>
      <c r="D1381" s="638" t="s">
        <v>738</v>
      </c>
      <c r="E1381" s="638"/>
      <c r="F1381" s="676" t="str">
        <f>MID(A1381,SEARCH("",A1381)+1,99)</f>
        <v>ebastianFitzek</v>
      </c>
      <c r="G1381" s="868"/>
      <c r="H1381" s="816" t="str">
        <f>SUBSTITUTE(A1381,CHAR(160),CHAR(32))</f>
        <v>SebastianFitzek</v>
      </c>
      <c r="I1381" s="816"/>
      <c r="J1381" s="816" t="str">
        <f>TRIM(SUBSTITUTE(CLEAN(Tableau11[[#This Row],[Auteur]]),CHAR(160),CHAR(32)))</f>
        <v>SebastianFitzek</v>
      </c>
      <c r="K1381" s="809" t="str">
        <f>_xlfn.TEXTBEFORE(A1381,"")</f>
        <v/>
      </c>
      <c r="L1381" s="645" t="s">
        <v>20</v>
      </c>
      <c r="M1381" s="119" t="s">
        <v>20</v>
      </c>
      <c r="N1381" s="276" t="s">
        <v>22</v>
      </c>
      <c r="O1381" s="118"/>
      <c r="P1381" s="393" t="s">
        <v>739</v>
      </c>
      <c r="Q1381" s="127" t="s">
        <v>386</v>
      </c>
      <c r="R1381" s="705" t="s">
        <v>2847</v>
      </c>
      <c r="S1381" s="519" t="s">
        <v>189</v>
      </c>
      <c r="T1381" s="115"/>
      <c r="U1381" s="292"/>
      <c r="V1381" s="114"/>
      <c r="W1381" s="114"/>
      <c r="X1381" s="114"/>
      <c r="Y1381" s="114"/>
      <c r="Z1381" s="283" t="s">
        <v>2850</v>
      </c>
      <c r="AA1381" s="131" t="s">
        <v>738</v>
      </c>
      <c r="AB1381" s="124"/>
      <c r="AC1381" s="114"/>
      <c r="AD1381" s="114"/>
      <c r="AE1381" s="114"/>
      <c r="AF1381" s="114"/>
      <c r="AH1381" s="352"/>
      <c r="AI1381" s="115"/>
      <c r="AJ1381" s="115"/>
      <c r="AK1381" s="115"/>
      <c r="AM1381" s="643"/>
    </row>
    <row r="1382" spans="1:39" ht="16.350000000000001" customHeight="1" x14ac:dyDescent="0.15">
      <c r="A1382" s="334" t="s">
        <v>2599</v>
      </c>
      <c r="B1382" s="564" t="str">
        <f>IF(COUNTIF($A$2:A1382,A1382)&gt;1,"Doublon","")</f>
        <v/>
      </c>
      <c r="C1382" s="122" t="s">
        <v>20</v>
      </c>
      <c r="D1382" s="644" t="s">
        <v>869</v>
      </c>
      <c r="E1382" s="644"/>
      <c r="F1382" s="676" t="str">
        <f>MID(A1382,SEARCH("",A1382)+1,99)</f>
        <v>ébastienJaprisot</v>
      </c>
      <c r="G1382" s="868"/>
      <c r="H1382" s="816" t="str">
        <f>SUBSTITUTE(A1382,CHAR(160),CHAR(32))</f>
        <v>SébastienJaprisot</v>
      </c>
      <c r="I1382" s="816"/>
      <c r="J1382" s="816" t="str">
        <f>TRIM(SUBSTITUTE(CLEAN(Tableau11[[#This Row],[Auteur]]),CHAR(160),CHAR(32)))</f>
        <v>SébastienJaprisot</v>
      </c>
      <c r="K1382" s="644" t="str">
        <f>_xlfn.TEXTBEFORE(A1382,"")</f>
        <v/>
      </c>
      <c r="L1382" s="644"/>
      <c r="M1382" s="119"/>
      <c r="O1382" s="118"/>
      <c r="Q1382" s="574" t="s">
        <v>861</v>
      </c>
      <c r="R1382" s="705" t="s">
        <v>923</v>
      </c>
      <c r="S1382" s="519" t="s">
        <v>189</v>
      </c>
      <c r="T1382" s="299"/>
      <c r="U1382" s="129"/>
      <c r="Z1382" s="125" t="s">
        <v>1981</v>
      </c>
      <c r="AA1382" s="125" t="s">
        <v>869</v>
      </c>
      <c r="AB1382" s="124"/>
      <c r="AM1382" s="643" t="s">
        <v>26</v>
      </c>
    </row>
    <row r="1383" spans="1:39" ht="16.350000000000001" customHeight="1" x14ac:dyDescent="0.15">
      <c r="A1383" s="608" t="s">
        <v>1740</v>
      </c>
      <c r="B1383" s="564" t="str">
        <f>IF(COUNTIF($A$2:A1383,A1383)&gt;1,"Doublon","")</f>
        <v/>
      </c>
      <c r="C1383" s="122" t="s">
        <v>20</v>
      </c>
      <c r="D1383" s="638" t="s">
        <v>659</v>
      </c>
      <c r="E1383" s="638"/>
      <c r="F1383" s="676" t="str">
        <f>MID(A1383,SEARCH("",A1383)+1,99)</f>
        <v>elvaAlmada</v>
      </c>
      <c r="G1383" s="868"/>
      <c r="H1383" s="816" t="str">
        <f>SUBSTITUTE(A1383,CHAR(160),CHAR(32))</f>
        <v>SelvaAlmada</v>
      </c>
      <c r="I1383" s="816"/>
      <c r="J1383" s="816" t="str">
        <f>TRIM(SUBSTITUTE(CLEAN(Tableau11[[#This Row],[Auteur]]),CHAR(160),CHAR(32)))</f>
        <v>SelvaAlmada</v>
      </c>
      <c r="K1383" s="809" t="str">
        <f>_xlfn.TEXTBEFORE(A1383,"")</f>
        <v/>
      </c>
      <c r="L1383" s="645"/>
      <c r="M1383" s="119"/>
      <c r="N1383" s="279"/>
      <c r="O1383" s="118"/>
      <c r="P1383" s="280"/>
      <c r="Q1383" s="572" t="s">
        <v>42</v>
      </c>
      <c r="R1383" s="704" t="s">
        <v>1266</v>
      </c>
      <c r="S1383" s="388" t="s">
        <v>25</v>
      </c>
      <c r="T1383" s="115"/>
      <c r="U1383" s="129"/>
      <c r="V1383" s="114"/>
      <c r="W1383" s="114"/>
      <c r="X1383" s="114"/>
      <c r="Y1383" s="114"/>
      <c r="Z1383" s="283" t="s">
        <v>1741</v>
      </c>
      <c r="AA1383" s="131" t="s">
        <v>659</v>
      </c>
      <c r="AB1383" s="124"/>
      <c r="AC1383" s="114"/>
      <c r="AD1383" s="114"/>
      <c r="AE1383" s="114"/>
      <c r="AF1383" s="114"/>
      <c r="AH1383" s="352"/>
      <c r="AI1383" s="115"/>
      <c r="AJ1383" s="115"/>
      <c r="AK1383" s="115"/>
      <c r="AM1383" s="643"/>
    </row>
    <row r="1384" spans="1:39" ht="16.350000000000001" customHeight="1" x14ac:dyDescent="0.15">
      <c r="A1384" s="841" t="s">
        <v>1740</v>
      </c>
      <c r="B1384" s="644"/>
      <c r="C1384" s="122" t="s">
        <v>20</v>
      </c>
      <c r="D1384" s="644"/>
      <c r="E1384" s="644"/>
      <c r="F1384" s="676" t="str">
        <f>MID(A1384,SEARCH("",A1384)+1,99)</f>
        <v>elvaAlmada</v>
      </c>
      <c r="G1384" s="868"/>
      <c r="H1384" s="816" t="str">
        <f>SUBSTITUTE(A1384,CHAR(160),CHAR(32))</f>
        <v>SelvaAlmada</v>
      </c>
      <c r="I1384" s="816"/>
      <c r="J1384" s="816" t="str">
        <f>TRIM(SUBSTITUTE(CLEAN(Tableau11[[#This Row],[Auteur]]),CHAR(160),CHAR(32)))</f>
        <v>SelvaAlmada</v>
      </c>
      <c r="K1384" s="644" t="str">
        <f>_xlfn.TEXTBEFORE(A1384,"")</f>
        <v/>
      </c>
      <c r="L1384" s="644"/>
      <c r="M1384" s="119"/>
      <c r="O1384" s="118"/>
      <c r="Q1384" s="634" t="s">
        <v>275</v>
      </c>
      <c r="R1384" s="705" t="s">
        <v>1843</v>
      </c>
      <c r="S1384" s="125" t="s">
        <v>25</v>
      </c>
      <c r="AM1384" s="643"/>
    </row>
    <row r="1385" spans="1:39" ht="16.350000000000001" customHeight="1" x14ac:dyDescent="0.15">
      <c r="A1385" s="283" t="s">
        <v>2757</v>
      </c>
      <c r="B1385" s="564" t="str">
        <f>IF(COUNTIF($A$2:A1385,A1385)&gt;1,"Doublon","")</f>
        <v/>
      </c>
      <c r="C1385" s="122"/>
      <c r="D1385" s="638" t="s">
        <v>650</v>
      </c>
      <c r="E1385" s="638"/>
      <c r="F1385" s="676" t="str">
        <f>MID(A1385,SEARCH("",A1385)+1,99)</f>
        <v>ergeBrussolo</v>
      </c>
      <c r="G1385" s="868"/>
      <c r="H1385" s="816" t="str">
        <f>SUBSTITUTE(A1385,CHAR(160),CHAR(32))</f>
        <v>SergeBrussolo</v>
      </c>
      <c r="I1385" s="816"/>
      <c r="J1385" s="816" t="str">
        <f>TRIM(SUBSTITUTE(CLEAN(Tableau11[[#This Row],[Auteur]]),CHAR(160),CHAR(32)))</f>
        <v>SergeBrussolo</v>
      </c>
      <c r="K1385" s="809" t="str">
        <f>_xlfn.TEXTBEFORE(A1385,"")</f>
        <v/>
      </c>
      <c r="L1385" s="645"/>
      <c r="M1385" s="119"/>
      <c r="N1385" s="276" t="s">
        <v>30</v>
      </c>
      <c r="O1385" s="118"/>
      <c r="P1385" s="280" t="s">
        <v>2758</v>
      </c>
      <c r="Q1385" s="572" t="s">
        <v>82</v>
      </c>
      <c r="R1385" s="704" t="s">
        <v>2409</v>
      </c>
      <c r="S1385" s="389" t="s">
        <v>189</v>
      </c>
      <c r="T1385" s="115"/>
      <c r="U1385" s="129"/>
      <c r="V1385" s="114"/>
      <c r="W1385" s="114"/>
      <c r="X1385" s="114"/>
      <c r="Y1385" s="114"/>
      <c r="Z1385" s="283" t="s">
        <v>2757</v>
      </c>
      <c r="AA1385" s="131" t="s">
        <v>650</v>
      </c>
      <c r="AB1385" s="124"/>
      <c r="AC1385" s="116" t="s">
        <v>26</v>
      </c>
      <c r="AD1385" s="116"/>
      <c r="AE1385" s="116"/>
      <c r="AF1385" s="116" t="s">
        <v>26</v>
      </c>
      <c r="AH1385" s="352"/>
      <c r="AI1385" s="115"/>
      <c r="AJ1385" s="115"/>
      <c r="AK1385" s="115"/>
      <c r="AM1385" s="643"/>
    </row>
    <row r="1386" spans="1:39" ht="16.350000000000001" customHeight="1" x14ac:dyDescent="0.15">
      <c r="A1386" s="617" t="s">
        <v>2757</v>
      </c>
      <c r="B1386" s="527" t="str">
        <f>IF(COUNTIF($A$2:A1386,A1386)&gt;1,"Doublon","")</f>
        <v>Doublon</v>
      </c>
      <c r="C1386" s="122"/>
      <c r="D1386" s="638" t="s">
        <v>650</v>
      </c>
      <c r="E1386" s="638"/>
      <c r="F1386" s="676" t="str">
        <f>MID(A1386,SEARCH("",A1386)+1,99)</f>
        <v>ergeBrussolo</v>
      </c>
      <c r="G1386" s="868"/>
      <c r="H1386" s="816" t="str">
        <f>SUBSTITUTE(A1386,CHAR(160),CHAR(32))</f>
        <v>SergeBrussolo</v>
      </c>
      <c r="I1386" s="816"/>
      <c r="J1386" s="816" t="str">
        <f>TRIM(SUBSTITUTE(CLEAN(Tableau11[[#This Row],[Auteur]]),CHAR(160),CHAR(32)))</f>
        <v>SergeBrussolo</v>
      </c>
      <c r="K1386" s="809" t="str">
        <f>_xlfn.TEXTBEFORE(A1386,"")</f>
        <v/>
      </c>
      <c r="L1386" s="645"/>
      <c r="M1386" s="119"/>
      <c r="N1386" s="276" t="s">
        <v>30</v>
      </c>
      <c r="O1386" s="118"/>
      <c r="P1386" s="294" t="s">
        <v>2759</v>
      </c>
      <c r="Q1386" s="127" t="s">
        <v>82</v>
      </c>
      <c r="R1386" s="704" t="s">
        <v>2409</v>
      </c>
      <c r="S1386" s="389" t="s">
        <v>189</v>
      </c>
      <c r="T1386" s="285"/>
      <c r="U1386" s="129"/>
      <c r="V1386" s="114"/>
      <c r="W1386" s="114"/>
      <c r="X1386" s="114"/>
      <c r="Y1386" s="114"/>
      <c r="Z1386" s="334"/>
      <c r="AA1386" s="131"/>
      <c r="AB1386" s="124"/>
      <c r="AC1386" s="114"/>
      <c r="AD1386" s="114"/>
      <c r="AE1386" s="114"/>
      <c r="AF1386" s="114"/>
      <c r="AH1386" s="352"/>
      <c r="AI1386" s="115"/>
      <c r="AJ1386" s="115"/>
      <c r="AK1386" s="122"/>
      <c r="AM1386" s="643"/>
    </row>
    <row r="1387" spans="1:39" ht="16.350000000000001" customHeight="1" x14ac:dyDescent="0.15">
      <c r="A1387" s="283" t="s">
        <v>2757</v>
      </c>
      <c r="B1387" s="564" t="str">
        <f>IF(COUNTIF($A$2:A1387,A1387)&gt;1,"Doublon","")</f>
        <v>Doublon</v>
      </c>
      <c r="C1387" s="122"/>
      <c r="D1387" s="638" t="s">
        <v>650</v>
      </c>
      <c r="E1387" s="638"/>
      <c r="F1387" s="676" t="str">
        <f>MID(A1387,SEARCH("",A1387)+1,99)</f>
        <v>ergeBrussolo</v>
      </c>
      <c r="G1387" s="868"/>
      <c r="H1387" s="816" t="str">
        <f>SUBSTITUTE(A1387,CHAR(160),CHAR(32))</f>
        <v>SergeBrussolo</v>
      </c>
      <c r="I1387" s="816"/>
      <c r="J1387" s="816" t="str">
        <f>TRIM(SUBSTITUTE(CLEAN(Tableau11[[#This Row],[Auteur]]),CHAR(160),CHAR(32)))</f>
        <v>SergeBrussolo</v>
      </c>
      <c r="K1387" s="809" t="str">
        <f>_xlfn.TEXTBEFORE(A1387,"")</f>
        <v/>
      </c>
      <c r="L1387" s="645"/>
      <c r="M1387" s="119"/>
      <c r="N1387" s="276" t="s">
        <v>30</v>
      </c>
      <c r="O1387" s="118"/>
      <c r="P1387" s="294" t="s">
        <v>2760</v>
      </c>
      <c r="Q1387" s="127" t="s">
        <v>82</v>
      </c>
      <c r="R1387" s="704" t="s">
        <v>2409</v>
      </c>
      <c r="S1387" s="389" t="s">
        <v>189</v>
      </c>
      <c r="T1387" s="285"/>
      <c r="U1387" s="129"/>
      <c r="V1387" s="114"/>
      <c r="W1387" s="114"/>
      <c r="X1387" s="114"/>
      <c r="Y1387" s="114"/>
      <c r="Z1387" s="334"/>
      <c r="AA1387" s="131"/>
      <c r="AB1387" s="124"/>
      <c r="AC1387" s="114"/>
      <c r="AD1387" s="114"/>
      <c r="AE1387" s="114"/>
      <c r="AF1387" s="114"/>
      <c r="AH1387" s="352"/>
      <c r="AI1387" s="115"/>
      <c r="AJ1387" s="115"/>
      <c r="AK1387" s="122"/>
      <c r="AM1387" s="643"/>
    </row>
    <row r="1388" spans="1:39" ht="16.350000000000001" customHeight="1" x14ac:dyDescent="0.15">
      <c r="A1388" s="617" t="s">
        <v>2757</v>
      </c>
      <c r="B1388" s="527" t="str">
        <f>IF(COUNTIF($A$2:A1388,A1388)&gt;1,"Doublon","")</f>
        <v>Doublon</v>
      </c>
      <c r="C1388" s="122"/>
      <c r="D1388" s="638" t="s">
        <v>650</v>
      </c>
      <c r="E1388" s="638"/>
      <c r="F1388" s="676" t="str">
        <f>MID(A1388,SEARCH("",A1388)+1,99)</f>
        <v>ergeBrussolo</v>
      </c>
      <c r="G1388" s="868"/>
      <c r="H1388" s="816" t="str">
        <f>SUBSTITUTE(A1388,CHAR(160),CHAR(32))</f>
        <v>SergeBrussolo</v>
      </c>
      <c r="I1388" s="816"/>
      <c r="J1388" s="816" t="str">
        <f>TRIM(SUBSTITUTE(CLEAN(Tableau11[[#This Row],[Auteur]]),CHAR(160),CHAR(32)))</f>
        <v>SergeBrussolo</v>
      </c>
      <c r="K1388" s="809" t="str">
        <f>_xlfn.TEXTBEFORE(A1388,"")</f>
        <v/>
      </c>
      <c r="L1388" s="645"/>
      <c r="M1388" s="119"/>
      <c r="N1388" s="276" t="s">
        <v>30</v>
      </c>
      <c r="O1388" s="118"/>
      <c r="P1388" s="294" t="s">
        <v>2761</v>
      </c>
      <c r="Q1388" s="127" t="s">
        <v>82</v>
      </c>
      <c r="R1388" s="704" t="s">
        <v>2409</v>
      </c>
      <c r="S1388" s="389" t="s">
        <v>189</v>
      </c>
      <c r="T1388" s="285"/>
      <c r="U1388" s="129"/>
      <c r="V1388" s="114"/>
      <c r="W1388" s="114"/>
      <c r="X1388" s="114"/>
      <c r="Y1388" s="114"/>
      <c r="Z1388" s="334"/>
      <c r="AA1388" s="131"/>
      <c r="AB1388" s="124"/>
      <c r="AC1388" s="114"/>
      <c r="AD1388" s="114"/>
      <c r="AE1388" s="114"/>
      <c r="AF1388" s="114"/>
      <c r="AH1388" s="352"/>
      <c r="AI1388" s="115"/>
      <c r="AJ1388" s="115"/>
      <c r="AK1388" s="122"/>
      <c r="AM1388" s="643"/>
    </row>
    <row r="1389" spans="1:39" ht="16.350000000000001" customHeight="1" x14ac:dyDescent="0.15">
      <c r="A1389" s="283" t="s">
        <v>2757</v>
      </c>
      <c r="B1389" s="527" t="str">
        <f>IF(COUNTIF($A$2:A1389,A1389)&gt;1,"Doublon","")</f>
        <v>Doublon</v>
      </c>
      <c r="C1389" s="122"/>
      <c r="D1389" s="127" t="s">
        <v>650</v>
      </c>
      <c r="E1389" s="733"/>
      <c r="F1389" s="676" t="str">
        <f>MID(A1389,SEARCH("",A1389)+1,99)</f>
        <v>ergeBrussolo</v>
      </c>
      <c r="G1389" s="924"/>
      <c r="H1389" s="819" t="str">
        <f>SUBSTITUTE(A1389,CHAR(160),CHAR(32))</f>
        <v>SergeBrussolo</v>
      </c>
      <c r="I1389" s="819"/>
      <c r="J1389" s="819" t="str">
        <f>TRIM(SUBSTITUTE(CLEAN(Tableau11[[#This Row],[Auteur]]),CHAR(160),CHAR(32)))</f>
        <v>SergeBrussolo</v>
      </c>
      <c r="K1389" s="870" t="str">
        <f>_xlfn.TEXTBEFORE(A1389,"")</f>
        <v/>
      </c>
      <c r="L1389" s="114"/>
      <c r="M1389" s="119"/>
      <c r="N1389" s="276" t="s">
        <v>30</v>
      </c>
      <c r="O1389" s="118"/>
      <c r="P1389" s="542" t="s">
        <v>2762</v>
      </c>
      <c r="Q1389" s="127" t="s">
        <v>82</v>
      </c>
      <c r="R1389" s="704" t="s">
        <v>2409</v>
      </c>
      <c r="S1389" s="389" t="s">
        <v>189</v>
      </c>
      <c r="T1389" s="302" t="s">
        <v>20</v>
      </c>
      <c r="U1389" s="129"/>
      <c r="V1389" s="114"/>
      <c r="W1389" s="114"/>
      <c r="X1389" s="114"/>
      <c r="Y1389" s="114"/>
      <c r="Z1389" s="334"/>
      <c r="AA1389" s="131"/>
      <c r="AB1389" s="124"/>
      <c r="AC1389" s="116" t="s">
        <v>26</v>
      </c>
      <c r="AD1389" s="116"/>
      <c r="AE1389" s="116"/>
      <c r="AF1389" s="116" t="s">
        <v>26</v>
      </c>
      <c r="AH1389" s="352"/>
      <c r="AI1389" s="115"/>
      <c r="AJ1389" s="115"/>
      <c r="AK1389" s="122"/>
      <c r="AM1389" s="643"/>
    </row>
    <row r="1390" spans="1:39" ht="16.350000000000001" customHeight="1" x14ac:dyDescent="0.15">
      <c r="A1390" s="283" t="s">
        <v>2757</v>
      </c>
      <c r="B1390" s="527" t="str">
        <f>IF(COUNTIF($A$2:A1390,A1390)&gt;1,"Doublon","")</f>
        <v>Doublon</v>
      </c>
      <c r="C1390" s="122" t="s">
        <v>20</v>
      </c>
      <c r="D1390" s="127" t="s">
        <v>650</v>
      </c>
      <c r="E1390" s="127"/>
      <c r="F1390" s="676" t="str">
        <f>MID(A1390,SEARCH("",A1390)+1,99)</f>
        <v>ergeBrussolo</v>
      </c>
      <c r="G1390" s="676"/>
      <c r="H1390" s="814" t="str">
        <f>SUBSTITUTE(A1390,CHAR(160),CHAR(32))</f>
        <v>SergeBrussolo</v>
      </c>
      <c r="I1390" s="814"/>
      <c r="J1390" s="814" t="str">
        <f>TRIM(SUBSTITUTE(CLEAN(Tableau11[[#This Row],[Auteur]]),CHAR(160),CHAR(32)))</f>
        <v>SergeBrussolo</v>
      </c>
      <c r="K1390" s="801" t="str">
        <f>_xlfn.TEXTBEFORE(A1390,"")</f>
        <v/>
      </c>
      <c r="L1390" s="122" t="s">
        <v>26</v>
      </c>
      <c r="M1390" s="119"/>
      <c r="N1390" s="383" t="s">
        <v>22</v>
      </c>
      <c r="O1390" s="118"/>
      <c r="P1390" s="530" t="s">
        <v>2763</v>
      </c>
      <c r="Q1390" s="572" t="s">
        <v>82</v>
      </c>
      <c r="R1390" s="704" t="s">
        <v>2409</v>
      </c>
      <c r="S1390" s="389" t="s">
        <v>189</v>
      </c>
      <c r="T1390" s="302" t="s">
        <v>20</v>
      </c>
      <c r="U1390" s="129"/>
      <c r="V1390" s="114"/>
      <c r="W1390" s="114"/>
      <c r="X1390" s="114"/>
      <c r="Y1390" s="114"/>
      <c r="Z1390" s="334"/>
      <c r="AA1390" s="131"/>
      <c r="AB1390" s="124"/>
      <c r="AC1390" s="116" t="s">
        <v>26</v>
      </c>
      <c r="AD1390" s="116"/>
      <c r="AE1390" s="116"/>
      <c r="AF1390" s="116" t="s">
        <v>26</v>
      </c>
      <c r="AH1390" s="352"/>
      <c r="AI1390" s="115"/>
      <c r="AJ1390" s="115"/>
      <c r="AK1390" s="122"/>
      <c r="AM1390" s="643"/>
    </row>
    <row r="1391" spans="1:39" ht="16.350000000000001" customHeight="1" x14ac:dyDescent="0.15">
      <c r="A1391" s="652" t="s">
        <v>2024</v>
      </c>
      <c r="F1391" s="676" t="str">
        <f>MID(A1391,SEARCH("",A1391)+1,99)</f>
        <v>ergioGonzalezRodriguez</v>
      </c>
      <c r="G1391" s="676"/>
      <c r="H1391" s="814" t="str">
        <f>SUBSTITUTE(A1391,CHAR(160),CHAR(32))</f>
        <v>SergioGonzalezRodriguez</v>
      </c>
      <c r="I1391" s="814"/>
      <c r="J1391" s="814" t="str">
        <f>TRIM(SUBSTITUTE(CLEAN(Tableau11[[#This Row],[Auteur]]),CHAR(160),CHAR(32)))</f>
        <v>SergioGonzalezRodriguez</v>
      </c>
      <c r="K1391" s="125" t="str">
        <f>_xlfn.TEXTBEFORE(A1391,"")</f>
        <v/>
      </c>
      <c r="Q1391" s="668" t="s">
        <v>996</v>
      </c>
      <c r="R1391" s="705" t="s">
        <v>1843</v>
      </c>
      <c r="S1391" s="389" t="s">
        <v>189</v>
      </c>
      <c r="AM1391" s="643"/>
    </row>
    <row r="1392" spans="1:39" ht="16.350000000000001" customHeight="1" x14ac:dyDescent="0.2">
      <c r="A1392" s="614" t="s">
        <v>2024</v>
      </c>
      <c r="C1392" s="122" t="s">
        <v>20</v>
      </c>
      <c r="D1392" s="624" t="str">
        <f>RIGHT(A1392,LEN(A1392)-SEARCH("",A1392))</f>
        <v>ergioGonzalezRodriguez</v>
      </c>
      <c r="E1392" s="624"/>
      <c r="F1392" s="676" t="str">
        <f>MID(A1392,SEARCH("",A1392)+1,99)</f>
        <v>ergioGonzalezRodriguez</v>
      </c>
      <c r="G1392" s="676"/>
      <c r="H1392" s="814" t="str">
        <f>SUBSTITUTE(A1392,CHAR(160),CHAR(32))</f>
        <v>SergioGonzalezRodriguez</v>
      </c>
      <c r="I1392" s="814"/>
      <c r="J1392" s="814" t="str">
        <f>TRIM(SUBSTITUTE(CLEAN(Tableau11[[#This Row],[Auteur]]),CHAR(160),CHAR(32)))</f>
        <v>SergioGonzalezRodriguez</v>
      </c>
      <c r="K1392" s="624" t="str">
        <f>_xlfn.TEXTBEFORE(A1392,"")</f>
        <v/>
      </c>
      <c r="M1392" s="119"/>
      <c r="O1392" s="118"/>
      <c r="Q1392" s="669" t="s">
        <v>1120</v>
      </c>
      <c r="R1392" s="708" t="s">
        <v>1843</v>
      </c>
      <c r="S1392" s="389" t="s">
        <v>189</v>
      </c>
      <c r="Z1392" s="628"/>
      <c r="AM1392" s="643"/>
    </row>
    <row r="1393" spans="1:39" ht="16.350000000000001" customHeight="1" x14ac:dyDescent="0.15">
      <c r="A1393" s="652" t="s">
        <v>2026</v>
      </c>
      <c r="C1393" s="122" t="s">
        <v>20</v>
      </c>
      <c r="D1393" s="675" t="s">
        <v>1169</v>
      </c>
      <c r="E1393" s="676" t="s">
        <v>1169</v>
      </c>
      <c r="F1393" s="676" t="str">
        <f>MID(A1393,SEARCH("",A1393)+1,99)</f>
        <v>ergioRAMIREZ</v>
      </c>
      <c r="G1393" s="676"/>
      <c r="H1393" s="814" t="str">
        <f>SUBSTITUTE(A1393,CHAR(160),CHAR(32))</f>
        <v>SergioRAMIREZ</v>
      </c>
      <c r="I1393" s="814"/>
      <c r="J1393" s="814" t="str">
        <f>TRIM(SUBSTITUTE(CLEAN(Tableau11[[#This Row],[Auteur]]),CHAR(160),CHAR(32)))</f>
        <v>SergioRAMIREZ</v>
      </c>
      <c r="K1393" s="676" t="str">
        <f>_xlfn.TEXTBEFORE(A1393,"")</f>
        <v/>
      </c>
      <c r="Q1393" s="670" t="s">
        <v>2027</v>
      </c>
      <c r="R1393" s="705" t="s">
        <v>1843</v>
      </c>
      <c r="S1393" s="389" t="s">
        <v>189</v>
      </c>
      <c r="AM1393" s="643"/>
    </row>
    <row r="1394" spans="1:39" ht="16.350000000000001" customHeight="1" x14ac:dyDescent="0.2">
      <c r="A1394" s="652" t="s">
        <v>1905</v>
      </c>
      <c r="C1394" s="122" t="s">
        <v>20</v>
      </c>
      <c r="D1394" s="624" t="s">
        <v>1114</v>
      </c>
      <c r="E1394" s="624"/>
      <c r="F1394" s="676" t="str">
        <f>MID(A1394,SEARCH("",A1394)+1,99)</f>
        <v>﻿SergioSINAY</v>
      </c>
      <c r="G1394" s="676"/>
      <c r="H1394" s="814" t="str">
        <f>SUBSTITUTE(A1394,CHAR(160),CHAR(32))</f>
        <v>﻿﻿SergioSINAY</v>
      </c>
      <c r="I1394" s="814"/>
      <c r="J1394" s="814" t="str">
        <f>TRIM(SUBSTITUTE(CLEAN(Tableau11[[#This Row],[Auteur]]),CHAR(160),CHAR(32)))</f>
        <v>﻿﻿SergioSINAY</v>
      </c>
      <c r="K1394" s="624" t="str">
        <f>_xlfn.TEXTBEFORE(A1394,"")</f>
        <v/>
      </c>
      <c r="M1394" s="119"/>
      <c r="O1394" s="118"/>
      <c r="Q1394" s="634" t="s">
        <v>275</v>
      </c>
      <c r="R1394" s="705" t="s">
        <v>1843</v>
      </c>
      <c r="S1394" s="389" t="s">
        <v>189</v>
      </c>
      <c r="AM1394" s="643"/>
    </row>
    <row r="1395" spans="1:39" ht="16.350000000000001" customHeight="1" x14ac:dyDescent="0.15">
      <c r="A1395" s="730" t="s">
        <v>1800</v>
      </c>
      <c r="B1395" s="527" t="str">
        <f>IF(COUNTIF($A$2:A1395,A1395)&gt;1,"Doublon","")</f>
        <v/>
      </c>
      <c r="C1395" s="125" t="s">
        <v>26</v>
      </c>
      <c r="D1395" s="125" t="s">
        <v>846</v>
      </c>
      <c r="F1395" s="676" t="str">
        <f>MID(A1395,SEARCH("",A1395)+1,99)</f>
        <v>hanePeacock</v>
      </c>
      <c r="G1395" s="676"/>
      <c r="H1395" s="814" t="str">
        <f>SUBSTITUTE(A1395,CHAR(160),CHAR(32))</f>
        <v>ShanePeacock</v>
      </c>
      <c r="I1395" s="928" t="str">
        <f>SUBSTITUTE(A1395,CHAR(160),"")</f>
        <v>ShanePeacock</v>
      </c>
      <c r="J1395" s="929" t="str">
        <f>TRIM(SUBSTITUTE(CLEAN(Tableau11[[#This Row],[Auteur]]),CHAR(160),CHAR(32)))</f>
        <v>ShanePeacock</v>
      </c>
      <c r="K1395" s="125" t="str">
        <f>_xlfn.TEXTBEFORE(A1395,"")</f>
        <v/>
      </c>
      <c r="M1395" s="119"/>
      <c r="O1395" s="118"/>
      <c r="P1395" s="125" t="s">
        <v>1801</v>
      </c>
      <c r="Q1395" s="125" t="s">
        <v>426</v>
      </c>
      <c r="R1395" s="705" t="s">
        <v>1266</v>
      </c>
      <c r="S1395" s="398" t="s">
        <v>189</v>
      </c>
      <c r="T1395" s="302" t="s">
        <v>20</v>
      </c>
      <c r="U1395" s="291"/>
      <c r="Z1395" s="287" t="s">
        <v>1800</v>
      </c>
      <c r="AA1395" s="556" t="s">
        <v>846</v>
      </c>
      <c r="AB1395" s="124" t="s">
        <v>26</v>
      </c>
      <c r="AE1395" s="125" t="s">
        <v>26</v>
      </c>
      <c r="AF1395" s="125" t="s">
        <v>26</v>
      </c>
      <c r="AK1395" s="555" t="s">
        <v>1447</v>
      </c>
      <c r="AM1395" s="643"/>
    </row>
    <row r="1396" spans="1:39" ht="16.350000000000001" customHeight="1" x14ac:dyDescent="0.15">
      <c r="A1396" s="284" t="s">
        <v>1378</v>
      </c>
      <c r="B1396" s="527" t="str">
        <f>IF(COUNTIF($A$2:A1396,A1396)&gt;1,"Doublon","")</f>
        <v/>
      </c>
      <c r="C1396" s="122" t="s">
        <v>20</v>
      </c>
      <c r="D1396" s="127" t="s">
        <v>651</v>
      </c>
      <c r="E1396" s="127"/>
      <c r="F1396" s="676" t="str">
        <f>MID(A1396,SEARCH("",A1396)+1,99)</f>
        <v>haneStevens</v>
      </c>
      <c r="G1396" s="676"/>
      <c r="H1396" s="814" t="str">
        <f>SUBSTITUTE(A1396,CHAR(160),CHAR(32))</f>
        <v>ShaneStevens</v>
      </c>
      <c r="I1396" s="814"/>
      <c r="J1396" s="814" t="str">
        <f>TRIM(SUBSTITUTE(CLEAN(Tableau11[[#This Row],[Auteur]]),CHAR(160),CHAR(32)))</f>
        <v>ShaneStevens</v>
      </c>
      <c r="K1396" s="801" t="str">
        <f>_xlfn.TEXTBEFORE(A1396,"")</f>
        <v/>
      </c>
      <c r="L1396" s="115"/>
      <c r="M1396" s="300" t="s">
        <v>26</v>
      </c>
      <c r="N1396" s="520"/>
      <c r="O1396" s="282" t="s">
        <v>30</v>
      </c>
      <c r="P1396" s="327" t="s">
        <v>1379</v>
      </c>
      <c r="Q1396" s="127" t="s">
        <v>85</v>
      </c>
      <c r="R1396" s="704" t="s">
        <v>1266</v>
      </c>
      <c r="S1396" s="389" t="s">
        <v>189</v>
      </c>
      <c r="T1396" s="115"/>
      <c r="U1396" s="291"/>
      <c r="V1396" s="115"/>
      <c r="W1396" s="115"/>
      <c r="X1396" s="115"/>
      <c r="Y1396" s="115"/>
      <c r="Z1396" s="284" t="s">
        <v>1378</v>
      </c>
      <c r="AA1396" s="131" t="s">
        <v>651</v>
      </c>
      <c r="AB1396" s="124"/>
      <c r="AC1396" s="115"/>
      <c r="AD1396" s="115"/>
      <c r="AE1396" s="115"/>
      <c r="AF1396" s="115"/>
      <c r="AH1396" s="352"/>
      <c r="AI1396" s="115"/>
      <c r="AJ1396" s="115"/>
      <c r="AK1396" s="115"/>
      <c r="AM1396" s="643"/>
    </row>
    <row r="1397" spans="1:39" ht="16.350000000000001" customHeight="1" x14ac:dyDescent="0.15">
      <c r="A1397" s="730" t="s">
        <v>1829</v>
      </c>
      <c r="B1397" s="527" t="str">
        <f>IF(COUNTIF($A$2:A1397,A1397)&gt;1,"Doublon","")</f>
        <v/>
      </c>
      <c r="C1397" s="122" t="s">
        <v>20</v>
      </c>
      <c r="D1397" s="127" t="s">
        <v>161</v>
      </c>
      <c r="E1397" s="127"/>
      <c r="F1397" s="676" t="str">
        <f>MID(A1397,SEARCH("",A1397)+1,99)</f>
        <v>hariLapena</v>
      </c>
      <c r="G1397" s="676"/>
      <c r="H1397" s="814" t="str">
        <f>SUBSTITUTE(A1397,CHAR(160),CHAR(32))</f>
        <v>ShariLapena</v>
      </c>
      <c r="I1397" s="814"/>
      <c r="J1397" s="814" t="str">
        <f>TRIM(SUBSTITUTE(CLEAN(Tableau11[[#This Row],[Auteur]]),CHAR(160),CHAR(32)))</f>
        <v>ShariLapena</v>
      </c>
      <c r="K1397" s="801" t="str">
        <f>_xlfn.TEXTBEFORE(A1397,"")</f>
        <v/>
      </c>
      <c r="L1397" s="122" t="s">
        <v>20</v>
      </c>
      <c r="M1397" s="300" t="s">
        <v>20</v>
      </c>
      <c r="N1397" s="395" t="s">
        <v>22</v>
      </c>
      <c r="O1397" s="282" t="s">
        <v>30</v>
      </c>
      <c r="P1397" s="327" t="s">
        <v>1830</v>
      </c>
      <c r="Q1397" s="572" t="s">
        <v>806</v>
      </c>
      <c r="R1397" s="705" t="s">
        <v>1266</v>
      </c>
      <c r="S1397" s="388" t="s">
        <v>25</v>
      </c>
      <c r="T1397" s="115"/>
      <c r="U1397" s="291"/>
      <c r="V1397" s="115"/>
      <c r="W1397" s="115"/>
      <c r="X1397" s="115"/>
      <c r="Y1397" s="115"/>
      <c r="Z1397" s="283" t="s">
        <v>1829</v>
      </c>
      <c r="AA1397" s="131" t="s">
        <v>161</v>
      </c>
      <c r="AB1397" s="124"/>
      <c r="AC1397" s="115"/>
      <c r="AD1397" s="115"/>
      <c r="AE1397" s="115"/>
      <c r="AF1397" s="115"/>
      <c r="AH1397" s="352"/>
      <c r="AI1397" s="115"/>
      <c r="AJ1397" s="115"/>
      <c r="AK1397" s="115"/>
      <c r="AM1397" s="643"/>
    </row>
    <row r="1398" spans="1:39" ht="16.350000000000001" customHeight="1" x14ac:dyDescent="0.15">
      <c r="A1398" s="730" t="s">
        <v>1802</v>
      </c>
      <c r="C1398" s="115" t="s">
        <v>20</v>
      </c>
      <c r="F1398" s="676" t="str">
        <f>MID(A1398,SEARCH("",A1398)+1,99)</f>
        <v>haughnessyBishop-Stall</v>
      </c>
      <c r="G1398" s="676"/>
      <c r="H1398" s="814" t="str">
        <f>SUBSTITUTE(A1398,CHAR(160),CHAR(32))</f>
        <v>ShaughnessyBishop-Stall</v>
      </c>
      <c r="I1398" s="814"/>
      <c r="J1398" s="814" t="str">
        <f>TRIM(SUBSTITUTE(CLEAN(Tableau11[[#This Row],[Auteur]]),CHAR(160),CHAR(32)))</f>
        <v>ShaughnessyBishop-Stall</v>
      </c>
      <c r="K1398" s="125" t="str">
        <f>_xlfn.TEXTBEFORE(A1398,"")</f>
        <v/>
      </c>
      <c r="Q1398" s="125" t="s">
        <v>426</v>
      </c>
      <c r="R1398" s="705" t="s">
        <v>1266</v>
      </c>
      <c r="S1398" s="398" t="s">
        <v>189</v>
      </c>
      <c r="AM1398" s="643"/>
    </row>
    <row r="1399" spans="1:39" ht="16.350000000000001" customHeight="1" x14ac:dyDescent="0.15">
      <c r="A1399" s="850" t="s">
        <v>1943</v>
      </c>
      <c r="B1399" s="732" t="str">
        <f>IF(COUNTIF($A$2:A1399,A1399)&gt;1,"Doublon","")</f>
        <v/>
      </c>
      <c r="C1399" s="122" t="s">
        <v>20</v>
      </c>
      <c r="D1399" s="125" t="s">
        <v>890</v>
      </c>
      <c r="F1399" s="676" t="str">
        <f>MID(A1399,SEARCH("",A1399)+1,99)</f>
        <v>JParris</v>
      </c>
      <c r="G1399" s="676"/>
      <c r="H1399" s="814" t="str">
        <f>SUBSTITUTE(A1399,CHAR(160),CHAR(32))</f>
        <v>SJParris</v>
      </c>
      <c r="I1399" s="814"/>
      <c r="J1399" s="814" t="str">
        <f>TRIM(SUBSTITUTE(CLEAN(Tableau11[[#This Row],[Auteur]]),CHAR(160),CHAR(32)))</f>
        <v>SJParris</v>
      </c>
      <c r="K1399" s="125" t="str">
        <f>_xlfn.TEXTBEFORE(A1399,"")</f>
        <v/>
      </c>
      <c r="M1399" s="119"/>
      <c r="O1399" s="118"/>
      <c r="Q1399" s="653" t="s">
        <v>860</v>
      </c>
      <c r="R1399" s="705" t="s">
        <v>1843</v>
      </c>
      <c r="S1399" s="388" t="s">
        <v>25</v>
      </c>
      <c r="T1399" s="299"/>
      <c r="U1399" s="129"/>
      <c r="Z1399" s="125" t="s">
        <v>1735</v>
      </c>
      <c r="AA1399" s="125" t="s">
        <v>890</v>
      </c>
      <c r="AB1399" s="124"/>
      <c r="AM1399" s="643" t="s">
        <v>26</v>
      </c>
    </row>
    <row r="1400" spans="1:39" ht="16.350000000000001" customHeight="1" x14ac:dyDescent="0.15">
      <c r="A1400" s="639" t="s">
        <v>1943</v>
      </c>
      <c r="B1400" s="527" t="str">
        <f>IF(COUNTIF($A$2:A1400,A1400)&gt;1,"Doublon","")</f>
        <v>Doublon</v>
      </c>
      <c r="C1400" s="686" t="s">
        <v>20</v>
      </c>
      <c r="D1400" s="162" t="s">
        <v>702</v>
      </c>
      <c r="E1400" s="162"/>
      <c r="F1400" s="676" t="str">
        <f>MID(A1400,SEARCH("",A1400)+1,99)</f>
        <v>JParris</v>
      </c>
      <c r="G1400" s="676"/>
      <c r="H1400" s="814" t="str">
        <f>SUBSTITUTE(A1400,CHAR(160),CHAR(32))</f>
        <v>SJParris</v>
      </c>
      <c r="I1400" s="814"/>
      <c r="J1400" s="814" t="str">
        <f>TRIM(SUBSTITUTE(CLEAN(Tableau11[[#This Row],[Auteur]]),CHAR(160),CHAR(32)))</f>
        <v>SJParris</v>
      </c>
      <c r="K1400" s="162" t="str">
        <f>_xlfn.TEXTBEFORE(A1400,"")</f>
        <v/>
      </c>
      <c r="L1400" s="162" t="s">
        <v>26</v>
      </c>
      <c r="M1400" s="361"/>
      <c r="N1400" s="162" t="s">
        <v>22</v>
      </c>
      <c r="O1400" s="299"/>
      <c r="P1400" s="162" t="s">
        <v>2349</v>
      </c>
      <c r="Q1400" s="125" t="s">
        <v>28</v>
      </c>
      <c r="R1400" s="706" t="s">
        <v>2113</v>
      </c>
      <c r="S1400" s="390" t="s">
        <v>25</v>
      </c>
      <c r="T1400" s="299"/>
      <c r="U1400" s="129"/>
      <c r="V1400" s="162"/>
      <c r="W1400" s="685"/>
      <c r="X1400" s="686"/>
      <c r="Y1400" s="162"/>
      <c r="Z1400" s="639" t="s">
        <v>1943</v>
      </c>
      <c r="AA1400" s="287" t="s">
        <v>702</v>
      </c>
      <c r="AB1400" s="162"/>
      <c r="AC1400" s="116" t="s">
        <v>26</v>
      </c>
      <c r="AD1400" s="116"/>
      <c r="AE1400" s="116"/>
      <c r="AF1400" s="116" t="s">
        <v>26</v>
      </c>
      <c r="AG1400" s="162"/>
      <c r="AH1400" s="525"/>
      <c r="AI1400" s="162"/>
      <c r="AJ1400" s="162"/>
      <c r="AK1400" s="162"/>
      <c r="AL1400" s="162"/>
      <c r="AM1400" s="685"/>
    </row>
    <row r="1401" spans="1:39" ht="16.350000000000001" customHeight="1" x14ac:dyDescent="0.15">
      <c r="A1401" s="730" t="s">
        <v>1803</v>
      </c>
      <c r="C1401" s="648" t="s">
        <v>20</v>
      </c>
      <c r="F1401" s="676" t="str">
        <f>MID(A1401,SEARCH("",A1401)+1,99)</f>
        <v>oniaAlain</v>
      </c>
      <c r="G1401" s="676"/>
      <c r="H1401" s="814" t="str">
        <f>SUBSTITUTE(A1401,CHAR(160),CHAR(32))</f>
        <v>SoniaAlain</v>
      </c>
      <c r="I1401" s="814"/>
      <c r="J1401" s="814" t="str">
        <f>TRIM(SUBSTITUTE(CLEAN(Tableau11[[#This Row],[Auteur]]),CHAR(160),CHAR(32)))</f>
        <v>SoniaAlain</v>
      </c>
      <c r="K1401" s="125" t="str">
        <f>_xlfn.TEXTBEFORE(A1401,"")</f>
        <v/>
      </c>
      <c r="Q1401" s="125" t="s">
        <v>426</v>
      </c>
      <c r="R1401" s="705" t="s">
        <v>1266</v>
      </c>
      <c r="S1401" s="398" t="s">
        <v>189</v>
      </c>
      <c r="W1401" s="643"/>
      <c r="X1401" s="644"/>
      <c r="AM1401" s="643"/>
    </row>
    <row r="1402" spans="1:39" ht="16.350000000000001" customHeight="1" x14ac:dyDescent="0.15">
      <c r="A1402" s="640" t="s">
        <v>2827</v>
      </c>
      <c r="B1402" s="527" t="str">
        <f>IF(COUNTIF($A$2:A1402,A1402)&gt;1,"Doublon","")</f>
        <v/>
      </c>
      <c r="C1402" s="644" t="s">
        <v>20</v>
      </c>
      <c r="D1402" s="125" t="s">
        <v>802</v>
      </c>
      <c r="F1402" s="676" t="str">
        <f>MID(A1402,SEARCH("",A1402)+1,99)</f>
        <v>onjaDelzongle</v>
      </c>
      <c r="G1402" s="676"/>
      <c r="H1402" s="814" t="str">
        <f>SUBSTITUTE(A1402,CHAR(160),CHAR(32))</f>
        <v>SonjaDelzongle</v>
      </c>
      <c r="I1402" s="814"/>
      <c r="J1402" s="814" t="str">
        <f>TRIM(SUBSTITUTE(CLEAN(Tableau11[[#This Row],[Auteur]]),CHAR(160),CHAR(32)))</f>
        <v>SonjaDelzongle</v>
      </c>
      <c r="K1402" s="125" t="str">
        <f>_xlfn.TEXTBEFORE(A1402,"")</f>
        <v/>
      </c>
      <c r="M1402" s="119"/>
      <c r="O1402" s="118"/>
      <c r="P1402" s="287" t="s">
        <v>803</v>
      </c>
      <c r="Q1402" s="125" t="s">
        <v>38</v>
      </c>
      <c r="R1402" s="704" t="s">
        <v>2409</v>
      </c>
      <c r="S1402" s="390" t="s">
        <v>25</v>
      </c>
      <c r="T1402" s="299" t="s">
        <v>20</v>
      </c>
      <c r="U1402" s="291"/>
      <c r="W1402" s="643"/>
      <c r="X1402" s="644"/>
      <c r="Z1402" s="640" t="s">
        <v>2827</v>
      </c>
      <c r="AA1402" s="287" t="s">
        <v>802</v>
      </c>
      <c r="AB1402" s="124"/>
      <c r="AM1402" s="643"/>
    </row>
    <row r="1403" spans="1:39" ht="16.350000000000001" customHeight="1" x14ac:dyDescent="0.15">
      <c r="A1403" s="561" t="s">
        <v>2828</v>
      </c>
      <c r="B1403" s="527" t="str">
        <f>IF(COUNTIF($A$2:A1403,A1403)&gt;1,"Doublon","")</f>
        <v/>
      </c>
      <c r="C1403" s="644" t="s">
        <v>26</v>
      </c>
      <c r="D1403" s="125" t="s">
        <v>852</v>
      </c>
      <c r="F1403" s="676" t="str">
        <f>MID(A1403,SEARCH("",A1403)+1,99)</f>
        <v>ophieBellocq-Poulonis</v>
      </c>
      <c r="G1403" s="676"/>
      <c r="H1403" s="814" t="str">
        <f>SUBSTITUTE(A1403,CHAR(160),CHAR(32))</f>
        <v>SophieBellocq-Poulonis</v>
      </c>
      <c r="I1403" s="928" t="str">
        <f>SUBSTITUTE(A1403,CHAR(160),"")</f>
        <v>SophieBellocq-Poulonis</v>
      </c>
      <c r="J1403" s="929" t="str">
        <f>TRIM(SUBSTITUTE(CLEAN(Tableau11[[#This Row],[Auteur]]),CHAR(160),CHAR(32)))</f>
        <v>SophieBellocq-Poulonis</v>
      </c>
      <c r="K1403" s="125" t="str">
        <f>_xlfn.TEXTBEFORE(A1403,"")</f>
        <v/>
      </c>
      <c r="M1403" s="119"/>
      <c r="O1403" s="118"/>
      <c r="P1403" s="125" t="s">
        <v>2829</v>
      </c>
      <c r="Q1403" s="125" t="s">
        <v>38</v>
      </c>
      <c r="R1403" s="704" t="s">
        <v>2409</v>
      </c>
      <c r="S1403" s="390" t="s">
        <v>25</v>
      </c>
      <c r="T1403" s="302" t="s">
        <v>20</v>
      </c>
      <c r="U1403" s="291"/>
      <c r="W1403" s="643"/>
      <c r="X1403" s="644"/>
      <c r="Z1403" s="287" t="s">
        <v>2828</v>
      </c>
      <c r="AA1403" s="556" t="s">
        <v>852</v>
      </c>
      <c r="AB1403" s="124" t="s">
        <v>26</v>
      </c>
      <c r="AE1403" s="125" t="s">
        <v>26</v>
      </c>
      <c r="AF1403" s="125" t="s">
        <v>26</v>
      </c>
      <c r="AK1403" s="555" t="s">
        <v>1447</v>
      </c>
      <c r="AM1403" s="643"/>
    </row>
    <row r="1404" spans="1:39" ht="16.350000000000001" customHeight="1" x14ac:dyDescent="0.15">
      <c r="A1404" s="125" t="s">
        <v>1841</v>
      </c>
      <c r="C1404" s="648" t="s">
        <v>20</v>
      </c>
      <c r="F1404" s="676" t="str">
        <f>MID(A1404,SEARCH("",A1404)+1,99)</f>
        <v>ophieBérubé</v>
      </c>
      <c r="G1404" s="676"/>
      <c r="H1404" s="814" t="str">
        <f>SUBSTITUTE(A1404,CHAR(160),CHAR(32))</f>
        <v>SophieBérubé</v>
      </c>
      <c r="I1404" s="814"/>
      <c r="J1404" s="814" t="str">
        <f>TRIM(SUBSTITUTE(CLEAN(Tableau11[[#This Row],[Auteur]]),CHAR(160),CHAR(32)))</f>
        <v>SophieBérubé</v>
      </c>
      <c r="K1404" s="125" t="str">
        <f>_xlfn.TEXTBEFORE(A1404,"")</f>
        <v/>
      </c>
      <c r="Q1404" s="572" t="s">
        <v>1832</v>
      </c>
      <c r="R1404" s="705" t="s">
        <v>1266</v>
      </c>
      <c r="S1404" s="388" t="s">
        <v>25</v>
      </c>
      <c r="W1404" s="643"/>
      <c r="X1404" s="644"/>
      <c r="AM1404" s="643"/>
    </row>
    <row r="1405" spans="1:39" ht="16.350000000000001" customHeight="1" x14ac:dyDescent="0.15">
      <c r="A1405" s="284" t="s">
        <v>1742</v>
      </c>
      <c r="B1405" s="527" t="str">
        <f>IF(COUNTIF($A$2:A1405,A1405)&gt;1,"Doublon","")</f>
        <v/>
      </c>
      <c r="C1405" s="647" t="s">
        <v>20</v>
      </c>
      <c r="D1405" s="127" t="s">
        <v>164</v>
      </c>
      <c r="E1405" s="127"/>
      <c r="F1405" s="676" t="str">
        <f>MID(A1405,SEARCH("",A1405)+1,99)</f>
        <v>tacySchiff</v>
      </c>
      <c r="G1405" s="676"/>
      <c r="H1405" s="814" t="str">
        <f>SUBSTITUTE(A1405,CHAR(160),CHAR(32))</f>
        <v>StacySchiff</v>
      </c>
      <c r="I1405" s="814"/>
      <c r="J1405" s="814" t="str">
        <f>TRIM(SUBSTITUTE(CLEAN(Tableau11[[#This Row],[Auteur]]),CHAR(160),CHAR(32)))</f>
        <v>StacySchiff</v>
      </c>
      <c r="K1405" s="801" t="str">
        <f>_xlfn.TEXTBEFORE(A1405,"")</f>
        <v/>
      </c>
      <c r="L1405" s="115"/>
      <c r="M1405" s="119"/>
      <c r="N1405" s="276" t="s">
        <v>22</v>
      </c>
      <c r="O1405" s="118"/>
      <c r="P1405" s="280" t="s">
        <v>165</v>
      </c>
      <c r="Q1405" s="127" t="s">
        <v>42</v>
      </c>
      <c r="R1405" s="704" t="s">
        <v>1266</v>
      </c>
      <c r="S1405" s="388" t="s">
        <v>25</v>
      </c>
      <c r="T1405" s="115"/>
      <c r="U1405" s="291"/>
      <c r="V1405" s="115"/>
      <c r="W1405" s="646"/>
      <c r="X1405" s="648"/>
      <c r="Y1405" s="115"/>
      <c r="Z1405" s="283" t="s">
        <v>1742</v>
      </c>
      <c r="AA1405" s="131" t="s">
        <v>164</v>
      </c>
      <c r="AB1405" s="124"/>
      <c r="AC1405" s="115"/>
      <c r="AD1405" s="115"/>
      <c r="AE1405" s="115"/>
      <c r="AF1405" s="115"/>
      <c r="AH1405" s="352"/>
      <c r="AI1405" s="115"/>
      <c r="AJ1405" s="115"/>
      <c r="AK1405" s="115"/>
      <c r="AM1405" s="643"/>
    </row>
    <row r="1406" spans="1:39" ht="16.350000000000001" customHeight="1" x14ac:dyDescent="0.15">
      <c r="A1406" s="614" t="s">
        <v>2064</v>
      </c>
      <c r="B1406" s="527" t="str">
        <f>IF(COUNTIF($A$2:A1406,A1406)&gt;1,"Doublon","")</f>
        <v/>
      </c>
      <c r="C1406" s="647" t="s">
        <v>20</v>
      </c>
      <c r="D1406" s="125" t="s">
        <v>1180</v>
      </c>
      <c r="F1406" s="676" t="str">
        <f>MID(A1406,SEARCH("",A1406)+1,99)</f>
        <v>tefanZweig</v>
      </c>
      <c r="G1406" s="676"/>
      <c r="H1406" s="814" t="str">
        <f>SUBSTITUTE(A1406,CHAR(160),CHAR(32))</f>
        <v>StefanZweig</v>
      </c>
      <c r="I1406" s="814"/>
      <c r="J1406" s="814" t="str">
        <f>TRIM(SUBSTITUTE(CLEAN(Tableau11[[#This Row],[Auteur]]),CHAR(160),CHAR(32)))</f>
        <v>StefanZweig</v>
      </c>
      <c r="K1406" s="125" t="str">
        <f>_xlfn.TEXTBEFORE(A1406,"")</f>
        <v/>
      </c>
      <c r="L1406" s="162" t="s">
        <v>26</v>
      </c>
      <c r="N1406" s="290" t="s">
        <v>22</v>
      </c>
      <c r="O1406" s="118"/>
      <c r="Q1406" s="659" t="s">
        <v>1089</v>
      </c>
      <c r="R1406" s="704" t="s">
        <v>1060</v>
      </c>
      <c r="S1406" s="389" t="s">
        <v>189</v>
      </c>
      <c r="U1406" s="129"/>
      <c r="W1406" s="643"/>
      <c r="X1406" s="644"/>
      <c r="Z1406" s="287"/>
      <c r="AA1406" s="125"/>
      <c r="AM1406" s="643"/>
    </row>
    <row r="1407" spans="1:39" ht="16.350000000000001" customHeight="1" x14ac:dyDescent="0.15">
      <c r="A1407" s="855" t="s">
        <v>2764</v>
      </c>
      <c r="B1407" s="527" t="str">
        <f>IF(COUNTIF($A$2:A1407,A1407)&gt;1,"Doublon","")</f>
        <v/>
      </c>
      <c r="C1407" s="647" t="s">
        <v>20</v>
      </c>
      <c r="D1407" s="125" t="s">
        <v>800</v>
      </c>
      <c r="F1407" s="676" t="str">
        <f>MID(A1407,SEARCH("",A1407)+1,99)</f>
        <v>tephaneBelmont</v>
      </c>
      <c r="G1407" s="676"/>
      <c r="H1407" s="814" t="str">
        <f>SUBSTITUTE(A1407,CHAR(160),CHAR(32))</f>
        <v>StephaneBelmont</v>
      </c>
      <c r="I1407" s="814"/>
      <c r="J1407" s="814" t="str">
        <f>TRIM(SUBSTITUTE(CLEAN(Tableau11[[#This Row],[Auteur]]),CHAR(160),CHAR(32)))</f>
        <v>StephaneBelmont</v>
      </c>
      <c r="K1407" s="125" t="str">
        <f>_xlfn.TEXTBEFORE(A1407,"")</f>
        <v/>
      </c>
      <c r="L1407" s="162" t="s">
        <v>26</v>
      </c>
      <c r="M1407" s="119"/>
      <c r="N1407" s="162" t="s">
        <v>22</v>
      </c>
      <c r="O1407" s="118"/>
      <c r="P1407" s="125" t="s">
        <v>2765</v>
      </c>
      <c r="Q1407" s="125" t="s">
        <v>82</v>
      </c>
      <c r="R1407" s="704" t="s">
        <v>2409</v>
      </c>
      <c r="S1407" s="389" t="s">
        <v>189</v>
      </c>
      <c r="T1407" s="299"/>
      <c r="U1407" s="291"/>
      <c r="W1407" s="643"/>
      <c r="X1407" s="644"/>
      <c r="Z1407" s="350" t="s">
        <v>2764</v>
      </c>
      <c r="AA1407" s="287" t="s">
        <v>800</v>
      </c>
      <c r="AB1407" s="124"/>
      <c r="AF1407" s="116" t="s">
        <v>26</v>
      </c>
      <c r="AH1407" s="352"/>
      <c r="AM1407" s="643"/>
    </row>
    <row r="1408" spans="1:39" ht="16.350000000000001" customHeight="1" x14ac:dyDescent="0.2">
      <c r="A1408" s="125" t="s">
        <v>1944</v>
      </c>
      <c r="B1408" s="857"/>
      <c r="C1408" s="122" t="s">
        <v>20</v>
      </c>
      <c r="D1408" s="674" t="str">
        <f>RIGHT(A1408,LEN(A1408)-SEARCH("",A1408))</f>
        <v>tephanieBenson</v>
      </c>
      <c r="E1408" s="624"/>
      <c r="F1408" s="676" t="str">
        <f>MID(A1408,SEARCH("",A1408)+1,99)</f>
        <v>tephanieBenson</v>
      </c>
      <c r="G1408" s="676"/>
      <c r="H1408" s="814" t="str">
        <f>SUBSTITUTE(A1408,CHAR(160),CHAR(32))</f>
        <v>StephanieBenson</v>
      </c>
      <c r="I1408" s="814"/>
      <c r="J1408" s="814" t="str">
        <f>TRIM(SUBSTITUTE(CLEAN(Tableau11[[#This Row],[Auteur]]),CHAR(160),CHAR(32)))</f>
        <v>StephanieBenson</v>
      </c>
      <c r="K1408" s="624" t="str">
        <f>_xlfn.TEXTBEFORE(A1408,"")</f>
        <v/>
      </c>
      <c r="M1408" s="119"/>
      <c r="O1408" s="118"/>
      <c r="Q1408" s="125" t="s">
        <v>860</v>
      </c>
      <c r="R1408" s="705" t="s">
        <v>1843</v>
      </c>
      <c r="S1408" s="388" t="s">
        <v>25</v>
      </c>
      <c r="Z1408" s="598"/>
      <c r="AM1408" s="643"/>
    </row>
    <row r="1409" spans="1:39" ht="16.350000000000001" customHeight="1" x14ac:dyDescent="0.15">
      <c r="A1409" s="125" t="s">
        <v>2948</v>
      </c>
      <c r="B1409" s="644"/>
      <c r="D1409" s="644" t="s">
        <v>1180</v>
      </c>
      <c r="F1409" s="676" t="str">
        <f>MID(A1409,SEARCH("",A1409)+1,99)</f>
        <v>téphanZweig</v>
      </c>
      <c r="G1409" s="676"/>
      <c r="H1409" s="814" t="str">
        <f>SUBSTITUTE(A1409,CHAR(160),CHAR(32))</f>
        <v>StéphanZweig</v>
      </c>
      <c r="I1409" s="814"/>
      <c r="J1409" s="814" t="str">
        <f>TRIM(SUBSTITUTE(CLEAN(Tableau11[[#This Row],[Auteur]]),CHAR(160),CHAR(32)))</f>
        <v>StéphanZweig</v>
      </c>
      <c r="K1409" s="125" t="str">
        <f>_xlfn.TEXTBEFORE(A1409,"")</f>
        <v/>
      </c>
      <c r="Q1409" s="659" t="s">
        <v>2949</v>
      </c>
      <c r="S1409" s="389" t="s">
        <v>189</v>
      </c>
      <c r="AM1409" s="643"/>
    </row>
    <row r="1410" spans="1:39" ht="16.350000000000001" customHeight="1" x14ac:dyDescent="0.15">
      <c r="A1410" s="381" t="s">
        <v>1380</v>
      </c>
      <c r="B1410" s="564" t="str">
        <f>IF(COUNTIF($A$2:A1410,A1410)&gt;1,"Doublon","")</f>
        <v/>
      </c>
      <c r="C1410" s="115"/>
      <c r="D1410" s="638" t="s">
        <v>653</v>
      </c>
      <c r="E1410" s="127"/>
      <c r="F1410" s="676" t="str">
        <f>MID(A1410,SEARCH("",A1410)+1,99)</f>
        <v>tephenKing</v>
      </c>
      <c r="G1410" s="676"/>
      <c r="H1410" s="814" t="str">
        <f>SUBSTITUTE(A1410,CHAR(160),CHAR(32))</f>
        <v>StephenKing</v>
      </c>
      <c r="I1410" s="814"/>
      <c r="J1410" s="814" t="str">
        <f>TRIM(SUBSTITUTE(CLEAN(Tableau11[[#This Row],[Auteur]]),CHAR(160),CHAR(32)))</f>
        <v>StephenKing</v>
      </c>
      <c r="K1410" s="801" t="str">
        <f>_xlfn.TEXTBEFORE(A1410,"")</f>
        <v/>
      </c>
      <c r="L1410" s="114"/>
      <c r="M1410" s="119"/>
      <c r="N1410" s="276" t="s">
        <v>22</v>
      </c>
      <c r="O1410" s="118"/>
      <c r="P1410" s="301" t="s">
        <v>1381</v>
      </c>
      <c r="Q1410" s="572" t="s">
        <v>85</v>
      </c>
      <c r="R1410" s="704" t="s">
        <v>1266</v>
      </c>
      <c r="S1410" s="389" t="s">
        <v>189</v>
      </c>
      <c r="T1410" s="115"/>
      <c r="U1410" s="129"/>
      <c r="V1410" s="114"/>
      <c r="W1410" s="114"/>
      <c r="X1410" s="114"/>
      <c r="Y1410" s="114"/>
      <c r="Z1410" s="114"/>
      <c r="AA1410" s="127"/>
      <c r="AB1410" s="124"/>
      <c r="AC1410" s="114"/>
      <c r="AD1410" s="114"/>
      <c r="AE1410" s="114"/>
      <c r="AF1410" s="114"/>
      <c r="AH1410" s="352"/>
      <c r="AI1410" s="115"/>
      <c r="AJ1410" s="115"/>
      <c r="AK1410" s="115"/>
      <c r="AM1410" s="643"/>
    </row>
    <row r="1411" spans="1:39" ht="16.350000000000001" customHeight="1" x14ac:dyDescent="0.15">
      <c r="A1411" s="381" t="s">
        <v>1380</v>
      </c>
      <c r="B1411" s="564" t="str">
        <f>IF(COUNTIF($A$2:A1411,A1411)&gt;1,"Doublon","")</f>
        <v>Doublon</v>
      </c>
      <c r="C1411" s="115"/>
      <c r="D1411" s="638" t="s">
        <v>653</v>
      </c>
      <c r="E1411" s="127"/>
      <c r="F1411" s="676" t="str">
        <f>MID(A1411,SEARCH("",A1411)+1,99)</f>
        <v>tephenKing</v>
      </c>
      <c r="G1411" s="676"/>
      <c r="H1411" s="814" t="str">
        <f>SUBSTITUTE(A1411,CHAR(160),CHAR(32))</f>
        <v>StephenKing</v>
      </c>
      <c r="I1411" s="814"/>
      <c r="J1411" s="814" t="str">
        <f>TRIM(SUBSTITUTE(CLEAN(Tableau11[[#This Row],[Auteur]]),CHAR(160),CHAR(32)))</f>
        <v>StephenKing</v>
      </c>
      <c r="K1411" s="801" t="str">
        <f>_xlfn.TEXTBEFORE(A1411,"")</f>
        <v/>
      </c>
      <c r="L1411" s="114"/>
      <c r="M1411" s="119"/>
      <c r="N1411" s="276" t="s">
        <v>22</v>
      </c>
      <c r="O1411" s="118"/>
      <c r="P1411" s="301" t="s">
        <v>1382</v>
      </c>
      <c r="Q1411" s="572" t="s">
        <v>85</v>
      </c>
      <c r="R1411" s="704" t="s">
        <v>1266</v>
      </c>
      <c r="S1411" s="389" t="s">
        <v>189</v>
      </c>
      <c r="T1411" s="115"/>
      <c r="U1411" s="129"/>
      <c r="V1411" s="114"/>
      <c r="W1411" s="114"/>
      <c r="X1411" s="114"/>
      <c r="Y1411" s="114"/>
      <c r="Z1411" s="114"/>
      <c r="AA1411" s="127"/>
      <c r="AB1411" s="124"/>
      <c r="AC1411" s="114"/>
      <c r="AD1411" s="114"/>
      <c r="AE1411" s="114"/>
      <c r="AF1411" s="114"/>
      <c r="AH1411" s="352"/>
      <c r="AI1411" s="115"/>
      <c r="AJ1411" s="115"/>
      <c r="AK1411" s="115"/>
      <c r="AM1411" s="643"/>
    </row>
    <row r="1412" spans="1:39" ht="16.350000000000001" customHeight="1" x14ac:dyDescent="0.15">
      <c r="A1412" s="284" t="s">
        <v>1380</v>
      </c>
      <c r="B1412" s="564" t="str">
        <f>IF(COUNTIF($A$2:A1412,A1412)&gt;1,"Doublon","")</f>
        <v>Doublon</v>
      </c>
      <c r="C1412" s="115"/>
      <c r="D1412" s="638" t="s">
        <v>653</v>
      </c>
      <c r="E1412" s="127"/>
      <c r="F1412" s="676" t="str">
        <f>MID(A1412,SEARCH("",A1412)+1,99)</f>
        <v>tephenKing</v>
      </c>
      <c r="G1412" s="676"/>
      <c r="H1412" s="814" t="str">
        <f>SUBSTITUTE(A1412,CHAR(160),CHAR(32))</f>
        <v>StephenKing</v>
      </c>
      <c r="I1412" s="814"/>
      <c r="J1412" s="814" t="str">
        <f>TRIM(SUBSTITUTE(CLEAN(Tableau11[[#This Row],[Auteur]]),CHAR(160),CHAR(32)))</f>
        <v>StephenKing</v>
      </c>
      <c r="K1412" s="801" t="str">
        <f>_xlfn.TEXTBEFORE(A1412,"")</f>
        <v/>
      </c>
      <c r="L1412" s="114"/>
      <c r="M1412" s="121" t="s">
        <v>26</v>
      </c>
      <c r="N1412" s="279"/>
      <c r="O1412" s="118" t="s">
        <v>30</v>
      </c>
      <c r="P1412" s="133" t="s">
        <v>1383</v>
      </c>
      <c r="Q1412" s="572" t="s">
        <v>85</v>
      </c>
      <c r="R1412" s="704" t="s">
        <v>1266</v>
      </c>
      <c r="S1412" s="389" t="s">
        <v>189</v>
      </c>
      <c r="T1412" s="115"/>
      <c r="U1412" s="129"/>
      <c r="V1412" s="114"/>
      <c r="W1412" s="114"/>
      <c r="X1412" s="114"/>
      <c r="Y1412" s="114"/>
      <c r="Z1412" s="114"/>
      <c r="AA1412" s="127"/>
      <c r="AB1412" s="124"/>
      <c r="AC1412" s="114"/>
      <c r="AD1412" s="114"/>
      <c r="AE1412" s="114"/>
      <c r="AF1412" s="114"/>
      <c r="AH1412" s="352"/>
      <c r="AI1412" s="115"/>
      <c r="AJ1412" s="115"/>
      <c r="AK1412" s="115"/>
      <c r="AM1412" s="643"/>
    </row>
    <row r="1413" spans="1:39" ht="16.350000000000001" customHeight="1" x14ac:dyDescent="0.15">
      <c r="A1413" s="381" t="s">
        <v>1380</v>
      </c>
      <c r="B1413" s="564" t="str">
        <f>IF(COUNTIF($A$2:A1413,A1413)&gt;1,"Doublon","")</f>
        <v>Doublon</v>
      </c>
      <c r="C1413" s="115"/>
      <c r="D1413" s="638" t="s">
        <v>653</v>
      </c>
      <c r="E1413" s="127"/>
      <c r="F1413" s="676" t="str">
        <f>MID(A1413,SEARCH("",A1413)+1,99)</f>
        <v>tephenKing</v>
      </c>
      <c r="G1413" s="676"/>
      <c r="H1413" s="814" t="str">
        <f>SUBSTITUTE(A1413,CHAR(160),CHAR(32))</f>
        <v>StephenKing</v>
      </c>
      <c r="I1413" s="814"/>
      <c r="J1413" s="814" t="str">
        <f>TRIM(SUBSTITUTE(CLEAN(Tableau11[[#This Row],[Auteur]]),CHAR(160),CHAR(32)))</f>
        <v>StephenKing</v>
      </c>
      <c r="K1413" s="801" t="str">
        <f>_xlfn.TEXTBEFORE(A1413,"")</f>
        <v/>
      </c>
      <c r="L1413" s="114"/>
      <c r="M1413" s="119"/>
      <c r="N1413" s="276"/>
      <c r="O1413" s="118"/>
      <c r="P1413" s="301" t="s">
        <v>1384</v>
      </c>
      <c r="Q1413" s="572" t="s">
        <v>85</v>
      </c>
      <c r="R1413" s="704" t="s">
        <v>1266</v>
      </c>
      <c r="S1413" s="389" t="s">
        <v>189</v>
      </c>
      <c r="T1413" s="302" t="s">
        <v>20</v>
      </c>
      <c r="U1413" s="129"/>
      <c r="V1413" s="114"/>
      <c r="W1413" s="114"/>
      <c r="X1413" s="114"/>
      <c r="Y1413" s="114"/>
      <c r="Z1413" s="114"/>
      <c r="AA1413" s="127"/>
      <c r="AB1413" s="124"/>
      <c r="AC1413" s="114"/>
      <c r="AD1413" s="114"/>
      <c r="AE1413" s="114"/>
      <c r="AF1413" s="114"/>
      <c r="AH1413" s="352"/>
      <c r="AI1413" s="115"/>
      <c r="AJ1413" s="115"/>
      <c r="AK1413" s="115"/>
      <c r="AM1413" s="643"/>
    </row>
    <row r="1414" spans="1:39" ht="16.350000000000001" customHeight="1" x14ac:dyDescent="0.15">
      <c r="A1414" s="830" t="s">
        <v>1380</v>
      </c>
      <c r="B1414" s="564" t="str">
        <f>IF(COUNTIF($A$2:A1414,A1414)&gt;1,"Doublon","")</f>
        <v>Doublon</v>
      </c>
      <c r="C1414" s="115"/>
      <c r="D1414" s="127" t="s">
        <v>653</v>
      </c>
      <c r="E1414" s="127"/>
      <c r="F1414" s="676" t="str">
        <f>MID(A1414,SEARCH("",A1414)+1,99)</f>
        <v>tephenKing</v>
      </c>
      <c r="G1414" s="676"/>
      <c r="H1414" s="814" t="str">
        <f>SUBSTITUTE(A1414,CHAR(160),CHAR(32))</f>
        <v>StephenKing</v>
      </c>
      <c r="I1414" s="814"/>
      <c r="J1414" s="814" t="str">
        <f>TRIM(SUBSTITUTE(CLEAN(Tableau11[[#This Row],[Auteur]]),CHAR(160),CHAR(32)))</f>
        <v>StephenKing</v>
      </c>
      <c r="K1414" s="801" t="str">
        <f>_xlfn.TEXTBEFORE(A1414,"")</f>
        <v/>
      </c>
      <c r="L1414" s="114"/>
      <c r="M1414" s="119"/>
      <c r="N1414" s="276"/>
      <c r="O1414" s="118"/>
      <c r="P1414" s="301" t="s">
        <v>1385</v>
      </c>
      <c r="Q1414" s="572" t="s">
        <v>85</v>
      </c>
      <c r="R1414" s="704" t="s">
        <v>1266</v>
      </c>
      <c r="S1414" s="389" t="s">
        <v>189</v>
      </c>
      <c r="T1414" s="302" t="s">
        <v>20</v>
      </c>
      <c r="U1414" s="129"/>
      <c r="V1414" s="114"/>
      <c r="W1414" s="114"/>
      <c r="X1414" s="114"/>
      <c r="Y1414" s="114"/>
      <c r="Z1414" s="114"/>
      <c r="AA1414" s="127"/>
      <c r="AB1414" s="124"/>
      <c r="AC1414" s="114"/>
      <c r="AD1414" s="114"/>
      <c r="AE1414" s="114"/>
      <c r="AF1414" s="114"/>
      <c r="AH1414" s="352"/>
      <c r="AI1414" s="115"/>
      <c r="AJ1414" s="115"/>
      <c r="AK1414" s="115"/>
      <c r="AM1414" s="643"/>
    </row>
    <row r="1415" spans="1:39" ht="16.350000000000001" customHeight="1" x14ac:dyDescent="0.15">
      <c r="A1415" s="381" t="s">
        <v>1380</v>
      </c>
      <c r="B1415" s="564" t="str">
        <f>IF(COUNTIF($A$2:A1415,A1415)&gt;1,"Doublon","")</f>
        <v>Doublon</v>
      </c>
      <c r="C1415" s="646"/>
      <c r="D1415" s="127" t="s">
        <v>653</v>
      </c>
      <c r="E1415" s="127"/>
      <c r="F1415" s="676" t="str">
        <f>MID(A1415,SEARCH("",A1415)+1,99)</f>
        <v>tephenKing</v>
      </c>
      <c r="G1415" s="676"/>
      <c r="H1415" s="814" t="str">
        <f>SUBSTITUTE(A1415,CHAR(160),CHAR(32))</f>
        <v>StephenKing</v>
      </c>
      <c r="I1415" s="814"/>
      <c r="J1415" s="814" t="str">
        <f>TRIM(SUBSTITUTE(CLEAN(Tableau11[[#This Row],[Auteur]]),CHAR(160),CHAR(32)))</f>
        <v>StephenKing</v>
      </c>
      <c r="K1415" s="801" t="str">
        <f>_xlfn.TEXTBEFORE(A1415,"")</f>
        <v/>
      </c>
      <c r="L1415" s="114"/>
      <c r="M1415" s="119"/>
      <c r="N1415" s="276"/>
      <c r="O1415" s="118"/>
      <c r="P1415" s="301" t="s">
        <v>1386</v>
      </c>
      <c r="Q1415" s="572" t="s">
        <v>85</v>
      </c>
      <c r="R1415" s="704" t="s">
        <v>1266</v>
      </c>
      <c r="S1415" s="389" t="s">
        <v>189</v>
      </c>
      <c r="T1415" s="302" t="s">
        <v>20</v>
      </c>
      <c r="U1415" s="129"/>
      <c r="V1415" s="114"/>
      <c r="W1415" s="114"/>
      <c r="X1415" s="114"/>
      <c r="Y1415" s="114"/>
      <c r="Z1415" s="114"/>
      <c r="AA1415" s="127"/>
      <c r="AB1415" s="124"/>
      <c r="AC1415" s="114"/>
      <c r="AD1415" s="114"/>
      <c r="AE1415" s="114"/>
      <c r="AF1415" s="114"/>
      <c r="AH1415" s="352"/>
      <c r="AI1415" s="115"/>
      <c r="AJ1415" s="115"/>
      <c r="AK1415" s="115"/>
      <c r="AM1415" s="643"/>
    </row>
    <row r="1416" spans="1:39" ht="16.350000000000001" customHeight="1" x14ac:dyDescent="0.15">
      <c r="A1416" s="381" t="s">
        <v>1380</v>
      </c>
      <c r="B1416" s="564" t="str">
        <f>IF(COUNTIF($A$2:A1416,A1416)&gt;1,"Doublon","")</f>
        <v>Doublon</v>
      </c>
      <c r="C1416" s="646"/>
      <c r="D1416" s="127" t="s">
        <v>653</v>
      </c>
      <c r="E1416" s="127"/>
      <c r="F1416" s="676" t="str">
        <f>MID(A1416,SEARCH("",A1416)+1,99)</f>
        <v>tephenKing</v>
      </c>
      <c r="G1416" s="676"/>
      <c r="H1416" s="814" t="str">
        <f>SUBSTITUTE(A1416,CHAR(160),CHAR(32))</f>
        <v>StephenKing</v>
      </c>
      <c r="I1416" s="814"/>
      <c r="J1416" s="814" t="str">
        <f>TRIM(SUBSTITUTE(CLEAN(Tableau11[[#This Row],[Auteur]]),CHAR(160),CHAR(32)))</f>
        <v>StephenKing</v>
      </c>
      <c r="K1416" s="801" t="str">
        <f>_xlfn.TEXTBEFORE(A1416,"")</f>
        <v/>
      </c>
      <c r="L1416" s="114"/>
      <c r="M1416" s="119"/>
      <c r="N1416" s="276"/>
      <c r="O1416" s="118"/>
      <c r="P1416" s="301" t="s">
        <v>812</v>
      </c>
      <c r="Q1416" s="572" t="s">
        <v>85</v>
      </c>
      <c r="R1416" s="704" t="s">
        <v>1266</v>
      </c>
      <c r="S1416" s="389" t="s">
        <v>189</v>
      </c>
      <c r="T1416" s="302" t="s">
        <v>20</v>
      </c>
      <c r="U1416" s="129"/>
      <c r="V1416" s="114"/>
      <c r="W1416" s="114"/>
      <c r="X1416" s="114"/>
      <c r="Y1416" s="114"/>
      <c r="Z1416" s="114"/>
      <c r="AA1416" s="127"/>
      <c r="AB1416" s="124"/>
      <c r="AC1416" s="114"/>
      <c r="AD1416" s="114"/>
      <c r="AE1416" s="114"/>
      <c r="AF1416" s="114"/>
      <c r="AH1416" s="352"/>
      <c r="AI1416" s="115"/>
      <c r="AJ1416" s="115"/>
      <c r="AK1416" s="115"/>
      <c r="AM1416" s="643"/>
    </row>
    <row r="1417" spans="1:39" ht="16.350000000000001" customHeight="1" x14ac:dyDescent="0.15">
      <c r="A1417" s="381" t="s">
        <v>1380</v>
      </c>
      <c r="B1417" s="564" t="str">
        <f>IF(COUNTIF($A$2:A1417,A1417)&gt;1,"Doublon","")</f>
        <v>Doublon</v>
      </c>
      <c r="C1417" s="646"/>
      <c r="D1417" s="127" t="s">
        <v>653</v>
      </c>
      <c r="E1417" s="127"/>
      <c r="F1417" s="676" t="str">
        <f>MID(A1417,SEARCH("",A1417)+1,99)</f>
        <v>tephenKing</v>
      </c>
      <c r="G1417" s="676"/>
      <c r="H1417" s="814" t="str">
        <f>SUBSTITUTE(A1417,CHAR(160),CHAR(32))</f>
        <v>StephenKing</v>
      </c>
      <c r="I1417" s="814"/>
      <c r="J1417" s="814" t="str">
        <f>TRIM(SUBSTITUTE(CLEAN(Tableau11[[#This Row],[Auteur]]),CHAR(160),CHAR(32)))</f>
        <v>StephenKing</v>
      </c>
      <c r="K1417" s="801" t="str">
        <f>_xlfn.TEXTBEFORE(A1417,"")</f>
        <v/>
      </c>
      <c r="L1417" s="114"/>
      <c r="M1417" s="119"/>
      <c r="N1417" s="276"/>
      <c r="O1417" s="118"/>
      <c r="P1417" s="301" t="s">
        <v>811</v>
      </c>
      <c r="Q1417" s="572" t="s">
        <v>85</v>
      </c>
      <c r="R1417" s="704" t="s">
        <v>1266</v>
      </c>
      <c r="S1417" s="389" t="s">
        <v>189</v>
      </c>
      <c r="T1417" s="302" t="s">
        <v>20</v>
      </c>
      <c r="U1417" s="129"/>
      <c r="V1417" s="114"/>
      <c r="W1417" s="114"/>
      <c r="X1417" s="114"/>
      <c r="Y1417" s="114"/>
      <c r="Z1417" s="114"/>
      <c r="AA1417" s="127"/>
      <c r="AB1417" s="124"/>
      <c r="AC1417" s="114"/>
      <c r="AD1417" s="114"/>
      <c r="AE1417" s="114"/>
      <c r="AF1417" s="114"/>
      <c r="AH1417" s="352"/>
      <c r="AI1417" s="115"/>
      <c r="AJ1417" s="115"/>
      <c r="AK1417" s="115"/>
      <c r="AM1417" s="643"/>
    </row>
    <row r="1418" spans="1:39" ht="16.350000000000001" customHeight="1" x14ac:dyDescent="0.15">
      <c r="A1418" s="381" t="s">
        <v>1380</v>
      </c>
      <c r="B1418" s="564" t="str">
        <f>IF(COUNTIF($A$2:A1418,A1418)&gt;1,"Doublon","")</f>
        <v>Doublon</v>
      </c>
      <c r="C1418" s="646"/>
      <c r="D1418" s="127" t="s">
        <v>653</v>
      </c>
      <c r="E1418" s="127"/>
      <c r="F1418" s="676" t="str">
        <f>MID(A1418,SEARCH("",A1418)+1,99)</f>
        <v>tephenKing</v>
      </c>
      <c r="G1418" s="676"/>
      <c r="H1418" s="814" t="str">
        <f>SUBSTITUTE(A1418,CHAR(160),CHAR(32))</f>
        <v>StephenKing</v>
      </c>
      <c r="I1418" s="814"/>
      <c r="J1418" s="814" t="str">
        <f>TRIM(SUBSTITUTE(CLEAN(Tableau11[[#This Row],[Auteur]]),CHAR(160),CHAR(32)))</f>
        <v>StephenKing</v>
      </c>
      <c r="K1418" s="801" t="str">
        <f>_xlfn.TEXTBEFORE(A1418,"")</f>
        <v/>
      </c>
      <c r="L1418" s="114"/>
      <c r="M1418" s="119"/>
      <c r="N1418" s="276" t="s">
        <v>22</v>
      </c>
      <c r="O1418" s="118"/>
      <c r="P1418" s="301" t="s">
        <v>1387</v>
      </c>
      <c r="Q1418" s="572" t="s">
        <v>85</v>
      </c>
      <c r="R1418" s="704" t="s">
        <v>1266</v>
      </c>
      <c r="S1418" s="389" t="s">
        <v>189</v>
      </c>
      <c r="T1418" s="115"/>
      <c r="U1418" s="129"/>
      <c r="V1418" s="114"/>
      <c r="W1418" s="114"/>
      <c r="X1418" s="114"/>
      <c r="Y1418" s="114"/>
      <c r="Z1418" s="114"/>
      <c r="AA1418" s="127"/>
      <c r="AB1418" s="124"/>
      <c r="AC1418" s="114"/>
      <c r="AD1418" s="114"/>
      <c r="AE1418" s="114"/>
      <c r="AF1418" s="114"/>
      <c r="AH1418" s="352"/>
      <c r="AI1418" s="115"/>
      <c r="AJ1418" s="115"/>
      <c r="AK1418" s="115"/>
      <c r="AM1418" s="643"/>
    </row>
    <row r="1419" spans="1:39" ht="16.350000000000001" customHeight="1" x14ac:dyDescent="0.15">
      <c r="A1419" s="381" t="s">
        <v>1380</v>
      </c>
      <c r="B1419" s="564" t="str">
        <f>IF(COUNTIF($A$2:A1419,A1419)&gt;1,"Doublon","")</f>
        <v>Doublon</v>
      </c>
      <c r="C1419" s="650" t="s">
        <v>20</v>
      </c>
      <c r="D1419" s="127" t="s">
        <v>653</v>
      </c>
      <c r="E1419" s="127"/>
      <c r="F1419" s="676" t="str">
        <f>MID(A1419,SEARCH("",A1419)+1,99)</f>
        <v>tephenKing</v>
      </c>
      <c r="G1419" s="676"/>
      <c r="H1419" s="814" t="str">
        <f>SUBSTITUTE(A1419,CHAR(160),CHAR(32))</f>
        <v>StephenKing</v>
      </c>
      <c r="I1419" s="814"/>
      <c r="J1419" s="814" t="str">
        <f>TRIM(SUBSTITUTE(CLEAN(Tableau11[[#This Row],[Auteur]]),CHAR(160),CHAR(32)))</f>
        <v>StephenKing</v>
      </c>
      <c r="K1419" s="801" t="str">
        <f>_xlfn.TEXTBEFORE(A1419,"")</f>
        <v/>
      </c>
      <c r="L1419" s="114"/>
      <c r="M1419" s="121" t="s">
        <v>20</v>
      </c>
      <c r="N1419" s="276" t="s">
        <v>22</v>
      </c>
      <c r="O1419" s="282" t="s">
        <v>30</v>
      </c>
      <c r="P1419" s="301" t="s">
        <v>654</v>
      </c>
      <c r="Q1419" s="572" t="s">
        <v>85</v>
      </c>
      <c r="R1419" s="704" t="s">
        <v>1266</v>
      </c>
      <c r="S1419" s="389" t="s">
        <v>189</v>
      </c>
      <c r="T1419" s="285"/>
      <c r="U1419" s="129"/>
      <c r="V1419" s="114"/>
      <c r="W1419" s="114"/>
      <c r="X1419" s="114"/>
      <c r="Y1419" s="114"/>
      <c r="Z1419" s="381" t="s">
        <v>1380</v>
      </c>
      <c r="AA1419" s="131" t="s">
        <v>653</v>
      </c>
      <c r="AB1419" s="124"/>
      <c r="AC1419" s="114"/>
      <c r="AD1419" s="114"/>
      <c r="AE1419" s="114"/>
      <c r="AF1419" s="114"/>
      <c r="AH1419" s="352"/>
      <c r="AI1419" s="115"/>
      <c r="AJ1419" s="115"/>
      <c r="AK1419" s="122" t="s">
        <v>22</v>
      </c>
      <c r="AM1419" s="643"/>
    </row>
    <row r="1420" spans="1:39" ht="16.350000000000001" customHeight="1" x14ac:dyDescent="0.15">
      <c r="A1420" s="381" t="s">
        <v>1380</v>
      </c>
      <c r="B1420" s="564" t="str">
        <f>IF(COUNTIF($A$2:A1420,A1420)&gt;1,"Doublon","")</f>
        <v>Doublon</v>
      </c>
      <c r="C1420" s="646"/>
      <c r="D1420" s="127" t="s">
        <v>653</v>
      </c>
      <c r="E1420" s="127"/>
      <c r="F1420" s="676" t="str">
        <f>MID(A1420,SEARCH("",A1420)+1,99)</f>
        <v>tephenKing</v>
      </c>
      <c r="G1420" s="676"/>
      <c r="H1420" s="814" t="str">
        <f>SUBSTITUTE(A1420,CHAR(160),CHAR(32))</f>
        <v>StephenKing</v>
      </c>
      <c r="I1420" s="814"/>
      <c r="J1420" s="814" t="str">
        <f>TRIM(SUBSTITUTE(CLEAN(Tableau11[[#This Row],[Auteur]]),CHAR(160),CHAR(32)))</f>
        <v>StephenKing</v>
      </c>
      <c r="K1420" s="801" t="str">
        <f>_xlfn.TEXTBEFORE(A1420,"")</f>
        <v/>
      </c>
      <c r="L1420" s="116" t="s">
        <v>20</v>
      </c>
      <c r="M1420" s="119"/>
      <c r="N1420" s="276" t="s">
        <v>22</v>
      </c>
      <c r="O1420" s="118"/>
      <c r="P1420" s="301" t="s">
        <v>810</v>
      </c>
      <c r="Q1420" s="572" t="s">
        <v>74</v>
      </c>
      <c r="R1420" s="704" t="s">
        <v>1266</v>
      </c>
      <c r="S1420" s="389" t="s">
        <v>189</v>
      </c>
      <c r="T1420" s="302" t="s">
        <v>20</v>
      </c>
      <c r="U1420" s="129"/>
      <c r="V1420" s="114"/>
      <c r="W1420" s="114"/>
      <c r="X1420" s="114"/>
      <c r="Y1420" s="114"/>
      <c r="Z1420" s="114"/>
      <c r="AA1420" s="127"/>
      <c r="AB1420" s="124"/>
      <c r="AC1420" s="114"/>
      <c r="AD1420" s="114"/>
      <c r="AE1420" s="114"/>
      <c r="AF1420" s="114"/>
      <c r="AH1420" s="352"/>
      <c r="AI1420" s="115"/>
      <c r="AJ1420" s="115"/>
      <c r="AK1420" s="115"/>
      <c r="AM1420" s="643"/>
    </row>
    <row r="1421" spans="1:39" ht="16.350000000000001" customHeight="1" x14ac:dyDescent="0.15">
      <c r="A1421" s="381" t="s">
        <v>1380</v>
      </c>
      <c r="B1421" s="564" t="str">
        <f>IF(COUNTIF($A$2:A1421,A1421)&gt;1,"Doublon","")</f>
        <v>Doublon</v>
      </c>
      <c r="C1421" s="646"/>
      <c r="D1421" s="127" t="s">
        <v>653</v>
      </c>
      <c r="E1421" s="127"/>
      <c r="F1421" s="676" t="str">
        <f>MID(A1421,SEARCH("",A1421)+1,99)</f>
        <v>tephenKing</v>
      </c>
      <c r="G1421" s="676"/>
      <c r="H1421" s="814" t="str">
        <f>SUBSTITUTE(A1421,CHAR(160),CHAR(32))</f>
        <v>StephenKing</v>
      </c>
      <c r="I1421" s="814"/>
      <c r="J1421" s="814" t="str">
        <f>TRIM(SUBSTITUTE(CLEAN(Tableau11[[#This Row],[Auteur]]),CHAR(160),CHAR(32)))</f>
        <v>StephenKing</v>
      </c>
      <c r="K1421" s="801" t="str">
        <f>_xlfn.TEXTBEFORE(A1421,"")</f>
        <v/>
      </c>
      <c r="L1421" s="116" t="s">
        <v>20</v>
      </c>
      <c r="M1421" s="121" t="s">
        <v>20</v>
      </c>
      <c r="N1421" s="276" t="s">
        <v>22</v>
      </c>
      <c r="O1421" s="118" t="s">
        <v>30</v>
      </c>
      <c r="P1421" s="301" t="s">
        <v>1643</v>
      </c>
      <c r="Q1421" s="572" t="s">
        <v>74</v>
      </c>
      <c r="R1421" s="704" t="s">
        <v>1266</v>
      </c>
      <c r="S1421" s="389" t="s">
        <v>189</v>
      </c>
      <c r="T1421" s="115"/>
      <c r="U1421" s="129"/>
      <c r="V1421" s="114"/>
      <c r="W1421" s="114"/>
      <c r="X1421" s="114"/>
      <c r="Y1421" s="114"/>
      <c r="Z1421" s="114"/>
      <c r="AA1421" s="127"/>
      <c r="AB1421" s="124"/>
      <c r="AC1421" s="114"/>
      <c r="AD1421" s="114"/>
      <c r="AE1421" s="114"/>
      <c r="AF1421" s="114"/>
      <c r="AH1421" s="352"/>
      <c r="AI1421" s="115"/>
      <c r="AJ1421" s="115"/>
      <c r="AK1421" s="115"/>
      <c r="AM1421" s="643"/>
    </row>
    <row r="1422" spans="1:39" ht="16.350000000000001" customHeight="1" x14ac:dyDescent="0.15">
      <c r="A1422" s="381" t="s">
        <v>1380</v>
      </c>
      <c r="B1422" s="564" t="str">
        <f>IF(COUNTIF($A$2:A1422,A1422)&gt;1,"Doublon","")</f>
        <v>Doublon</v>
      </c>
      <c r="C1422" s="646"/>
      <c r="D1422" s="127" t="s">
        <v>653</v>
      </c>
      <c r="E1422" s="127"/>
      <c r="F1422" s="676" t="str">
        <f>MID(A1422,SEARCH("",A1422)+1,99)</f>
        <v>tephenKing</v>
      </c>
      <c r="G1422" s="676"/>
      <c r="H1422" s="814" t="str">
        <f>SUBSTITUTE(A1422,CHAR(160),CHAR(32))</f>
        <v>StephenKing</v>
      </c>
      <c r="I1422" s="814"/>
      <c r="J1422" s="814" t="str">
        <f>TRIM(SUBSTITUTE(CLEAN(Tableau11[[#This Row],[Auteur]]),CHAR(160),CHAR(32)))</f>
        <v>StephenKing</v>
      </c>
      <c r="K1422" s="801" t="str">
        <f>_xlfn.TEXTBEFORE(A1422,"")</f>
        <v/>
      </c>
      <c r="L1422" s="114"/>
      <c r="M1422" s="119"/>
      <c r="N1422" s="276" t="s">
        <v>22</v>
      </c>
      <c r="O1422" s="118"/>
      <c r="P1422" s="301" t="s">
        <v>1644</v>
      </c>
      <c r="Q1422" s="572" t="s">
        <v>74</v>
      </c>
      <c r="R1422" s="704" t="s">
        <v>1266</v>
      </c>
      <c r="S1422" s="389" t="s">
        <v>189</v>
      </c>
      <c r="T1422" s="302" t="s">
        <v>20</v>
      </c>
      <c r="U1422" s="129"/>
      <c r="V1422" s="114"/>
      <c r="W1422" s="114"/>
      <c r="X1422" s="114"/>
      <c r="Y1422" s="114"/>
      <c r="Z1422" s="114"/>
      <c r="AA1422" s="127"/>
      <c r="AB1422" s="124"/>
      <c r="AC1422" s="114"/>
      <c r="AD1422" s="114"/>
      <c r="AE1422" s="114"/>
      <c r="AF1422" s="114"/>
      <c r="AH1422" s="352"/>
      <c r="AI1422" s="115"/>
      <c r="AJ1422" s="115"/>
      <c r="AK1422" s="115"/>
      <c r="AM1422" s="643"/>
    </row>
    <row r="1423" spans="1:39" ht="16.350000000000001" customHeight="1" x14ac:dyDescent="0.15">
      <c r="A1423" s="284" t="s">
        <v>1380</v>
      </c>
      <c r="B1423" s="564" t="str">
        <f>IF(COUNTIF($A$2:A1423,A1423)&gt;1,"Doublon","")</f>
        <v>Doublon</v>
      </c>
      <c r="C1423" s="646"/>
      <c r="D1423" s="127" t="s">
        <v>653</v>
      </c>
      <c r="E1423" s="127"/>
      <c r="F1423" s="676" t="str">
        <f>MID(A1423,SEARCH("",A1423)+1,99)</f>
        <v>tephenKing</v>
      </c>
      <c r="G1423" s="676"/>
      <c r="H1423" s="814" t="str">
        <f>SUBSTITUTE(A1423,CHAR(160),CHAR(32))</f>
        <v>StephenKing</v>
      </c>
      <c r="I1423" s="814"/>
      <c r="J1423" s="814" t="str">
        <f>TRIM(SUBSTITUTE(CLEAN(Tableau11[[#This Row],[Auteur]]),CHAR(160),CHAR(32)))</f>
        <v>StephenKing</v>
      </c>
      <c r="K1423" s="801" t="str">
        <f>_xlfn.TEXTBEFORE(A1423,"")</f>
        <v/>
      </c>
      <c r="L1423" s="114"/>
      <c r="M1423" s="119"/>
      <c r="N1423" s="279"/>
      <c r="O1423" s="118"/>
      <c r="P1423" s="133" t="s">
        <v>1645</v>
      </c>
      <c r="Q1423" s="572" t="s">
        <v>74</v>
      </c>
      <c r="R1423" s="704" t="s">
        <v>1266</v>
      </c>
      <c r="S1423" s="389" t="s">
        <v>189</v>
      </c>
      <c r="T1423" s="115"/>
      <c r="U1423" s="129"/>
      <c r="V1423" s="114"/>
      <c r="W1423" s="114"/>
      <c r="X1423" s="114"/>
      <c r="Y1423" s="116" t="s">
        <v>30</v>
      </c>
      <c r="Z1423" s="114"/>
      <c r="AA1423" s="127"/>
      <c r="AB1423" s="124"/>
      <c r="AC1423" s="114"/>
      <c r="AD1423" s="114"/>
      <c r="AE1423" s="114"/>
      <c r="AF1423" s="114"/>
      <c r="AH1423" s="352"/>
      <c r="AI1423" s="115"/>
      <c r="AJ1423" s="115"/>
      <c r="AK1423" s="115"/>
      <c r="AM1423" s="643"/>
    </row>
    <row r="1424" spans="1:39" ht="16.350000000000001" customHeight="1" x14ac:dyDescent="0.15">
      <c r="A1424" s="284" t="s">
        <v>1380</v>
      </c>
      <c r="B1424" s="564" t="str">
        <f>IF(COUNTIF($A$2:A1424,A1424)&gt;1,"Doublon","")</f>
        <v>Doublon</v>
      </c>
      <c r="C1424" s="646"/>
      <c r="D1424" s="127" t="s">
        <v>653</v>
      </c>
      <c r="E1424" s="127"/>
      <c r="F1424" s="676" t="str">
        <f>MID(A1424,SEARCH("",A1424)+1,99)</f>
        <v>tephenKing</v>
      </c>
      <c r="G1424" s="676"/>
      <c r="H1424" s="814" t="str">
        <f>SUBSTITUTE(A1424,CHAR(160),CHAR(32))</f>
        <v>StephenKing</v>
      </c>
      <c r="I1424" s="814"/>
      <c r="J1424" s="814" t="str">
        <f>TRIM(SUBSTITUTE(CLEAN(Tableau11[[#This Row],[Auteur]]),CHAR(160),CHAR(32)))</f>
        <v>StephenKing</v>
      </c>
      <c r="K1424" s="801" t="str">
        <f>_xlfn.TEXTBEFORE(A1424,"")</f>
        <v/>
      </c>
      <c r="L1424" s="114"/>
      <c r="M1424" s="119"/>
      <c r="N1424" s="279"/>
      <c r="O1424" s="118"/>
      <c r="P1424" s="133" t="s">
        <v>1646</v>
      </c>
      <c r="Q1424" s="572" t="s">
        <v>74</v>
      </c>
      <c r="R1424" s="704" t="s">
        <v>1266</v>
      </c>
      <c r="S1424" s="389" t="s">
        <v>189</v>
      </c>
      <c r="T1424" s="115"/>
      <c r="U1424" s="129"/>
      <c r="V1424" s="114"/>
      <c r="W1424" s="114"/>
      <c r="X1424" s="114"/>
      <c r="Y1424" s="114"/>
      <c r="Z1424" s="114"/>
      <c r="AA1424" s="127"/>
      <c r="AB1424" s="124"/>
      <c r="AC1424" s="114"/>
      <c r="AD1424" s="114"/>
      <c r="AE1424" s="114"/>
      <c r="AF1424" s="114"/>
      <c r="AH1424" s="352"/>
      <c r="AI1424" s="115"/>
      <c r="AJ1424" s="115"/>
      <c r="AK1424" s="115"/>
      <c r="AM1424" s="643"/>
    </row>
    <row r="1425" spans="1:39" ht="16.350000000000001" customHeight="1" x14ac:dyDescent="0.15">
      <c r="A1425" s="284" t="s">
        <v>1380</v>
      </c>
      <c r="B1425" s="564" t="str">
        <f>IF(COUNTIF($A$2:A1425,A1425)&gt;1,"Doublon","")</f>
        <v>Doublon</v>
      </c>
      <c r="C1425" s="646"/>
      <c r="D1425" s="127" t="s">
        <v>653</v>
      </c>
      <c r="E1425" s="127"/>
      <c r="F1425" s="676" t="str">
        <f>MID(A1425,SEARCH("",A1425)+1,99)</f>
        <v>tephenKing</v>
      </c>
      <c r="G1425" s="676"/>
      <c r="H1425" s="814" t="str">
        <f>SUBSTITUTE(A1425,CHAR(160),CHAR(32))</f>
        <v>StephenKing</v>
      </c>
      <c r="I1425" s="814"/>
      <c r="J1425" s="814" t="str">
        <f>TRIM(SUBSTITUTE(CLEAN(Tableau11[[#This Row],[Auteur]]),CHAR(160),CHAR(32)))</f>
        <v>StephenKing</v>
      </c>
      <c r="K1425" s="801" t="str">
        <f>_xlfn.TEXTBEFORE(A1425,"")</f>
        <v/>
      </c>
      <c r="L1425" s="114"/>
      <c r="M1425" s="119"/>
      <c r="N1425" s="279"/>
      <c r="O1425" s="118"/>
      <c r="P1425" s="133" t="s">
        <v>1647</v>
      </c>
      <c r="Q1425" s="572" t="s">
        <v>74</v>
      </c>
      <c r="R1425" s="704" t="s">
        <v>1266</v>
      </c>
      <c r="S1425" s="389" t="s">
        <v>189</v>
      </c>
      <c r="T1425" s="115"/>
      <c r="U1425" s="129"/>
      <c r="V1425" s="114"/>
      <c r="W1425" s="114"/>
      <c r="X1425" s="114"/>
      <c r="Y1425" s="114"/>
      <c r="Z1425" s="114"/>
      <c r="AA1425" s="127"/>
      <c r="AB1425" s="124"/>
      <c r="AC1425" s="114"/>
      <c r="AD1425" s="114"/>
      <c r="AE1425" s="114"/>
      <c r="AF1425" s="114"/>
      <c r="AH1425" s="352"/>
      <c r="AI1425" s="115"/>
      <c r="AJ1425" s="115"/>
      <c r="AK1425" s="115"/>
      <c r="AM1425" s="643"/>
    </row>
    <row r="1426" spans="1:39" ht="16.350000000000001" customHeight="1" x14ac:dyDescent="0.15">
      <c r="A1426" s="284" t="s">
        <v>1380</v>
      </c>
      <c r="B1426" s="564" t="str">
        <f>IF(COUNTIF($A$2:A1426,A1426)&gt;1,"Doublon","")</f>
        <v>Doublon</v>
      </c>
      <c r="C1426" s="646"/>
      <c r="D1426" s="127" t="s">
        <v>653</v>
      </c>
      <c r="E1426" s="127"/>
      <c r="F1426" s="676" t="str">
        <f>MID(A1426,SEARCH("",A1426)+1,99)</f>
        <v>tephenKing</v>
      </c>
      <c r="G1426" s="676"/>
      <c r="H1426" s="814" t="str">
        <f>SUBSTITUTE(A1426,CHAR(160),CHAR(32))</f>
        <v>StephenKing</v>
      </c>
      <c r="I1426" s="814"/>
      <c r="J1426" s="814" t="str">
        <f>TRIM(SUBSTITUTE(CLEAN(Tableau11[[#This Row],[Auteur]]),CHAR(160),CHAR(32)))</f>
        <v>StephenKing</v>
      </c>
      <c r="K1426" s="801" t="str">
        <f>_xlfn.TEXTBEFORE(A1426,"")</f>
        <v/>
      </c>
      <c r="L1426" s="114"/>
      <c r="M1426" s="119"/>
      <c r="N1426" s="279"/>
      <c r="O1426" s="118"/>
      <c r="P1426" s="133" t="s">
        <v>1648</v>
      </c>
      <c r="Q1426" s="572" t="s">
        <v>74</v>
      </c>
      <c r="R1426" s="704" t="s">
        <v>1266</v>
      </c>
      <c r="S1426" s="389" t="s">
        <v>189</v>
      </c>
      <c r="T1426" s="115"/>
      <c r="U1426" s="129"/>
      <c r="V1426" s="114"/>
      <c r="W1426" s="114"/>
      <c r="X1426" s="114"/>
      <c r="Y1426" s="114"/>
      <c r="Z1426" s="114"/>
      <c r="AA1426" s="127"/>
      <c r="AB1426" s="124"/>
      <c r="AC1426" s="114"/>
      <c r="AD1426" s="114"/>
      <c r="AE1426" s="114"/>
      <c r="AF1426" s="114"/>
      <c r="AH1426" s="352"/>
      <c r="AI1426" s="115"/>
      <c r="AJ1426" s="115"/>
      <c r="AK1426" s="115"/>
      <c r="AM1426" s="643"/>
    </row>
    <row r="1427" spans="1:39" ht="16.350000000000001" customHeight="1" x14ac:dyDescent="0.15">
      <c r="A1427" s="284" t="s">
        <v>1649</v>
      </c>
      <c r="B1427" s="564" t="str">
        <f>IF(COUNTIF($A$2:A1427,A1427)&gt;1,"Doublon","")</f>
        <v/>
      </c>
      <c r="C1427" s="646" t="s">
        <v>20</v>
      </c>
      <c r="D1427" s="127" t="s">
        <v>780</v>
      </c>
      <c r="E1427" s="127"/>
      <c r="F1427" s="676" t="str">
        <f>MID(A1427,SEARCH("",A1427)+1,99)</f>
        <v>teveBerry</v>
      </c>
      <c r="G1427" s="676"/>
      <c r="H1427" s="814" t="str">
        <f>SUBSTITUTE(A1427,CHAR(160),CHAR(32))</f>
        <v>SteveBerry</v>
      </c>
      <c r="I1427" s="814"/>
      <c r="J1427" s="814" t="str">
        <f>TRIM(SUBSTITUTE(CLEAN(Tableau11[[#This Row],[Auteur]]),CHAR(160),CHAR(32)))</f>
        <v>SteveBerry</v>
      </c>
      <c r="K1427" s="801" t="str">
        <f>_xlfn.TEXTBEFORE(A1427,"")</f>
        <v/>
      </c>
      <c r="L1427" s="114"/>
      <c r="M1427" s="119"/>
      <c r="N1427" s="279"/>
      <c r="O1427" s="118"/>
      <c r="P1427" s="543" t="s">
        <v>1650</v>
      </c>
      <c r="Q1427" s="572" t="s">
        <v>74</v>
      </c>
      <c r="R1427" s="704" t="s">
        <v>1266</v>
      </c>
      <c r="S1427" s="389" t="s">
        <v>189</v>
      </c>
      <c r="T1427" s="302" t="s">
        <v>20</v>
      </c>
      <c r="U1427" s="129"/>
      <c r="V1427" s="114"/>
      <c r="W1427" s="114"/>
      <c r="X1427" s="114"/>
      <c r="Y1427" s="114"/>
      <c r="Z1427" s="284" t="s">
        <v>1649</v>
      </c>
      <c r="AA1427" s="131" t="s">
        <v>780</v>
      </c>
      <c r="AB1427" s="124"/>
      <c r="AC1427" s="116" t="s">
        <v>26</v>
      </c>
      <c r="AD1427" s="116"/>
      <c r="AE1427" s="116"/>
      <c r="AF1427" s="116" t="s">
        <v>26</v>
      </c>
      <c r="AH1427" s="352"/>
      <c r="AI1427" s="115"/>
      <c r="AJ1427" s="115"/>
      <c r="AK1427" s="115"/>
      <c r="AM1427" s="643"/>
    </row>
    <row r="1428" spans="1:39" ht="16.350000000000001" customHeight="1" x14ac:dyDescent="0.15">
      <c r="A1428" s="283" t="s">
        <v>1741</v>
      </c>
      <c r="B1428" s="564" t="str">
        <f>IF(COUNTIF($A$2:A1428,A1428)&gt;1,"Doublon","")</f>
        <v/>
      </c>
      <c r="C1428" s="650" t="s">
        <v>20</v>
      </c>
      <c r="D1428" s="125" t="s">
        <v>80</v>
      </c>
      <c r="F1428" s="676" t="str">
        <f>MID(A1428,SEARCH("",A1428)+1,99)</f>
        <v>teveMartini</v>
      </c>
      <c r="G1428" s="676"/>
      <c r="H1428" s="814" t="str">
        <f>SUBSTITUTE(A1428,CHAR(160),CHAR(32))</f>
        <v>SteveMartini</v>
      </c>
      <c r="I1428" s="814"/>
      <c r="J1428" s="814" t="str">
        <f>TRIM(SUBSTITUTE(CLEAN(Tableau11[[#This Row],[Auteur]]),CHAR(160),CHAR(32)))</f>
        <v>SteveMartini</v>
      </c>
      <c r="K1428" s="125" t="str">
        <f>_xlfn.TEXTBEFORE(A1428,"")</f>
        <v/>
      </c>
      <c r="L1428" s="162" t="s">
        <v>26</v>
      </c>
      <c r="N1428" s="290" t="s">
        <v>22</v>
      </c>
      <c r="Q1428" s="125" t="s">
        <v>28</v>
      </c>
      <c r="R1428" s="706" t="s">
        <v>2113</v>
      </c>
      <c r="S1428" s="519" t="s">
        <v>189</v>
      </c>
      <c r="U1428" s="129"/>
      <c r="Z1428" s="287"/>
      <c r="AA1428" s="125"/>
      <c r="AM1428" s="643"/>
    </row>
    <row r="1429" spans="1:39" ht="16.350000000000001" customHeight="1" x14ac:dyDescent="0.15">
      <c r="A1429" s="125" t="s">
        <v>2908</v>
      </c>
      <c r="B1429" s="564"/>
      <c r="C1429" s="650" t="s">
        <v>20</v>
      </c>
      <c r="F1429" s="676" t="str">
        <f>MID(A1429,SEARCH("",A1429)+1,99)</f>
        <v>tiegLarsson</v>
      </c>
      <c r="G1429" s="676"/>
      <c r="H1429" s="814" t="str">
        <f>SUBSTITUTE(A1429,CHAR(160),CHAR(32))</f>
        <v>StiegLarsson</v>
      </c>
      <c r="I1429" s="814"/>
      <c r="J1429" s="814" t="str">
        <f>TRIM(SUBSTITUTE(CLEAN(Tableau11[[#This Row],[Auteur]]),CHAR(160),CHAR(32)))</f>
        <v>StiegLarsson</v>
      </c>
      <c r="K1429" s="125" t="str">
        <f>_xlfn.TEXTBEFORE(A1429,"")</f>
        <v/>
      </c>
      <c r="M1429" s="119"/>
      <c r="N1429" s="279"/>
      <c r="O1429" s="118"/>
      <c r="Q1429" s="572" t="s">
        <v>233</v>
      </c>
      <c r="R1429" s="706" t="s">
        <v>913</v>
      </c>
      <c r="S1429" s="389" t="s">
        <v>189</v>
      </c>
      <c r="T1429" s="302"/>
      <c r="U1429" s="129"/>
      <c r="AM1429" s="643"/>
    </row>
    <row r="1430" spans="1:39" ht="16.350000000000001" customHeight="1" x14ac:dyDescent="0.2">
      <c r="A1430" s="284" t="s">
        <v>1697</v>
      </c>
      <c r="B1430" s="644"/>
      <c r="C1430" s="643"/>
      <c r="D1430" s="624" t="str">
        <f>RIGHT(A1430,LEN(A1430)-SEARCH("",A1430))</f>
        <v>ueGrafton</v>
      </c>
      <c r="E1430" s="624"/>
      <c r="F1430" s="676" t="str">
        <f>MID(A1430,SEARCH("",A1430)+1,99)</f>
        <v>ueGrafton</v>
      </c>
      <c r="G1430" s="676"/>
      <c r="H1430" s="814" t="str">
        <f>SUBSTITUTE(A1430,CHAR(160),CHAR(32))</f>
        <v>SueGrafton</v>
      </c>
      <c r="I1430" s="814"/>
      <c r="J1430" s="814" t="str">
        <f>TRIM(SUBSTITUTE(CLEAN(Tableau11[[#This Row],[Auteur]]),CHAR(160),CHAR(32)))</f>
        <v>SueGrafton</v>
      </c>
      <c r="K1430" s="624" t="str">
        <f>_xlfn.TEXTBEFORE(A1430,"")</f>
        <v/>
      </c>
      <c r="M1430" s="119"/>
      <c r="O1430" s="118"/>
      <c r="Q1430" s="572" t="s">
        <v>92</v>
      </c>
      <c r="R1430" s="705" t="s">
        <v>1266</v>
      </c>
      <c r="S1430" s="388" t="s">
        <v>25</v>
      </c>
      <c r="Z1430" s="627"/>
      <c r="AM1430" s="643"/>
    </row>
    <row r="1431" spans="1:39" ht="16.350000000000001" customHeight="1" x14ac:dyDescent="0.15">
      <c r="A1431" s="730" t="s">
        <v>1804</v>
      </c>
      <c r="B1431" s="644"/>
      <c r="C1431" s="646" t="s">
        <v>20</v>
      </c>
      <c r="F1431" s="676" t="str">
        <f>MID(A1431,SEARCH("",A1431)+1,99)</f>
        <v>uzanneAubry</v>
      </c>
      <c r="G1431" s="676"/>
      <c r="H1431" s="814" t="str">
        <f>SUBSTITUTE(A1431,CHAR(160),CHAR(32))</f>
        <v>SuzanneAubry</v>
      </c>
      <c r="I1431" s="814"/>
      <c r="J1431" s="814" t="str">
        <f>TRIM(SUBSTITUTE(CLEAN(Tableau11[[#This Row],[Auteur]]),CHAR(160),CHAR(32)))</f>
        <v>SuzanneAubry</v>
      </c>
      <c r="K1431" s="125" t="str">
        <f>_xlfn.TEXTBEFORE(A1431,"")</f>
        <v/>
      </c>
      <c r="Q1431" s="125" t="s">
        <v>426</v>
      </c>
      <c r="R1431" s="705" t="s">
        <v>1266</v>
      </c>
      <c r="S1431" s="398" t="s">
        <v>189</v>
      </c>
      <c r="AM1431" s="643"/>
    </row>
    <row r="1432" spans="1:39" ht="16.350000000000001" customHeight="1" x14ac:dyDescent="0.15">
      <c r="A1432" s="847" t="s">
        <v>2766</v>
      </c>
      <c r="B1432" s="527" t="str">
        <f>IF(COUNTIF($A$2:A1432,A1432)&gt;1,"Doublon","")</f>
        <v/>
      </c>
      <c r="C1432" s="115"/>
      <c r="D1432" s="127" t="s">
        <v>167</v>
      </c>
      <c r="E1432" s="127"/>
      <c r="F1432" s="676" t="str">
        <f>MID(A1432,SEARCH("",A1432)+1,99)</f>
        <v>ylvieGranotier</v>
      </c>
      <c r="G1432" s="676"/>
      <c r="H1432" s="814" t="str">
        <f>SUBSTITUTE(A1432,CHAR(160),CHAR(32))</f>
        <v>SylvieGranotier</v>
      </c>
      <c r="I1432" s="814"/>
      <c r="J1432" s="814" t="str">
        <f>TRIM(SUBSTITUTE(CLEAN(Tableau11[[#This Row],[Auteur]]),CHAR(160),CHAR(32)))</f>
        <v>SylvieGranotier</v>
      </c>
      <c r="K1432" s="801" t="str">
        <f>_xlfn.TEXTBEFORE(A1432,"")</f>
        <v/>
      </c>
      <c r="L1432" s="114"/>
      <c r="M1432" s="119"/>
      <c r="N1432" s="279"/>
      <c r="O1432" s="118"/>
      <c r="P1432" s="280" t="s">
        <v>2767</v>
      </c>
      <c r="Q1432" s="572" t="s">
        <v>47</v>
      </c>
      <c r="R1432" s="704" t="s">
        <v>2409</v>
      </c>
      <c r="S1432" s="388" t="s">
        <v>25</v>
      </c>
      <c r="T1432" s="115"/>
      <c r="U1432" s="129"/>
      <c r="V1432" s="114"/>
      <c r="W1432" s="114"/>
      <c r="X1432" s="114"/>
      <c r="Y1432" s="114"/>
      <c r="Z1432" s="116"/>
      <c r="AA1432" s="127"/>
      <c r="AB1432" s="124"/>
      <c r="AC1432" s="114"/>
      <c r="AD1432" s="114"/>
      <c r="AE1432" s="114"/>
      <c r="AF1432" s="114"/>
      <c r="AH1432" s="352"/>
      <c r="AI1432" s="115"/>
      <c r="AJ1432" s="115"/>
      <c r="AK1432" s="115"/>
      <c r="AM1432" s="643"/>
    </row>
    <row r="1433" spans="1:39" ht="16.350000000000001" customHeight="1" x14ac:dyDescent="0.15">
      <c r="A1433" s="303" t="s">
        <v>2766</v>
      </c>
      <c r="B1433" s="527" t="str">
        <f>IF(COUNTIF($A$2:A1433,A1433)&gt;1,"Doublon","")</f>
        <v>Doublon</v>
      </c>
      <c r="C1433" s="115"/>
      <c r="D1433" s="127" t="s">
        <v>167</v>
      </c>
      <c r="E1433" s="127"/>
      <c r="F1433" s="676" t="str">
        <f>MID(A1433,SEARCH("",A1433)+1,99)</f>
        <v>ylvieGranotier</v>
      </c>
      <c r="G1433" s="676"/>
      <c r="H1433" s="814" t="str">
        <f>SUBSTITUTE(A1433,CHAR(160),CHAR(32))</f>
        <v>SylvieGranotier</v>
      </c>
      <c r="I1433" s="814"/>
      <c r="J1433" s="814" t="str">
        <f>TRIM(SUBSTITUTE(CLEAN(Tableau11[[#This Row],[Auteur]]),CHAR(160),CHAR(32)))</f>
        <v>SylvieGranotier</v>
      </c>
      <c r="K1433" s="801" t="str">
        <f>_xlfn.TEXTBEFORE(A1433,"")</f>
        <v/>
      </c>
      <c r="L1433" s="114"/>
      <c r="M1433" s="119"/>
      <c r="N1433" s="276" t="s">
        <v>30</v>
      </c>
      <c r="O1433" s="118"/>
      <c r="P1433" s="280" t="s">
        <v>2830</v>
      </c>
      <c r="Q1433" s="575" t="s">
        <v>38</v>
      </c>
      <c r="R1433" s="704" t="s">
        <v>2409</v>
      </c>
      <c r="S1433" s="388" t="s">
        <v>25</v>
      </c>
      <c r="T1433" s="115"/>
      <c r="U1433" s="129"/>
      <c r="V1433" s="114"/>
      <c r="W1433" s="114"/>
      <c r="X1433" s="114"/>
      <c r="Y1433" s="114"/>
      <c r="Z1433" s="114"/>
      <c r="AA1433" s="127"/>
      <c r="AB1433" s="124"/>
      <c r="AC1433" s="114"/>
      <c r="AD1433" s="114"/>
      <c r="AE1433" s="114"/>
      <c r="AF1433" s="114"/>
      <c r="AH1433" s="352"/>
      <c r="AI1433" s="115"/>
      <c r="AJ1433" s="115"/>
      <c r="AK1433" s="115"/>
      <c r="AM1433" s="643"/>
    </row>
    <row r="1434" spans="1:39" ht="16.350000000000001" customHeight="1" x14ac:dyDescent="0.15">
      <c r="A1434" s="303" t="s">
        <v>2766</v>
      </c>
      <c r="B1434" s="527" t="str">
        <f>IF(COUNTIF($A$2:A1434,A1434)&gt;1,"Doublon","")</f>
        <v>Doublon</v>
      </c>
      <c r="C1434" s="122" t="s">
        <v>20</v>
      </c>
      <c r="D1434" s="127" t="s">
        <v>167</v>
      </c>
      <c r="E1434" s="127"/>
      <c r="F1434" s="676" t="str">
        <f>MID(A1434,SEARCH("",A1434)+1,99)</f>
        <v>ylvieGranotier</v>
      </c>
      <c r="G1434" s="676"/>
      <c r="H1434" s="814" t="str">
        <f>SUBSTITUTE(A1434,CHAR(160),CHAR(32))</f>
        <v>SylvieGranotier</v>
      </c>
      <c r="I1434" s="814"/>
      <c r="J1434" s="814" t="str">
        <f>TRIM(SUBSTITUTE(CLEAN(Tableau11[[#This Row],[Auteur]]),CHAR(160),CHAR(32)))</f>
        <v>SylvieGranotier</v>
      </c>
      <c r="K1434" s="801" t="str">
        <f>_xlfn.TEXTBEFORE(A1434,"")</f>
        <v/>
      </c>
      <c r="L1434" s="114"/>
      <c r="M1434" s="119"/>
      <c r="N1434" s="279"/>
      <c r="O1434" s="118"/>
      <c r="P1434" s="133" t="s">
        <v>2831</v>
      </c>
      <c r="Q1434" s="573" t="s">
        <v>38</v>
      </c>
      <c r="R1434" s="704" t="s">
        <v>2409</v>
      </c>
      <c r="S1434" s="388" t="s">
        <v>25</v>
      </c>
      <c r="T1434" s="115"/>
      <c r="U1434" s="129"/>
      <c r="V1434" s="114"/>
      <c r="W1434" s="114"/>
      <c r="X1434" s="114"/>
      <c r="Y1434" s="114"/>
      <c r="Z1434" s="303" t="s">
        <v>2766</v>
      </c>
      <c r="AA1434" s="131" t="s">
        <v>167</v>
      </c>
      <c r="AB1434" s="124"/>
      <c r="AC1434" s="114"/>
      <c r="AD1434" s="114"/>
      <c r="AE1434" s="114"/>
      <c r="AF1434" s="114"/>
      <c r="AH1434" s="352"/>
      <c r="AI1434" s="115"/>
      <c r="AJ1434" s="115"/>
      <c r="AK1434" s="115"/>
      <c r="AM1434" s="643"/>
    </row>
    <row r="1435" spans="1:39" ht="16.350000000000001" customHeight="1" x14ac:dyDescent="0.15">
      <c r="A1435" s="288" t="s">
        <v>1743</v>
      </c>
      <c r="B1435" s="527" t="str">
        <f>IF(COUNTIF($A$2:A1435,A1435)&gt;1,"Doublon","")</f>
        <v/>
      </c>
      <c r="C1435" s="122"/>
      <c r="D1435" s="127" t="s">
        <v>169</v>
      </c>
      <c r="E1435" s="127"/>
      <c r="F1435" s="676" t="str">
        <f>MID(A1435,SEARCH("",A1435)+1,99)</f>
        <v>anaFrench</v>
      </c>
      <c r="G1435" s="676"/>
      <c r="H1435" s="814" t="str">
        <f>SUBSTITUTE(A1435,CHAR(160),CHAR(32))</f>
        <v>TanaFrench</v>
      </c>
      <c r="I1435" s="814"/>
      <c r="J1435" s="814" t="str">
        <f>TRIM(SUBSTITUTE(CLEAN(Tableau11[[#This Row],[Auteur]]),CHAR(160),CHAR(32)))</f>
        <v>TanaFrench</v>
      </c>
      <c r="K1435" s="801" t="str">
        <f>_xlfn.TEXTBEFORE(A1435,"")</f>
        <v/>
      </c>
      <c r="L1435" s="114"/>
      <c r="M1435" s="119"/>
      <c r="N1435" s="441"/>
      <c r="O1435" s="282" t="s">
        <v>30</v>
      </c>
      <c r="P1435" s="393" t="s">
        <v>1744</v>
      </c>
      <c r="Q1435" s="641" t="s">
        <v>42</v>
      </c>
      <c r="R1435" s="704" t="s">
        <v>1266</v>
      </c>
      <c r="S1435" s="388" t="s">
        <v>25</v>
      </c>
      <c r="T1435" s="115"/>
      <c r="U1435" s="292" t="s">
        <v>20</v>
      </c>
      <c r="V1435" s="114"/>
      <c r="W1435" s="114"/>
      <c r="X1435" s="114"/>
      <c r="Y1435" s="114"/>
      <c r="Z1435" s="114"/>
      <c r="AA1435" s="131"/>
      <c r="AB1435" s="124"/>
      <c r="AC1435" s="114"/>
      <c r="AD1435" s="114"/>
      <c r="AE1435" s="114"/>
      <c r="AF1435" s="114"/>
      <c r="AH1435" s="352"/>
      <c r="AI1435" s="115"/>
      <c r="AJ1435" s="115"/>
      <c r="AK1435" s="115"/>
      <c r="AM1435" s="643"/>
    </row>
    <row r="1436" spans="1:39" ht="16.350000000000001" customHeight="1" x14ac:dyDescent="0.15">
      <c r="A1436" s="288" t="s">
        <v>1743</v>
      </c>
      <c r="B1436" s="527" t="str">
        <f>IF(COUNTIF($A$2:A1436,A1436)&gt;1,"Doublon","")</f>
        <v>Doublon</v>
      </c>
      <c r="C1436" s="122" t="s">
        <v>20</v>
      </c>
      <c r="D1436" s="127" t="s">
        <v>169</v>
      </c>
      <c r="E1436" s="127"/>
      <c r="F1436" s="676" t="str">
        <f>MID(A1436,SEARCH("",A1436)+1,99)</f>
        <v>anaFrench</v>
      </c>
      <c r="G1436" s="676"/>
      <c r="H1436" s="814" t="str">
        <f>SUBSTITUTE(A1436,CHAR(160),CHAR(32))</f>
        <v>TanaFrench</v>
      </c>
      <c r="I1436" s="814"/>
      <c r="J1436" s="814" t="str">
        <f>TRIM(SUBSTITUTE(CLEAN(Tableau11[[#This Row],[Auteur]]),CHAR(160),CHAR(32)))</f>
        <v>TanaFrench</v>
      </c>
      <c r="K1436" s="801" t="str">
        <f>_xlfn.TEXTBEFORE(A1436,"")</f>
        <v/>
      </c>
      <c r="L1436" s="114"/>
      <c r="M1436" s="119"/>
      <c r="N1436" s="276" t="s">
        <v>22</v>
      </c>
      <c r="O1436" s="118"/>
      <c r="P1436" s="393" t="s">
        <v>1745</v>
      </c>
      <c r="Q1436" s="127" t="s">
        <v>42</v>
      </c>
      <c r="R1436" s="704" t="s">
        <v>1266</v>
      </c>
      <c r="S1436" s="388" t="s">
        <v>25</v>
      </c>
      <c r="T1436" s="115"/>
      <c r="U1436" s="292" t="s">
        <v>20</v>
      </c>
      <c r="V1436" s="114"/>
      <c r="W1436" s="114"/>
      <c r="X1436" s="114"/>
      <c r="Y1436" s="114"/>
      <c r="Z1436" s="288" t="s">
        <v>1743</v>
      </c>
      <c r="AA1436" s="131" t="s">
        <v>169</v>
      </c>
      <c r="AB1436" s="124"/>
      <c r="AC1436" s="114"/>
      <c r="AD1436" s="114"/>
      <c r="AE1436" s="114"/>
      <c r="AF1436" s="114"/>
      <c r="AH1436" s="352"/>
      <c r="AI1436" s="115"/>
      <c r="AJ1436" s="115"/>
      <c r="AK1436" s="115"/>
      <c r="AM1436" s="643"/>
    </row>
    <row r="1437" spans="1:39" ht="16.350000000000001" customHeight="1" x14ac:dyDescent="0.15">
      <c r="A1437" s="608" t="s">
        <v>1746</v>
      </c>
      <c r="B1437" s="527" t="str">
        <f>IF(COUNTIF($A$2:A1437,A1437)&gt;1,"Doublon","")</f>
        <v/>
      </c>
      <c r="C1437" s="122" t="s">
        <v>20</v>
      </c>
      <c r="D1437" s="127" t="s">
        <v>683</v>
      </c>
      <c r="E1437" s="127"/>
      <c r="F1437" s="676" t="str">
        <f>MID(A1437,SEARCH("",A1437)+1,99)</f>
        <v>eresaMartinez</v>
      </c>
      <c r="G1437" s="676"/>
      <c r="H1437" s="814" t="str">
        <f>SUBSTITUTE(A1437,CHAR(160),CHAR(32))</f>
        <v>TeresaMartinez</v>
      </c>
      <c r="I1437" s="814"/>
      <c r="J1437" s="814" t="str">
        <f>TRIM(SUBSTITUTE(CLEAN(Tableau11[[#This Row],[Auteur]]),CHAR(160),CHAR(32)))</f>
        <v>TeresaMartinez</v>
      </c>
      <c r="K1437" s="801" t="str">
        <f>_xlfn.TEXTBEFORE(A1437,"")</f>
        <v/>
      </c>
      <c r="L1437" s="162" t="s">
        <v>26</v>
      </c>
      <c r="M1437" s="119"/>
      <c r="N1437" s="162" t="s">
        <v>22</v>
      </c>
      <c r="O1437" s="118"/>
      <c r="P1437" s="294"/>
      <c r="Q1437" s="572" t="s">
        <v>42</v>
      </c>
      <c r="R1437" s="704" t="s">
        <v>1266</v>
      </c>
      <c r="S1437" s="388" t="s">
        <v>25</v>
      </c>
      <c r="T1437" s="299"/>
      <c r="U1437" s="129"/>
      <c r="V1437" s="114"/>
      <c r="W1437" s="114"/>
      <c r="X1437" s="114"/>
      <c r="Y1437" s="114"/>
      <c r="Z1437" s="339" t="s">
        <v>1747</v>
      </c>
      <c r="AA1437" s="131" t="s">
        <v>683</v>
      </c>
      <c r="AB1437" s="124"/>
      <c r="AC1437" s="114"/>
      <c r="AD1437" s="114"/>
      <c r="AE1437" s="114"/>
      <c r="AF1437" s="114"/>
      <c r="AH1437" s="352"/>
      <c r="AI1437" s="115"/>
      <c r="AJ1437" s="115"/>
      <c r="AK1437" s="115"/>
      <c r="AM1437" s="643"/>
    </row>
    <row r="1438" spans="1:39" ht="16.350000000000001" customHeight="1" x14ac:dyDescent="0.15">
      <c r="A1438" s="652" t="s">
        <v>1746</v>
      </c>
      <c r="F1438" s="676" t="str">
        <f>MID(A1438,SEARCH("",A1438)+1,99)</f>
        <v>eresaMartinez</v>
      </c>
      <c r="G1438" s="676"/>
      <c r="H1438" s="814" t="str">
        <f>SUBSTITUTE(A1438,CHAR(160),CHAR(32))</f>
        <v>TeresaMartinez</v>
      </c>
      <c r="I1438" s="814"/>
      <c r="J1438" s="814" t="str">
        <f>TRIM(SUBSTITUTE(CLEAN(Tableau11[[#This Row],[Auteur]]),CHAR(160),CHAR(32)))</f>
        <v>TeresaMartinez</v>
      </c>
      <c r="K1438" s="125" t="str">
        <f>_xlfn.TEXTBEFORE(A1438,"")</f>
        <v/>
      </c>
      <c r="Q1438" s="668" t="s">
        <v>996</v>
      </c>
      <c r="R1438" s="705" t="s">
        <v>1843</v>
      </c>
      <c r="S1438" s="388" t="s">
        <v>25</v>
      </c>
      <c r="AM1438" s="643"/>
    </row>
    <row r="1439" spans="1:39" ht="16.350000000000001" customHeight="1" x14ac:dyDescent="0.15">
      <c r="A1439" s="296" t="s">
        <v>2283</v>
      </c>
      <c r="B1439" s="527" t="str">
        <f>IF(COUNTIF($A$2:A1439,A1439)&gt;1,"Doublon","")</f>
        <v/>
      </c>
      <c r="C1439" s="122" t="s">
        <v>20</v>
      </c>
      <c r="D1439" s="127" t="s">
        <v>660</v>
      </c>
      <c r="E1439" s="127"/>
      <c r="F1439" s="676" t="str">
        <f>MID(A1439,SEARCH("",A1439)+1,99)</f>
        <v>erryHayes</v>
      </c>
      <c r="G1439" s="676"/>
      <c r="H1439" s="814" t="str">
        <f>SUBSTITUTE(A1439,CHAR(160),CHAR(32))</f>
        <v>TerryHayes</v>
      </c>
      <c r="I1439" s="814"/>
      <c r="J1439" s="814" t="str">
        <f>TRIM(SUBSTITUTE(CLEAN(Tableau11[[#This Row],[Auteur]]),CHAR(160),CHAR(32)))</f>
        <v>TerryHayes</v>
      </c>
      <c r="K1439" s="801" t="str">
        <f>_xlfn.TEXTBEFORE(A1439,"")</f>
        <v/>
      </c>
      <c r="L1439" s="116" t="s">
        <v>29</v>
      </c>
      <c r="M1439" s="121" t="s">
        <v>20</v>
      </c>
      <c r="N1439" s="290" t="s">
        <v>22</v>
      </c>
      <c r="O1439" s="282" t="s">
        <v>30</v>
      </c>
      <c r="P1439" s="386" t="s">
        <v>2284</v>
      </c>
      <c r="Q1439" s="572" t="s">
        <v>24</v>
      </c>
      <c r="R1439" s="706" t="s">
        <v>2113</v>
      </c>
      <c r="S1439" s="389" t="s">
        <v>189</v>
      </c>
      <c r="T1439" s="115"/>
      <c r="U1439" s="332" t="s">
        <v>20</v>
      </c>
      <c r="V1439" s="115"/>
      <c r="W1439" s="115"/>
      <c r="X1439" s="115"/>
      <c r="Y1439" s="115"/>
      <c r="Z1439" s="296" t="s">
        <v>2283</v>
      </c>
      <c r="AA1439" s="131" t="s">
        <v>660</v>
      </c>
      <c r="AB1439" s="124"/>
      <c r="AC1439" s="115"/>
      <c r="AD1439" s="115"/>
      <c r="AE1439" s="115"/>
      <c r="AF1439" s="115"/>
      <c r="AH1439" s="352"/>
      <c r="AI1439" s="115"/>
      <c r="AJ1439" s="115"/>
      <c r="AK1439" s="115"/>
      <c r="AM1439" s="643"/>
    </row>
    <row r="1440" spans="1:39" ht="16.350000000000001" customHeight="1" x14ac:dyDescent="0.15">
      <c r="A1440" s="283" t="s">
        <v>1390</v>
      </c>
      <c r="B1440" s="527" t="str">
        <f>IF(COUNTIF($A$2:A1440,A1440)&gt;1,"Doublon","")</f>
        <v/>
      </c>
      <c r="C1440" s="115"/>
      <c r="D1440" s="127" t="s">
        <v>172</v>
      </c>
      <c r="E1440" s="127"/>
      <c r="F1440" s="676" t="str">
        <f>MID(A1440,SEARCH("",A1440)+1,99)</f>
        <v>essGerritsen</v>
      </c>
      <c r="G1440" s="676"/>
      <c r="H1440" s="814" t="str">
        <f>SUBSTITUTE(A1440,CHAR(160),CHAR(32))</f>
        <v>TessGerritsen</v>
      </c>
      <c r="I1440" s="814"/>
      <c r="J1440" s="814" t="str">
        <f>TRIM(SUBSTITUTE(CLEAN(Tableau11[[#This Row],[Auteur]]),CHAR(160),CHAR(32)))</f>
        <v>TessGerritsen</v>
      </c>
      <c r="K1440" s="801" t="str">
        <f>_xlfn.TEXTBEFORE(A1440,"")</f>
        <v/>
      </c>
      <c r="L1440" s="278"/>
      <c r="M1440" s="119"/>
      <c r="N1440" s="290" t="s">
        <v>22</v>
      </c>
      <c r="O1440" s="118"/>
      <c r="P1440" s="280" t="s">
        <v>1391</v>
      </c>
      <c r="Q1440" s="572" t="s">
        <v>85</v>
      </c>
      <c r="R1440" s="704" t="s">
        <v>1266</v>
      </c>
      <c r="S1440" s="388" t="s">
        <v>25</v>
      </c>
      <c r="T1440" s="115"/>
      <c r="U1440" s="129"/>
      <c r="V1440" s="114"/>
      <c r="W1440" s="114"/>
      <c r="X1440" s="114"/>
      <c r="Y1440" s="114"/>
      <c r="Z1440" s="116"/>
      <c r="AA1440" s="127"/>
      <c r="AB1440" s="124"/>
      <c r="AC1440" s="114"/>
      <c r="AD1440" s="114"/>
      <c r="AE1440" s="114"/>
      <c r="AF1440" s="114"/>
      <c r="AH1440" s="352"/>
      <c r="AI1440" s="115"/>
      <c r="AJ1440" s="115"/>
      <c r="AK1440" s="115"/>
      <c r="AM1440" s="643"/>
    </row>
    <row r="1441" spans="1:39" ht="16.350000000000001" customHeight="1" x14ac:dyDescent="0.15">
      <c r="A1441" s="283" t="s">
        <v>1390</v>
      </c>
      <c r="B1441" s="527" t="str">
        <f>IF(COUNTIF($A$2:A1441,A1441)&gt;1,"Doublon","")</f>
        <v>Doublon</v>
      </c>
      <c r="C1441" s="115"/>
      <c r="D1441" s="127" t="s">
        <v>172</v>
      </c>
      <c r="E1441" s="127"/>
      <c r="F1441" s="676" t="str">
        <f>MID(A1441,SEARCH("",A1441)+1,99)</f>
        <v>essGerritsen</v>
      </c>
      <c r="G1441" s="676"/>
      <c r="H1441" s="814" t="str">
        <f>SUBSTITUTE(A1441,CHAR(160),CHAR(32))</f>
        <v>TessGerritsen</v>
      </c>
      <c r="I1441" s="814"/>
      <c r="J1441" s="814" t="str">
        <f>TRIM(SUBSTITUTE(CLEAN(Tableau11[[#This Row],[Auteur]]),CHAR(160),CHAR(32)))</f>
        <v>TessGerritsen</v>
      </c>
      <c r="K1441" s="801" t="str">
        <f>_xlfn.TEXTBEFORE(A1441,"")</f>
        <v/>
      </c>
      <c r="L1441" s="114"/>
      <c r="M1441" s="119"/>
      <c r="N1441" s="290" t="s">
        <v>22</v>
      </c>
      <c r="O1441" s="118"/>
      <c r="P1441" s="280" t="s">
        <v>1392</v>
      </c>
      <c r="Q1441" s="572" t="s">
        <v>85</v>
      </c>
      <c r="R1441" s="704" t="s">
        <v>1266</v>
      </c>
      <c r="S1441" s="388" t="s">
        <v>25</v>
      </c>
      <c r="T1441" s="115"/>
      <c r="U1441" s="129"/>
      <c r="V1441" s="114"/>
      <c r="W1441" s="114"/>
      <c r="X1441" s="114"/>
      <c r="Y1441" s="114"/>
      <c r="Z1441" s="116"/>
      <c r="AA1441" s="127"/>
      <c r="AB1441" s="124"/>
      <c r="AC1441" s="114"/>
      <c r="AD1441" s="114"/>
      <c r="AE1441" s="114"/>
      <c r="AF1441" s="114"/>
      <c r="AH1441" s="352"/>
      <c r="AI1441" s="115"/>
      <c r="AJ1441" s="115"/>
      <c r="AK1441" s="115"/>
      <c r="AM1441" s="643"/>
    </row>
    <row r="1442" spans="1:39" ht="16.350000000000001" customHeight="1" x14ac:dyDescent="0.15">
      <c r="A1442" s="283" t="s">
        <v>1390</v>
      </c>
      <c r="B1442" s="527" t="str">
        <f>IF(COUNTIF($A$2:A1442,A1442)&gt;1,"Doublon","")</f>
        <v>Doublon</v>
      </c>
      <c r="C1442" s="115"/>
      <c r="D1442" s="127" t="s">
        <v>172</v>
      </c>
      <c r="E1442" s="127"/>
      <c r="F1442" s="676" t="str">
        <f>MID(A1442,SEARCH("",A1442)+1,99)</f>
        <v>essGerritsen</v>
      </c>
      <c r="G1442" s="676"/>
      <c r="H1442" s="814" t="str">
        <f>SUBSTITUTE(A1442,CHAR(160),CHAR(32))</f>
        <v>TessGerritsen</v>
      </c>
      <c r="I1442" s="814"/>
      <c r="J1442" s="814" t="str">
        <f>TRIM(SUBSTITUTE(CLEAN(Tableau11[[#This Row],[Auteur]]),CHAR(160),CHAR(32)))</f>
        <v>TessGerritsen</v>
      </c>
      <c r="K1442" s="801" t="str">
        <f>_xlfn.TEXTBEFORE(A1442,"")</f>
        <v/>
      </c>
      <c r="L1442" s="114"/>
      <c r="M1442" s="119"/>
      <c r="N1442" s="290" t="s">
        <v>22</v>
      </c>
      <c r="O1442" s="118"/>
      <c r="P1442" s="280" t="s">
        <v>1393</v>
      </c>
      <c r="Q1442" s="572" t="s">
        <v>85</v>
      </c>
      <c r="R1442" s="704" t="s">
        <v>1266</v>
      </c>
      <c r="S1442" s="388" t="s">
        <v>25</v>
      </c>
      <c r="T1442" s="115"/>
      <c r="U1442" s="129"/>
      <c r="V1442" s="114"/>
      <c r="W1442" s="114"/>
      <c r="X1442" s="114"/>
      <c r="Y1442" s="114"/>
      <c r="Z1442" s="116"/>
      <c r="AA1442" s="127"/>
      <c r="AB1442" s="124"/>
      <c r="AC1442" s="114"/>
      <c r="AD1442" s="114"/>
      <c r="AE1442" s="114"/>
      <c r="AF1442" s="114"/>
      <c r="AH1442" s="352"/>
      <c r="AI1442" s="115"/>
      <c r="AJ1442" s="115"/>
      <c r="AK1442" s="115"/>
      <c r="AM1442" s="643"/>
    </row>
    <row r="1443" spans="1:39" ht="16.350000000000001" customHeight="1" x14ac:dyDescent="0.15">
      <c r="A1443" s="283" t="s">
        <v>1390</v>
      </c>
      <c r="B1443" s="564" t="str">
        <f>IF(COUNTIF($A$2:A1443,A1443)&gt;1,"Doublon","")</f>
        <v>Doublon</v>
      </c>
      <c r="C1443" s="115"/>
      <c r="D1443" s="127" t="s">
        <v>172</v>
      </c>
      <c r="E1443" s="127"/>
      <c r="F1443" s="676" t="str">
        <f>MID(A1443,SEARCH("",A1443)+1,99)</f>
        <v>essGerritsen</v>
      </c>
      <c r="G1443" s="676"/>
      <c r="H1443" s="814" t="str">
        <f>SUBSTITUTE(A1443,CHAR(160),CHAR(32))</f>
        <v>TessGerritsen</v>
      </c>
      <c r="I1443" s="814"/>
      <c r="J1443" s="814" t="str">
        <f>TRIM(SUBSTITUTE(CLEAN(Tableau11[[#This Row],[Auteur]]),CHAR(160),CHAR(32)))</f>
        <v>TessGerritsen</v>
      </c>
      <c r="K1443" s="801" t="str">
        <f>_xlfn.TEXTBEFORE(A1443,"")</f>
        <v/>
      </c>
      <c r="L1443" s="278"/>
      <c r="M1443" s="119"/>
      <c r="N1443" s="290" t="s">
        <v>22</v>
      </c>
      <c r="O1443" s="118"/>
      <c r="P1443" s="280" t="s">
        <v>1394</v>
      </c>
      <c r="Q1443" s="572" t="s">
        <v>85</v>
      </c>
      <c r="R1443" s="704" t="s">
        <v>1266</v>
      </c>
      <c r="S1443" s="388" t="s">
        <v>25</v>
      </c>
      <c r="T1443" s="115"/>
      <c r="U1443" s="129"/>
      <c r="V1443" s="114"/>
      <c r="W1443" s="114"/>
      <c r="X1443" s="114"/>
      <c r="Y1443" s="114"/>
      <c r="Z1443" s="116"/>
      <c r="AA1443" s="127"/>
      <c r="AB1443" s="124"/>
      <c r="AC1443" s="114"/>
      <c r="AD1443" s="114"/>
      <c r="AE1443" s="114"/>
      <c r="AF1443" s="114"/>
      <c r="AH1443" s="352"/>
      <c r="AI1443" s="115"/>
      <c r="AJ1443" s="115"/>
      <c r="AK1443" s="115"/>
      <c r="AM1443" s="643"/>
    </row>
    <row r="1444" spans="1:39" ht="16.350000000000001" customHeight="1" x14ac:dyDescent="0.15">
      <c r="A1444" s="283" t="s">
        <v>1390</v>
      </c>
      <c r="B1444" s="564" t="str">
        <f>IF(COUNTIF($A$2:A1444,A1444)&gt;1,"Doublon","")</f>
        <v>Doublon</v>
      </c>
      <c r="C1444" s="115"/>
      <c r="D1444" s="127" t="s">
        <v>172</v>
      </c>
      <c r="E1444" s="127"/>
      <c r="F1444" s="676" t="str">
        <f>MID(A1444,SEARCH("",A1444)+1,99)</f>
        <v>essGerritsen</v>
      </c>
      <c r="G1444" s="676"/>
      <c r="H1444" s="814" t="str">
        <f>SUBSTITUTE(A1444,CHAR(160),CHAR(32))</f>
        <v>TessGerritsen</v>
      </c>
      <c r="I1444" s="814"/>
      <c r="J1444" s="814" t="str">
        <f>TRIM(SUBSTITUTE(CLEAN(Tableau11[[#This Row],[Auteur]]),CHAR(160),CHAR(32)))</f>
        <v>TessGerritsen</v>
      </c>
      <c r="K1444" s="801" t="str">
        <f>_xlfn.TEXTBEFORE(A1444,"")</f>
        <v/>
      </c>
      <c r="L1444" s="278"/>
      <c r="M1444" s="119"/>
      <c r="N1444" s="290" t="s">
        <v>22</v>
      </c>
      <c r="O1444" s="118"/>
      <c r="P1444" s="280" t="s">
        <v>1395</v>
      </c>
      <c r="Q1444" s="572" t="s">
        <v>85</v>
      </c>
      <c r="R1444" s="704" t="s">
        <v>1266</v>
      </c>
      <c r="S1444" s="388" t="s">
        <v>25</v>
      </c>
      <c r="T1444" s="115"/>
      <c r="U1444" s="129"/>
      <c r="V1444" s="114"/>
      <c r="W1444" s="114"/>
      <c r="X1444" s="114"/>
      <c r="Y1444" s="114"/>
      <c r="Z1444" s="116"/>
      <c r="AA1444" s="127"/>
      <c r="AB1444" s="124"/>
      <c r="AC1444" s="114"/>
      <c r="AD1444" s="114"/>
      <c r="AE1444" s="114"/>
      <c r="AF1444" s="114"/>
      <c r="AH1444" s="352"/>
      <c r="AI1444" s="115"/>
      <c r="AJ1444" s="115"/>
      <c r="AK1444" s="115"/>
      <c r="AM1444" s="643"/>
    </row>
    <row r="1445" spans="1:39" ht="16.350000000000001" customHeight="1" x14ac:dyDescent="0.15">
      <c r="A1445" s="283" t="s">
        <v>1390</v>
      </c>
      <c r="B1445" s="564" t="str">
        <f>IF(COUNTIF($A$2:A1445,A1445)&gt;1,"Doublon","")</f>
        <v>Doublon</v>
      </c>
      <c r="C1445" s="122" t="s">
        <v>20</v>
      </c>
      <c r="D1445" s="127" t="s">
        <v>172</v>
      </c>
      <c r="E1445" s="127"/>
      <c r="F1445" s="676" t="str">
        <f>MID(A1445,SEARCH("",A1445)+1,99)</f>
        <v>essGerritsen</v>
      </c>
      <c r="G1445" s="676"/>
      <c r="H1445" s="814" t="str">
        <f>SUBSTITUTE(A1445,CHAR(160),CHAR(32))</f>
        <v>TessGerritsen</v>
      </c>
      <c r="I1445" s="814"/>
      <c r="J1445" s="814" t="str">
        <f>TRIM(SUBSTITUTE(CLEAN(Tableau11[[#This Row],[Auteur]]),CHAR(160),CHAR(32)))</f>
        <v>TessGerritsen</v>
      </c>
      <c r="K1445" s="801" t="str">
        <f>_xlfn.TEXTBEFORE(A1445,"")</f>
        <v/>
      </c>
      <c r="L1445" s="116" t="s">
        <v>20</v>
      </c>
      <c r="M1445" s="121" t="s">
        <v>26</v>
      </c>
      <c r="N1445" s="290" t="s">
        <v>22</v>
      </c>
      <c r="O1445" s="118"/>
      <c r="P1445" s="280" t="s">
        <v>1748</v>
      </c>
      <c r="Q1445" s="572" t="s">
        <v>42</v>
      </c>
      <c r="R1445" s="704" t="s">
        <v>1266</v>
      </c>
      <c r="S1445" s="388" t="s">
        <v>25</v>
      </c>
      <c r="T1445" s="115"/>
      <c r="U1445" s="129"/>
      <c r="V1445" s="114"/>
      <c r="W1445" s="114"/>
      <c r="X1445" s="114"/>
      <c r="Y1445" s="114"/>
      <c r="Z1445" s="283" t="s">
        <v>1390</v>
      </c>
      <c r="AA1445" s="131" t="s">
        <v>172</v>
      </c>
      <c r="AB1445" s="124"/>
      <c r="AC1445" s="114"/>
      <c r="AD1445" s="114"/>
      <c r="AE1445" s="114"/>
      <c r="AF1445" s="114"/>
      <c r="AH1445" s="352"/>
      <c r="AI1445" s="115"/>
      <c r="AJ1445" s="115"/>
      <c r="AK1445" s="115"/>
      <c r="AM1445" s="643"/>
    </row>
    <row r="1446" spans="1:39" ht="16.350000000000001" customHeight="1" x14ac:dyDescent="0.15">
      <c r="A1446" s="338" t="s">
        <v>1652</v>
      </c>
      <c r="B1446" s="564" t="str">
        <f>IF(COUNTIF($A$2:A1446,A1446)&gt;1,"Doublon","")</f>
        <v/>
      </c>
      <c r="C1446" s="115"/>
      <c r="D1446" s="127" t="s">
        <v>661</v>
      </c>
      <c r="E1446" s="127"/>
      <c r="F1446" s="676" t="str">
        <f>MID(A1446,SEARCH("",A1446)+1,99)</f>
        <v>héodoreRoszack</v>
      </c>
      <c r="G1446" s="676"/>
      <c r="H1446" s="814" t="str">
        <f>SUBSTITUTE(A1446,CHAR(160),CHAR(32))</f>
        <v>ThéodoreRoszack</v>
      </c>
      <c r="I1446" s="814"/>
      <c r="J1446" s="814" t="str">
        <f>TRIM(SUBSTITUTE(CLEAN(Tableau11[[#This Row],[Auteur]]),CHAR(160),CHAR(32)))</f>
        <v>ThéodoreRoszack</v>
      </c>
      <c r="K1446" s="801" t="str">
        <f>_xlfn.TEXTBEFORE(A1446,"")</f>
        <v/>
      </c>
      <c r="L1446" s="114"/>
      <c r="M1446" s="119"/>
      <c r="N1446" s="279"/>
      <c r="O1446" s="118" t="s">
        <v>142</v>
      </c>
      <c r="P1446" s="280" t="s">
        <v>1653</v>
      </c>
      <c r="Q1446" s="572" t="s">
        <v>74</v>
      </c>
      <c r="R1446" s="704" t="s">
        <v>1266</v>
      </c>
      <c r="S1446" s="389" t="s">
        <v>189</v>
      </c>
      <c r="T1446" s="115"/>
      <c r="U1446" s="129"/>
      <c r="V1446" s="114"/>
      <c r="W1446" s="114"/>
      <c r="X1446" s="114"/>
      <c r="Y1446" s="114"/>
      <c r="Z1446" s="116"/>
      <c r="AA1446" s="127"/>
      <c r="AB1446" s="124"/>
      <c r="AC1446" s="114"/>
      <c r="AD1446" s="114"/>
      <c r="AE1446" s="114"/>
      <c r="AF1446" s="114"/>
      <c r="AH1446" s="352"/>
      <c r="AI1446" s="115"/>
      <c r="AJ1446" s="115"/>
      <c r="AK1446" s="115"/>
      <c r="AM1446" s="643"/>
    </row>
    <row r="1447" spans="1:39" ht="16.350000000000001" customHeight="1" x14ac:dyDescent="0.15">
      <c r="A1447" s="338" t="s">
        <v>1652</v>
      </c>
      <c r="B1447" s="564" t="str">
        <f>IF(COUNTIF($A$2:A1447,A1447)&gt;1,"Doublon","")</f>
        <v>Doublon</v>
      </c>
      <c r="C1447" s="122"/>
      <c r="D1447" s="127" t="s">
        <v>661</v>
      </c>
      <c r="E1447" s="127"/>
      <c r="F1447" s="676" t="str">
        <f>MID(A1447,SEARCH("",A1447)+1,99)</f>
        <v>héodoreRoszack</v>
      </c>
      <c r="G1447" s="676"/>
      <c r="H1447" s="814" t="str">
        <f>SUBSTITUTE(A1447,CHAR(160),CHAR(32))</f>
        <v>ThéodoreRoszack</v>
      </c>
      <c r="I1447" s="814"/>
      <c r="J1447" s="814" t="str">
        <f>TRIM(SUBSTITUTE(CLEAN(Tableau11[[#This Row],[Auteur]]),CHAR(160),CHAR(32)))</f>
        <v>ThéodoreRoszack</v>
      </c>
      <c r="K1447" s="801" t="str">
        <f>_xlfn.TEXTBEFORE(A1447,"")</f>
        <v/>
      </c>
      <c r="L1447" s="114"/>
      <c r="M1447" s="119"/>
      <c r="N1447" s="298"/>
      <c r="O1447" s="282" t="s">
        <v>30</v>
      </c>
      <c r="P1447" s="346" t="s">
        <v>1654</v>
      </c>
      <c r="Q1447" s="572" t="s">
        <v>74</v>
      </c>
      <c r="R1447" s="704" t="s">
        <v>1266</v>
      </c>
      <c r="S1447" s="389" t="s">
        <v>189</v>
      </c>
      <c r="T1447" s="122"/>
      <c r="U1447" s="129"/>
      <c r="V1447" s="114"/>
      <c r="W1447" s="114"/>
      <c r="X1447" s="114"/>
      <c r="Y1447" s="114"/>
      <c r="Z1447" s="116"/>
      <c r="AA1447" s="127"/>
      <c r="AB1447" s="124" t="s">
        <v>20</v>
      </c>
      <c r="AC1447" s="114"/>
      <c r="AD1447" s="114"/>
      <c r="AE1447" s="114"/>
      <c r="AF1447" s="114"/>
      <c r="AH1447" s="377" t="s">
        <v>26</v>
      </c>
      <c r="AI1447" s="115"/>
      <c r="AJ1447" s="122" t="s">
        <v>26</v>
      </c>
      <c r="AK1447" s="122" t="s">
        <v>400</v>
      </c>
      <c r="AL1447" s="125" t="s">
        <v>20</v>
      </c>
      <c r="AM1447" s="643"/>
    </row>
    <row r="1448" spans="1:39" ht="16.350000000000001" customHeight="1" x14ac:dyDescent="0.15">
      <c r="A1448" s="338" t="s">
        <v>1652</v>
      </c>
      <c r="B1448" s="564" t="str">
        <f>IF(COUNTIF($A$2:A1448,A1448)&gt;1,"Doublon","")</f>
        <v>Doublon</v>
      </c>
      <c r="C1448" s="122" t="s">
        <v>20</v>
      </c>
      <c r="D1448" s="127" t="s">
        <v>661</v>
      </c>
      <c r="E1448" s="127"/>
      <c r="F1448" s="676" t="str">
        <f>MID(A1448,SEARCH("",A1448)+1,99)</f>
        <v>héodoreRoszack</v>
      </c>
      <c r="G1448" s="676"/>
      <c r="H1448" s="814" t="str">
        <f>SUBSTITUTE(A1448,CHAR(160),CHAR(32))</f>
        <v>ThéodoreRoszack</v>
      </c>
      <c r="I1448" s="814"/>
      <c r="J1448" s="814" t="str">
        <f>TRIM(SUBSTITUTE(CLEAN(Tableau11[[#This Row],[Auteur]]),CHAR(160),CHAR(32)))</f>
        <v>ThéodoreRoszack</v>
      </c>
      <c r="K1448" s="801" t="str">
        <f>_xlfn.TEXTBEFORE(A1448,"")</f>
        <v/>
      </c>
      <c r="L1448" s="114"/>
      <c r="M1448" s="119"/>
      <c r="N1448" s="279"/>
      <c r="O1448" s="118"/>
      <c r="P1448" s="280" t="s">
        <v>1655</v>
      </c>
      <c r="Q1448" s="572" t="s">
        <v>74</v>
      </c>
      <c r="R1448" s="704" t="s">
        <v>1266</v>
      </c>
      <c r="S1448" s="389" t="s">
        <v>189</v>
      </c>
      <c r="T1448" s="285"/>
      <c r="U1448" s="129"/>
      <c r="V1448" s="114"/>
      <c r="W1448" s="114"/>
      <c r="X1448" s="114"/>
      <c r="Y1448" s="114"/>
      <c r="Z1448" s="338" t="s">
        <v>1652</v>
      </c>
      <c r="AA1448" s="131" t="s">
        <v>661</v>
      </c>
      <c r="AB1448" s="124"/>
      <c r="AC1448" s="114"/>
      <c r="AD1448" s="114"/>
      <c r="AE1448" s="114"/>
      <c r="AF1448" s="114"/>
      <c r="AH1448" s="352"/>
      <c r="AI1448" s="115"/>
      <c r="AJ1448" s="115"/>
      <c r="AK1448" s="122" t="s">
        <v>30</v>
      </c>
      <c r="AM1448" s="643"/>
    </row>
    <row r="1449" spans="1:39" ht="16.350000000000001" customHeight="1" x14ac:dyDescent="0.15">
      <c r="A1449" s="337" t="s">
        <v>2768</v>
      </c>
      <c r="B1449" s="564" t="str">
        <f>IF(COUNTIF($A$2:A1449,A1449)&gt;1,"Doublon","")</f>
        <v/>
      </c>
      <c r="C1449" s="115"/>
      <c r="D1449" s="127" t="s">
        <v>663</v>
      </c>
      <c r="E1449" s="127"/>
      <c r="F1449" s="676" t="str">
        <f>MID(A1449,SEARCH("",A1449)+1,99)</f>
        <v>hierryJonquet</v>
      </c>
      <c r="G1449" s="676"/>
      <c r="H1449" s="814" t="str">
        <f>SUBSTITUTE(A1449,CHAR(160),CHAR(32))</f>
        <v>ThierryJonquet</v>
      </c>
      <c r="I1449" s="814"/>
      <c r="J1449" s="814" t="str">
        <f>TRIM(SUBSTITUTE(CLEAN(Tableau11[[#This Row],[Auteur]]),CHAR(160),CHAR(32)))</f>
        <v>ThierryJonquet</v>
      </c>
      <c r="K1449" s="801" t="str">
        <f>_xlfn.TEXTBEFORE(A1449,"")</f>
        <v/>
      </c>
      <c r="L1449" s="114"/>
      <c r="M1449" s="119"/>
      <c r="N1449" s="276" t="s">
        <v>22</v>
      </c>
      <c r="O1449" s="118"/>
      <c r="P1449" s="345" t="s">
        <v>2769</v>
      </c>
      <c r="Q1449" s="572" t="s">
        <v>82</v>
      </c>
      <c r="R1449" s="704" t="s">
        <v>2409</v>
      </c>
      <c r="S1449" s="389" t="s">
        <v>189</v>
      </c>
      <c r="T1449" s="115"/>
      <c r="U1449" s="129"/>
      <c r="V1449" s="114"/>
      <c r="W1449" s="114"/>
      <c r="X1449" s="114"/>
      <c r="Y1449" s="114"/>
      <c r="Z1449" s="114"/>
      <c r="AA1449" s="127"/>
      <c r="AB1449" s="124"/>
      <c r="AC1449" s="114"/>
      <c r="AD1449" s="114"/>
      <c r="AE1449" s="114"/>
      <c r="AF1449" s="114"/>
      <c r="AH1449" s="352"/>
      <c r="AI1449" s="115"/>
      <c r="AJ1449" s="115"/>
      <c r="AK1449" s="115"/>
      <c r="AM1449" s="643"/>
    </row>
    <row r="1450" spans="1:39" ht="16.350000000000001" customHeight="1" x14ac:dyDescent="0.15">
      <c r="A1450" s="337" t="s">
        <v>2768</v>
      </c>
      <c r="B1450" s="564" t="str">
        <f>IF(COUNTIF($A$2:A1450,A1450)&gt;1,"Doublon","")</f>
        <v>Doublon</v>
      </c>
      <c r="C1450" s="115"/>
      <c r="D1450" s="127" t="s">
        <v>663</v>
      </c>
      <c r="E1450" s="127"/>
      <c r="F1450" s="676" t="str">
        <f>MID(A1450,SEARCH("",A1450)+1,99)</f>
        <v>hierryJonquet</v>
      </c>
      <c r="G1450" s="676"/>
      <c r="H1450" s="814" t="str">
        <f>SUBSTITUTE(A1450,CHAR(160),CHAR(32))</f>
        <v>ThierryJonquet</v>
      </c>
      <c r="I1450" s="814"/>
      <c r="J1450" s="814" t="str">
        <f>TRIM(SUBSTITUTE(CLEAN(Tableau11[[#This Row],[Auteur]]),CHAR(160),CHAR(32)))</f>
        <v>ThierryJonquet</v>
      </c>
      <c r="K1450" s="801" t="str">
        <f>_xlfn.TEXTBEFORE(A1450,"")</f>
        <v/>
      </c>
      <c r="L1450" s="114"/>
      <c r="M1450" s="119"/>
      <c r="N1450" s="276" t="s">
        <v>22</v>
      </c>
      <c r="O1450" s="118"/>
      <c r="P1450" s="345" t="s">
        <v>2770</v>
      </c>
      <c r="Q1450" s="572" t="s">
        <v>82</v>
      </c>
      <c r="R1450" s="704" t="s">
        <v>2409</v>
      </c>
      <c r="S1450" s="389" t="s">
        <v>189</v>
      </c>
      <c r="T1450" s="115"/>
      <c r="U1450" s="129"/>
      <c r="V1450" s="114"/>
      <c r="W1450" s="114"/>
      <c r="X1450" s="114"/>
      <c r="Y1450" s="114"/>
      <c r="Z1450" s="114"/>
      <c r="AA1450" s="127"/>
      <c r="AB1450" s="124"/>
      <c r="AC1450" s="114"/>
      <c r="AD1450" s="114"/>
      <c r="AE1450" s="114"/>
      <c r="AF1450" s="114"/>
      <c r="AH1450" s="352"/>
      <c r="AI1450" s="115"/>
      <c r="AJ1450" s="115"/>
      <c r="AK1450" s="115"/>
      <c r="AM1450" s="643"/>
    </row>
    <row r="1451" spans="1:39" ht="16.350000000000001" customHeight="1" x14ac:dyDescent="0.15">
      <c r="A1451" s="337" t="s">
        <v>2768</v>
      </c>
      <c r="B1451" s="564" t="str">
        <f>IF(COUNTIF($A$2:A1451,A1451)&gt;1,"Doublon","")</f>
        <v>Doublon</v>
      </c>
      <c r="C1451" s="115"/>
      <c r="D1451" s="127" t="s">
        <v>663</v>
      </c>
      <c r="E1451" s="127"/>
      <c r="F1451" s="676" t="str">
        <f>MID(A1451,SEARCH("",A1451)+1,99)</f>
        <v>hierryJonquet</v>
      </c>
      <c r="G1451" s="676"/>
      <c r="H1451" s="814" t="str">
        <f>SUBSTITUTE(A1451,CHAR(160),CHAR(32))</f>
        <v>ThierryJonquet</v>
      </c>
      <c r="I1451" s="814"/>
      <c r="J1451" s="814" t="str">
        <f>TRIM(SUBSTITUTE(CLEAN(Tableau11[[#This Row],[Auteur]]),CHAR(160),CHAR(32)))</f>
        <v>ThierryJonquet</v>
      </c>
      <c r="K1451" s="801" t="str">
        <f>_xlfn.TEXTBEFORE(A1451,"")</f>
        <v/>
      </c>
      <c r="L1451" s="114"/>
      <c r="M1451" s="119"/>
      <c r="N1451" s="276" t="s">
        <v>22</v>
      </c>
      <c r="O1451" s="118"/>
      <c r="P1451" s="345" t="s">
        <v>2771</v>
      </c>
      <c r="Q1451" s="572" t="s">
        <v>47</v>
      </c>
      <c r="R1451" s="704" t="s">
        <v>2409</v>
      </c>
      <c r="S1451" s="389" t="s">
        <v>189</v>
      </c>
      <c r="T1451" s="115"/>
      <c r="U1451" s="129"/>
      <c r="V1451" s="114"/>
      <c r="W1451" s="114"/>
      <c r="X1451" s="114"/>
      <c r="Y1451" s="114"/>
      <c r="Z1451" s="114"/>
      <c r="AA1451" s="127"/>
      <c r="AB1451" s="124"/>
      <c r="AC1451" s="114"/>
      <c r="AD1451" s="114"/>
      <c r="AE1451" s="114"/>
      <c r="AF1451" s="114"/>
      <c r="AH1451" s="352"/>
      <c r="AI1451" s="115"/>
      <c r="AJ1451" s="115"/>
      <c r="AK1451" s="115"/>
      <c r="AM1451" s="643"/>
    </row>
    <row r="1452" spans="1:39" ht="16.350000000000001" customHeight="1" x14ac:dyDescent="0.15">
      <c r="A1452" s="337" t="s">
        <v>2768</v>
      </c>
      <c r="B1452" s="564" t="str">
        <f>IF(COUNTIF($A$2:A1452,A1452)&gt;1,"Doublon","")</f>
        <v>Doublon</v>
      </c>
      <c r="C1452" s="115"/>
      <c r="D1452" s="127" t="s">
        <v>663</v>
      </c>
      <c r="E1452" s="127"/>
      <c r="F1452" s="676" t="str">
        <f>MID(A1452,SEARCH("",A1452)+1,99)</f>
        <v>hierryJonquet</v>
      </c>
      <c r="G1452" s="676"/>
      <c r="H1452" s="814" t="str">
        <f>SUBSTITUTE(A1452,CHAR(160),CHAR(32))</f>
        <v>ThierryJonquet</v>
      </c>
      <c r="I1452" s="814"/>
      <c r="J1452" s="814" t="str">
        <f>TRIM(SUBSTITUTE(CLEAN(Tableau11[[#This Row],[Auteur]]),CHAR(160),CHAR(32)))</f>
        <v>ThierryJonquet</v>
      </c>
      <c r="K1452" s="801" t="str">
        <f>_xlfn.TEXTBEFORE(A1452,"")</f>
        <v/>
      </c>
      <c r="L1452" s="114"/>
      <c r="M1452" s="119"/>
      <c r="N1452" s="276" t="s">
        <v>22</v>
      </c>
      <c r="O1452" s="118"/>
      <c r="P1452" s="345" t="s">
        <v>2772</v>
      </c>
      <c r="Q1452" s="572" t="s">
        <v>82</v>
      </c>
      <c r="R1452" s="704" t="s">
        <v>2409</v>
      </c>
      <c r="S1452" s="389" t="s">
        <v>189</v>
      </c>
      <c r="T1452" s="115"/>
      <c r="U1452" s="129"/>
      <c r="V1452" s="114"/>
      <c r="W1452" s="114"/>
      <c r="X1452" s="114"/>
      <c r="Y1452" s="114"/>
      <c r="Z1452" s="114"/>
      <c r="AA1452" s="127"/>
      <c r="AB1452" s="124"/>
      <c r="AC1452" s="114"/>
      <c r="AD1452" s="114"/>
      <c r="AE1452" s="114"/>
      <c r="AF1452" s="114"/>
      <c r="AH1452" s="352"/>
      <c r="AI1452" s="115"/>
      <c r="AJ1452" s="115"/>
      <c r="AK1452" s="115"/>
      <c r="AM1452" s="643"/>
    </row>
    <row r="1453" spans="1:39" ht="16.350000000000001" customHeight="1" x14ac:dyDescent="0.15">
      <c r="A1453" s="337" t="s">
        <v>2768</v>
      </c>
      <c r="B1453" s="564" t="str">
        <f>IF(COUNTIF($A$2:A1453,A1453)&gt;1,"Doublon","")</f>
        <v>Doublon</v>
      </c>
      <c r="C1453" s="115"/>
      <c r="D1453" s="127" t="s">
        <v>663</v>
      </c>
      <c r="E1453" s="127"/>
      <c r="F1453" s="676" t="str">
        <f>MID(A1453,SEARCH("",A1453)+1,99)</f>
        <v>hierryJonquet</v>
      </c>
      <c r="G1453" s="676"/>
      <c r="H1453" s="814" t="str">
        <f>SUBSTITUTE(A1453,CHAR(160),CHAR(32))</f>
        <v>ThierryJonquet</v>
      </c>
      <c r="I1453" s="814"/>
      <c r="J1453" s="814" t="str">
        <f>TRIM(SUBSTITUTE(CLEAN(Tableau11[[#This Row],[Auteur]]),CHAR(160),CHAR(32)))</f>
        <v>ThierryJonquet</v>
      </c>
      <c r="K1453" s="801" t="str">
        <f>_xlfn.TEXTBEFORE(A1453,"")</f>
        <v/>
      </c>
      <c r="L1453" s="114"/>
      <c r="M1453" s="119"/>
      <c r="N1453" s="276" t="s">
        <v>22</v>
      </c>
      <c r="O1453" s="118"/>
      <c r="P1453" s="345" t="s">
        <v>667</v>
      </c>
      <c r="Q1453" s="572" t="s">
        <v>82</v>
      </c>
      <c r="R1453" s="704" t="s">
        <v>2409</v>
      </c>
      <c r="S1453" s="389" t="s">
        <v>189</v>
      </c>
      <c r="T1453" s="115"/>
      <c r="U1453" s="129"/>
      <c r="V1453" s="114"/>
      <c r="W1453" s="114"/>
      <c r="X1453" s="114"/>
      <c r="Y1453" s="114"/>
      <c r="Z1453" s="114"/>
      <c r="AA1453" s="127"/>
      <c r="AB1453" s="124"/>
      <c r="AC1453" s="114"/>
      <c r="AD1453" s="114"/>
      <c r="AE1453" s="114"/>
      <c r="AF1453" s="114"/>
      <c r="AH1453" s="352"/>
      <c r="AI1453" s="115"/>
      <c r="AJ1453" s="115"/>
      <c r="AK1453" s="115"/>
      <c r="AM1453" s="643"/>
    </row>
    <row r="1454" spans="1:39" ht="16.350000000000001" customHeight="1" x14ac:dyDescent="0.15">
      <c r="A1454" s="337" t="s">
        <v>2768</v>
      </c>
      <c r="B1454" s="564" t="str">
        <f>IF(COUNTIF($A$2:A1454,A1454)&gt;1,"Doublon","")</f>
        <v>Doublon</v>
      </c>
      <c r="C1454" s="115"/>
      <c r="D1454" s="127" t="s">
        <v>663</v>
      </c>
      <c r="E1454" s="127"/>
      <c r="F1454" s="676" t="str">
        <f>MID(A1454,SEARCH("",A1454)+1,99)</f>
        <v>hierryJonquet</v>
      </c>
      <c r="G1454" s="676"/>
      <c r="H1454" s="814" t="str">
        <f>SUBSTITUTE(A1454,CHAR(160),CHAR(32))</f>
        <v>ThierryJonquet</v>
      </c>
      <c r="I1454" s="814"/>
      <c r="J1454" s="814" t="str">
        <f>TRIM(SUBSTITUTE(CLEAN(Tableau11[[#This Row],[Auteur]]),CHAR(160),CHAR(32)))</f>
        <v>ThierryJonquet</v>
      </c>
      <c r="K1454" s="801" t="str">
        <f>_xlfn.TEXTBEFORE(A1454,"")</f>
        <v/>
      </c>
      <c r="L1454" s="114"/>
      <c r="M1454" s="119"/>
      <c r="N1454" s="276" t="s">
        <v>22</v>
      </c>
      <c r="O1454" s="118"/>
      <c r="P1454" s="345" t="s">
        <v>2773</v>
      </c>
      <c r="Q1454" s="572" t="s">
        <v>82</v>
      </c>
      <c r="R1454" s="704" t="s">
        <v>2409</v>
      </c>
      <c r="S1454" s="389" t="s">
        <v>189</v>
      </c>
      <c r="T1454" s="115"/>
      <c r="U1454" s="129"/>
      <c r="V1454" s="114"/>
      <c r="W1454" s="114"/>
      <c r="X1454" s="114"/>
      <c r="Y1454" s="114"/>
      <c r="Z1454" s="114"/>
      <c r="AA1454" s="127"/>
      <c r="AB1454" s="124"/>
      <c r="AC1454" s="114"/>
      <c r="AD1454" s="114"/>
      <c r="AE1454" s="114"/>
      <c r="AF1454" s="114"/>
      <c r="AH1454" s="352"/>
      <c r="AI1454" s="115"/>
      <c r="AJ1454" s="115"/>
      <c r="AK1454" s="115"/>
      <c r="AM1454" s="643"/>
    </row>
    <row r="1455" spans="1:39" ht="16.350000000000001" customHeight="1" x14ac:dyDescent="0.15">
      <c r="A1455" s="337" t="s">
        <v>2768</v>
      </c>
      <c r="B1455" s="564" t="str">
        <f>IF(COUNTIF($A$2:A1455,A1455)&gt;1,"Doublon","")</f>
        <v>Doublon</v>
      </c>
      <c r="C1455" s="115"/>
      <c r="D1455" s="127" t="s">
        <v>663</v>
      </c>
      <c r="E1455" s="127"/>
      <c r="F1455" s="676" t="str">
        <f>MID(A1455,SEARCH("",A1455)+1,99)</f>
        <v>hierryJonquet</v>
      </c>
      <c r="G1455" s="676"/>
      <c r="H1455" s="814" t="str">
        <f>SUBSTITUTE(A1455,CHAR(160),CHAR(32))</f>
        <v>ThierryJonquet</v>
      </c>
      <c r="I1455" s="814"/>
      <c r="J1455" s="814" t="str">
        <f>TRIM(SUBSTITUTE(CLEAN(Tableau11[[#This Row],[Auteur]]),CHAR(160),CHAR(32)))</f>
        <v>ThierryJonquet</v>
      </c>
      <c r="K1455" s="801" t="str">
        <f>_xlfn.TEXTBEFORE(A1455,"")</f>
        <v/>
      </c>
      <c r="L1455" s="114"/>
      <c r="M1455" s="119"/>
      <c r="N1455" s="276" t="s">
        <v>22</v>
      </c>
      <c r="O1455" s="118" t="s">
        <v>30</v>
      </c>
      <c r="P1455" s="345" t="s">
        <v>2774</v>
      </c>
      <c r="Q1455" s="572" t="s">
        <v>82</v>
      </c>
      <c r="R1455" s="704" t="s">
        <v>2409</v>
      </c>
      <c r="S1455" s="389" t="s">
        <v>189</v>
      </c>
      <c r="T1455" s="115"/>
      <c r="U1455" s="129"/>
      <c r="V1455" s="114"/>
      <c r="W1455" s="114"/>
      <c r="X1455" s="114"/>
      <c r="Y1455" s="114"/>
      <c r="Z1455" s="114"/>
      <c r="AA1455" s="127"/>
      <c r="AB1455" s="124"/>
      <c r="AC1455" s="114"/>
      <c r="AD1455" s="114"/>
      <c r="AE1455" s="114"/>
      <c r="AF1455" s="114"/>
      <c r="AH1455" s="352"/>
      <c r="AI1455" s="115"/>
      <c r="AJ1455" s="115"/>
      <c r="AK1455" s="115"/>
      <c r="AM1455" s="643"/>
    </row>
    <row r="1456" spans="1:39" ht="16.350000000000001" customHeight="1" x14ac:dyDescent="0.15">
      <c r="A1456" s="337" t="s">
        <v>2768</v>
      </c>
      <c r="B1456" s="564" t="str">
        <f>IF(COUNTIF($A$2:A1456,A1456)&gt;1,"Doublon","")</f>
        <v>Doublon</v>
      </c>
      <c r="C1456" s="122" t="s">
        <v>20</v>
      </c>
      <c r="D1456" s="127" t="s">
        <v>663</v>
      </c>
      <c r="E1456" s="127"/>
      <c r="F1456" s="676" t="str">
        <f>MID(A1456,SEARCH("",A1456)+1,99)</f>
        <v>hierryJonquet</v>
      </c>
      <c r="G1456" s="676"/>
      <c r="H1456" s="814" t="str">
        <f>SUBSTITUTE(A1456,CHAR(160),CHAR(32))</f>
        <v>ThierryJonquet</v>
      </c>
      <c r="I1456" s="814"/>
      <c r="J1456" s="814" t="str">
        <f>TRIM(SUBSTITUTE(CLEAN(Tableau11[[#This Row],[Auteur]]),CHAR(160),CHAR(32)))</f>
        <v>ThierryJonquet</v>
      </c>
      <c r="K1456" s="801" t="str">
        <f>_xlfn.TEXTBEFORE(A1456,"")</f>
        <v/>
      </c>
      <c r="L1456" s="116" t="s">
        <v>20</v>
      </c>
      <c r="M1456" s="119"/>
      <c r="N1456" s="276" t="s">
        <v>22</v>
      </c>
      <c r="O1456" s="118"/>
      <c r="P1456" s="345" t="s">
        <v>664</v>
      </c>
      <c r="Q1456" s="572" t="s">
        <v>82</v>
      </c>
      <c r="R1456" s="704" t="s">
        <v>2409</v>
      </c>
      <c r="S1456" s="389" t="s">
        <v>189</v>
      </c>
      <c r="T1456" s="115"/>
      <c r="U1456" s="129"/>
      <c r="V1456" s="114"/>
      <c r="W1456" s="114"/>
      <c r="X1456" s="114"/>
      <c r="Y1456" s="114"/>
      <c r="Z1456" s="337" t="s">
        <v>2768</v>
      </c>
      <c r="AA1456" s="131" t="s">
        <v>663</v>
      </c>
      <c r="AB1456" s="124"/>
      <c r="AC1456" s="114"/>
      <c r="AD1456" s="114"/>
      <c r="AE1456" s="114"/>
      <c r="AF1456" s="114"/>
      <c r="AH1456" s="352"/>
      <c r="AI1456" s="115"/>
      <c r="AJ1456" s="115"/>
      <c r="AK1456" s="115"/>
      <c r="AM1456" s="643"/>
    </row>
    <row r="1457" spans="1:39" ht="16.350000000000001" customHeight="1" x14ac:dyDescent="0.15">
      <c r="A1457" s="614" t="s">
        <v>1760</v>
      </c>
      <c r="B1457" s="564" t="str">
        <f>IF(COUNTIF($A$2:A1457,A1457)&gt;1,"Doublon","")</f>
        <v/>
      </c>
      <c r="C1457" s="122" t="s">
        <v>20</v>
      </c>
      <c r="D1457" s="125" t="s">
        <v>879</v>
      </c>
      <c r="F1457" s="676" t="str">
        <f>MID(A1457,SEARCH("",A1457)+1,99)</f>
        <v>homasBrezina</v>
      </c>
      <c r="G1457" s="676"/>
      <c r="H1457" s="814" t="str">
        <f>SUBSTITUTE(A1457,CHAR(160),CHAR(32))</f>
        <v>ThomasBrezina</v>
      </c>
      <c r="I1457" s="814"/>
      <c r="J1457" s="814" t="str">
        <f>TRIM(SUBSTITUTE(CLEAN(Tableau11[[#This Row],[Auteur]]),CHAR(160),CHAR(32)))</f>
        <v>ThomasBrezina</v>
      </c>
      <c r="K1457" s="125" t="str">
        <f>_xlfn.TEXTBEFORE(A1457,"")</f>
        <v/>
      </c>
      <c r="M1457" s="119"/>
      <c r="O1457" s="118"/>
      <c r="Q1457" s="659" t="s">
        <v>1089</v>
      </c>
      <c r="R1457" s="704" t="s">
        <v>1266</v>
      </c>
      <c r="S1457" s="388" t="s">
        <v>189</v>
      </c>
      <c r="T1457" s="299"/>
      <c r="U1457" s="129"/>
      <c r="Z1457" s="125" t="s">
        <v>1724</v>
      </c>
      <c r="AA1457" s="125" t="s">
        <v>879</v>
      </c>
      <c r="AB1457" s="124"/>
      <c r="AM1457" s="643" t="s">
        <v>26</v>
      </c>
    </row>
    <row r="1458" spans="1:39" ht="16.350000000000001" customHeight="1" x14ac:dyDescent="0.15">
      <c r="A1458" s="561" t="s">
        <v>2775</v>
      </c>
      <c r="B1458" s="564" t="str">
        <f>IF(COUNTIF($A$2:A1458,A1458)&gt;1,"Doublon","")</f>
        <v/>
      </c>
      <c r="C1458" s="125" t="s">
        <v>26</v>
      </c>
      <c r="D1458" s="125" t="s">
        <v>843</v>
      </c>
      <c r="F1458" s="676" t="str">
        <f>MID(A1458,SEARCH("",A1458)+1,99)</f>
        <v>homasDay</v>
      </c>
      <c r="G1458" s="676"/>
      <c r="H1458" s="814" t="str">
        <f>SUBSTITUTE(A1458,CHAR(160),CHAR(32))</f>
        <v>ThomasDay</v>
      </c>
      <c r="I1458" s="928" t="str">
        <f>SUBSTITUTE(A1458,CHAR(160),"")</f>
        <v>ThomasDay</v>
      </c>
      <c r="J1458" s="929" t="str">
        <f>TRIM(SUBSTITUTE(CLEAN(Tableau11[[#This Row],[Auteur]]),CHAR(160),CHAR(32)))</f>
        <v>ThomasDay</v>
      </c>
      <c r="K1458" s="125" t="str">
        <f>_xlfn.TEXTBEFORE(A1458,"")</f>
        <v/>
      </c>
      <c r="M1458" s="119"/>
      <c r="O1458" s="118"/>
      <c r="P1458" s="125" t="s">
        <v>2776</v>
      </c>
      <c r="Q1458" s="125" t="s">
        <v>47</v>
      </c>
      <c r="R1458" s="704" t="s">
        <v>2409</v>
      </c>
      <c r="S1458" s="389" t="s">
        <v>189</v>
      </c>
      <c r="T1458" s="302" t="s">
        <v>20</v>
      </c>
      <c r="U1458" s="291"/>
      <c r="Z1458" s="287" t="s">
        <v>2775</v>
      </c>
      <c r="AA1458" s="556" t="s">
        <v>843</v>
      </c>
      <c r="AB1458" s="124" t="s">
        <v>26</v>
      </c>
      <c r="AE1458" s="125" t="s">
        <v>26</v>
      </c>
      <c r="AF1458" s="125" t="s">
        <v>26</v>
      </c>
      <c r="AK1458" s="555" t="s">
        <v>1447</v>
      </c>
      <c r="AM1458" s="643"/>
    </row>
    <row r="1459" spans="1:39" ht="16.350000000000001" customHeight="1" x14ac:dyDescent="0.15">
      <c r="A1459" s="232" t="s">
        <v>1396</v>
      </c>
      <c r="B1459" s="564" t="str">
        <f>IF(COUNTIF($A$2:A1459,A1459)&gt;1,"Doublon","")</f>
        <v/>
      </c>
      <c r="C1459" s="115"/>
      <c r="D1459" s="127" t="s">
        <v>673</v>
      </c>
      <c r="E1459" s="127"/>
      <c r="F1459" s="676" t="str">
        <f>MID(A1459,SEARCH("",A1459)+1,99)</f>
        <v>homasHCook</v>
      </c>
      <c r="G1459" s="676"/>
      <c r="H1459" s="814" t="str">
        <f>SUBSTITUTE(A1459,CHAR(160),CHAR(32))</f>
        <v>ThomasHCook</v>
      </c>
      <c r="I1459" s="814"/>
      <c r="J1459" s="814" t="str">
        <f>TRIM(SUBSTITUTE(CLEAN(Tableau11[[#This Row],[Auteur]]),CHAR(160),CHAR(32)))</f>
        <v>ThomasHCook</v>
      </c>
      <c r="K1459" s="801" t="str">
        <f>_xlfn.TEXTBEFORE(A1459,"")</f>
        <v/>
      </c>
      <c r="L1459" s="116" t="s">
        <v>20</v>
      </c>
      <c r="M1459" s="119"/>
      <c r="N1459" s="290" t="s">
        <v>22</v>
      </c>
      <c r="O1459" s="118"/>
      <c r="P1459" s="121" t="s">
        <v>675</v>
      </c>
      <c r="Q1459" s="572" t="s">
        <v>85</v>
      </c>
      <c r="R1459" s="704" t="s">
        <v>1266</v>
      </c>
      <c r="S1459" s="389" t="s">
        <v>189</v>
      </c>
      <c r="T1459" s="115"/>
      <c r="U1459" s="291"/>
      <c r="V1459" s="115"/>
      <c r="W1459" s="115"/>
      <c r="X1459" s="115"/>
      <c r="Y1459" s="115"/>
      <c r="Z1459" s="115"/>
      <c r="AA1459" s="127"/>
      <c r="AB1459" s="124"/>
      <c r="AC1459" s="115"/>
      <c r="AD1459" s="115"/>
      <c r="AE1459" s="115"/>
      <c r="AF1459" s="115"/>
      <c r="AH1459" s="352"/>
      <c r="AI1459" s="115"/>
      <c r="AJ1459" s="115"/>
      <c r="AK1459" s="115"/>
      <c r="AM1459" s="643"/>
    </row>
    <row r="1460" spans="1:39" ht="16.350000000000001" customHeight="1" x14ac:dyDescent="0.15">
      <c r="A1460" s="232" t="s">
        <v>1396</v>
      </c>
      <c r="B1460" s="564" t="str">
        <f>IF(COUNTIF($A$2:A1460,A1460)&gt;1,"Doublon","")</f>
        <v>Doublon</v>
      </c>
      <c r="C1460" s="122" t="s">
        <v>20</v>
      </c>
      <c r="D1460" s="127" t="s">
        <v>673</v>
      </c>
      <c r="E1460" s="127"/>
      <c r="F1460" s="676" t="str">
        <f>MID(A1460,SEARCH("",A1460)+1,99)</f>
        <v>homasHCook</v>
      </c>
      <c r="G1460" s="676"/>
      <c r="H1460" s="814" t="str">
        <f>SUBSTITUTE(A1460,CHAR(160),CHAR(32))</f>
        <v>ThomasHCook</v>
      </c>
      <c r="I1460" s="814"/>
      <c r="J1460" s="814" t="str">
        <f>TRIM(SUBSTITUTE(CLEAN(Tableau11[[#This Row],[Auteur]]),CHAR(160),CHAR(32)))</f>
        <v>ThomasHCook</v>
      </c>
      <c r="K1460" s="801" t="str">
        <f>_xlfn.TEXTBEFORE(A1460,"")</f>
        <v/>
      </c>
      <c r="L1460" s="116" t="s">
        <v>20</v>
      </c>
      <c r="M1460" s="119"/>
      <c r="N1460" s="290" t="s">
        <v>22</v>
      </c>
      <c r="O1460" s="118"/>
      <c r="P1460" s="121" t="s">
        <v>1397</v>
      </c>
      <c r="Q1460" s="572" t="s">
        <v>85</v>
      </c>
      <c r="R1460" s="704" t="s">
        <v>1266</v>
      </c>
      <c r="S1460" s="389" t="s">
        <v>189</v>
      </c>
      <c r="T1460" s="115"/>
      <c r="U1460" s="291"/>
      <c r="V1460" s="115"/>
      <c r="W1460" s="115"/>
      <c r="X1460" s="115"/>
      <c r="Y1460" s="115"/>
      <c r="Z1460" s="232" t="s">
        <v>1396</v>
      </c>
      <c r="AA1460" s="131" t="s">
        <v>673</v>
      </c>
      <c r="AB1460" s="124"/>
      <c r="AC1460" s="115"/>
      <c r="AD1460" s="115"/>
      <c r="AE1460" s="115"/>
      <c r="AF1460" s="115"/>
      <c r="AH1460" s="352"/>
      <c r="AI1460" s="115"/>
      <c r="AJ1460" s="115"/>
      <c r="AK1460" s="115"/>
      <c r="AM1460" s="643"/>
    </row>
    <row r="1461" spans="1:39" ht="16.350000000000001" customHeight="1" x14ac:dyDescent="0.2">
      <c r="A1461" s="614" t="s">
        <v>2062</v>
      </c>
      <c r="B1461" s="644"/>
      <c r="C1461" s="122" t="s">
        <v>20</v>
      </c>
      <c r="D1461" s="624" t="str">
        <f>RIGHT(A1461,LEN(A1461)-SEARCH("",A1461))</f>
        <v>homasRaab</v>
      </c>
      <c r="E1461" s="624"/>
      <c r="F1461" s="676" t="str">
        <f>MID(A1461,SEARCH("",A1461)+1,99)</f>
        <v>homasRaab</v>
      </c>
      <c r="G1461" s="676"/>
      <c r="H1461" s="814" t="str">
        <f>SUBSTITUTE(A1461,CHAR(160),CHAR(32))</f>
        <v>ThomasRaab</v>
      </c>
      <c r="I1461" s="814"/>
      <c r="J1461" s="814" t="str">
        <f>TRIM(SUBSTITUTE(CLEAN(Tableau11[[#This Row],[Auteur]]),CHAR(160),CHAR(32)))</f>
        <v>ThomasRaab</v>
      </c>
      <c r="K1461" s="624" t="str">
        <f>_xlfn.TEXTBEFORE(A1461,"")</f>
        <v/>
      </c>
      <c r="M1461" s="119"/>
      <c r="O1461" s="118"/>
      <c r="Q1461" s="659" t="s">
        <v>1089</v>
      </c>
      <c r="R1461" s="705" t="s">
        <v>1060</v>
      </c>
      <c r="S1461" s="389" t="s">
        <v>189</v>
      </c>
      <c r="Z1461" s="626"/>
      <c r="AM1461" s="643"/>
    </row>
    <row r="1462" spans="1:39" ht="16.350000000000001" customHeight="1" x14ac:dyDescent="0.2">
      <c r="A1462" s="125" t="s">
        <v>2062</v>
      </c>
      <c r="B1462" s="644"/>
      <c r="D1462" s="624" t="str">
        <f>RIGHT(A1462,LEN(A1462)-SEARCH("",A1462))</f>
        <v>homasRaab</v>
      </c>
      <c r="F1462" s="676" t="str">
        <f>MID(A1462,SEARCH("",A1462)+1,99)</f>
        <v>homasRaab</v>
      </c>
      <c r="G1462" s="676"/>
      <c r="H1462" s="814" t="str">
        <f>SUBSTITUTE(A1462,CHAR(160),CHAR(32))</f>
        <v>ThomasRaab</v>
      </c>
      <c r="I1462" s="814"/>
      <c r="J1462" s="814" t="str">
        <f>TRIM(SUBSTITUTE(CLEAN(Tableau11[[#This Row],[Auteur]]),CHAR(160),CHAR(32)))</f>
        <v>ThomasRaab</v>
      </c>
      <c r="K1462" s="125" t="str">
        <f>_xlfn.TEXTBEFORE(A1462,"")</f>
        <v/>
      </c>
      <c r="Q1462" s="659" t="s">
        <v>2949</v>
      </c>
      <c r="S1462" s="389" t="s">
        <v>189</v>
      </c>
      <c r="AM1462" s="643"/>
    </row>
    <row r="1463" spans="1:39" ht="16.350000000000001" customHeight="1" x14ac:dyDescent="0.15">
      <c r="A1463" s="337" t="s">
        <v>2777</v>
      </c>
      <c r="B1463" s="564" t="str">
        <f>IF(COUNTIF($A$2:A1463,A1463)&gt;1,"Doublon","")</f>
        <v/>
      </c>
      <c r="C1463" s="122" t="s">
        <v>20</v>
      </c>
      <c r="D1463" s="127" t="s">
        <v>676</v>
      </c>
      <c r="E1463" s="127"/>
      <c r="F1463" s="676" t="str">
        <f>MID(A1463,SEARCH("",A1463)+1,99)</f>
        <v>hyerryMaugenest</v>
      </c>
      <c r="G1463" s="676"/>
      <c r="H1463" s="814" t="str">
        <f>SUBSTITUTE(A1463,CHAR(160),CHAR(32))</f>
        <v>ThyerryMaugenest</v>
      </c>
      <c r="I1463" s="814"/>
      <c r="J1463" s="814" t="str">
        <f>TRIM(SUBSTITUTE(CLEAN(Tableau11[[#This Row],[Auteur]]),CHAR(160),CHAR(32)))</f>
        <v>ThyerryMaugenest</v>
      </c>
      <c r="K1463" s="801" t="str">
        <f>_xlfn.TEXTBEFORE(A1463,"")</f>
        <v/>
      </c>
      <c r="L1463" s="114"/>
      <c r="M1463" s="119"/>
      <c r="N1463" s="276"/>
      <c r="O1463" s="118"/>
      <c r="P1463" s="345" t="s">
        <v>2778</v>
      </c>
      <c r="Q1463" s="572" t="s">
        <v>82</v>
      </c>
      <c r="R1463" s="704" t="s">
        <v>2409</v>
      </c>
      <c r="S1463" s="389" t="s">
        <v>189</v>
      </c>
      <c r="T1463" s="299"/>
      <c r="U1463" s="129"/>
      <c r="V1463" s="114"/>
      <c r="W1463" s="114"/>
      <c r="X1463" s="114"/>
      <c r="Y1463" s="114"/>
      <c r="Z1463" s="337" t="s">
        <v>2777</v>
      </c>
      <c r="AA1463" s="131" t="s">
        <v>676</v>
      </c>
      <c r="AB1463" s="124"/>
      <c r="AC1463" s="116" t="s">
        <v>26</v>
      </c>
      <c r="AD1463" s="116"/>
      <c r="AE1463" s="116"/>
      <c r="AF1463" s="116" t="s">
        <v>26</v>
      </c>
      <c r="AH1463" s="352"/>
      <c r="AI1463" s="115"/>
      <c r="AJ1463" s="115"/>
      <c r="AK1463" s="115"/>
      <c r="AM1463" s="643"/>
    </row>
    <row r="1464" spans="1:39" ht="16.350000000000001" customHeight="1" x14ac:dyDescent="0.15">
      <c r="A1464" s="284" t="s">
        <v>1656</v>
      </c>
      <c r="B1464" s="527" t="str">
        <f>IF(COUNTIF($A$2:A1464,A1464)&gt;1,"Doublon","")</f>
        <v/>
      </c>
      <c r="C1464" s="122" t="s">
        <v>20</v>
      </c>
      <c r="D1464" s="127" t="s">
        <v>787</v>
      </c>
      <c r="E1464" s="127"/>
      <c r="F1464" s="676" t="str">
        <f>MID(A1464,SEARCH("",A1464)+1,99)</f>
        <v>imPowers</v>
      </c>
      <c r="G1464" s="676"/>
      <c r="H1464" s="814" t="str">
        <f>SUBSTITUTE(A1464,CHAR(160),CHAR(32))</f>
        <v>TimPowers</v>
      </c>
      <c r="I1464" s="814"/>
      <c r="J1464" s="814" t="str">
        <f>TRIM(SUBSTITUTE(CLEAN(Tableau11[[#This Row],[Auteur]]),CHAR(160),CHAR(32)))</f>
        <v>TimPowers</v>
      </c>
      <c r="K1464" s="801" t="str">
        <f>_xlfn.TEXTBEFORE(A1464,"")</f>
        <v/>
      </c>
      <c r="L1464" s="114"/>
      <c r="M1464" s="119"/>
      <c r="N1464" s="279"/>
      <c r="O1464" s="118"/>
      <c r="P1464" s="544" t="s">
        <v>1657</v>
      </c>
      <c r="Q1464" s="572" t="s">
        <v>74</v>
      </c>
      <c r="R1464" s="704" t="s">
        <v>1266</v>
      </c>
      <c r="S1464" s="389" t="s">
        <v>189</v>
      </c>
      <c r="T1464" s="302" t="s">
        <v>20</v>
      </c>
      <c r="U1464" s="129"/>
      <c r="V1464" s="114"/>
      <c r="W1464" s="114"/>
      <c r="X1464" s="114"/>
      <c r="Y1464" s="114"/>
      <c r="Z1464" s="284" t="s">
        <v>1656</v>
      </c>
      <c r="AA1464" s="131" t="s">
        <v>787</v>
      </c>
      <c r="AB1464" s="124"/>
      <c r="AC1464" s="114"/>
      <c r="AD1464" s="114"/>
      <c r="AE1464" s="114"/>
      <c r="AF1464" s="116" t="s">
        <v>26</v>
      </c>
      <c r="AH1464" s="352"/>
      <c r="AI1464" s="115"/>
      <c r="AJ1464" s="115"/>
      <c r="AK1464" s="115"/>
      <c r="AM1464" s="643"/>
    </row>
    <row r="1465" spans="1:39" ht="16.350000000000001" customHeight="1" x14ac:dyDescent="0.15">
      <c r="A1465" s="232" t="s">
        <v>2285</v>
      </c>
      <c r="B1465" s="527" t="str">
        <f>IF(COUNTIF($A$2:A1465,A1465)&gt;1,"Doublon","")</f>
        <v/>
      </c>
      <c r="C1465" s="115" t="s">
        <v>20</v>
      </c>
      <c r="D1465" s="127" t="s">
        <v>768</v>
      </c>
      <c r="E1465" s="127"/>
      <c r="F1465" s="676" t="str">
        <f>MID(A1465,SEARCH("",A1465)+1,99)</f>
        <v>imWillocks</v>
      </c>
      <c r="G1465" s="676"/>
      <c r="H1465" s="814" t="str">
        <f>SUBSTITUTE(A1465,CHAR(160),CHAR(32))</f>
        <v>TimWillocks</v>
      </c>
      <c r="I1465" s="814"/>
      <c r="J1465" s="814" t="str">
        <f>TRIM(SUBSTITUTE(CLEAN(Tableau11[[#This Row],[Auteur]]),CHAR(160),CHAR(32)))</f>
        <v>TimWillocks</v>
      </c>
      <c r="K1465" s="801" t="str">
        <f>_xlfn.TEXTBEFORE(A1465,"")</f>
        <v/>
      </c>
      <c r="L1465" s="116"/>
      <c r="M1465" s="119"/>
      <c r="N1465" s="290"/>
      <c r="O1465" s="118"/>
      <c r="P1465" s="531" t="s">
        <v>2286</v>
      </c>
      <c r="Q1465" s="572" t="s">
        <v>24</v>
      </c>
      <c r="R1465" s="706" t="s">
        <v>2113</v>
      </c>
      <c r="S1465" s="389" t="s">
        <v>189</v>
      </c>
      <c r="T1465" s="302" t="s">
        <v>20</v>
      </c>
      <c r="U1465" s="291"/>
      <c r="V1465" s="115"/>
      <c r="W1465" s="115"/>
      <c r="X1465" s="115"/>
      <c r="Y1465" s="115"/>
      <c r="Z1465" s="232" t="s">
        <v>2285</v>
      </c>
      <c r="AA1465" s="131" t="s">
        <v>768</v>
      </c>
      <c r="AB1465" s="124"/>
      <c r="AC1465" s="116" t="s">
        <v>26</v>
      </c>
      <c r="AD1465" s="116"/>
      <c r="AE1465" s="116"/>
      <c r="AF1465" s="116" t="s">
        <v>26</v>
      </c>
      <c r="AH1465" s="352"/>
      <c r="AI1465" s="115"/>
      <c r="AJ1465" s="115"/>
      <c r="AK1465" s="115"/>
      <c r="AM1465" s="643"/>
    </row>
    <row r="1466" spans="1:39" ht="16.350000000000001" customHeight="1" x14ac:dyDescent="0.15">
      <c r="A1466" s="349" t="s">
        <v>1388</v>
      </c>
      <c r="B1466" s="527" t="str">
        <f>IF(COUNTIF($A$2:A1466,A1466)&gt;1,"Doublon","")</f>
        <v/>
      </c>
      <c r="C1466" s="122"/>
      <c r="D1466" s="127" t="s">
        <v>307</v>
      </c>
      <c r="E1466" s="127"/>
      <c r="F1466" s="676" t="str">
        <f>MID(A1466,SEARCH("",A1466)+1,99)</f>
        <v>JeffersonParker</v>
      </c>
      <c r="G1466" s="676"/>
      <c r="H1466" s="814" t="str">
        <f>SUBSTITUTE(A1466,CHAR(160),CHAR(32))</f>
        <v>TJeffersonParker</v>
      </c>
      <c r="I1466" s="814"/>
      <c r="J1466" s="814" t="str">
        <f>TRIM(SUBSTITUTE(CLEAN(Tableau11[[#This Row],[Auteur]]),CHAR(160),CHAR(32)))</f>
        <v>TJeffersonParker</v>
      </c>
      <c r="K1466" s="801" t="str">
        <f>_xlfn.TEXTBEFORE(A1466,"")</f>
        <v/>
      </c>
      <c r="L1466" s="114"/>
      <c r="M1466" s="119"/>
      <c r="N1466" s="279"/>
      <c r="O1466" s="118"/>
      <c r="P1466" s="133" t="s">
        <v>1389</v>
      </c>
      <c r="Q1466" s="572" t="s">
        <v>85</v>
      </c>
      <c r="R1466" s="704" t="s">
        <v>1266</v>
      </c>
      <c r="S1466" s="389" t="s">
        <v>189</v>
      </c>
      <c r="T1466" s="115"/>
      <c r="U1466" s="129"/>
      <c r="V1466" s="114"/>
      <c r="W1466" s="114"/>
      <c r="X1466" s="114"/>
      <c r="Y1466" s="114"/>
      <c r="Z1466" s="349"/>
      <c r="AA1466" s="131"/>
      <c r="AB1466" s="124"/>
      <c r="AC1466" s="114"/>
      <c r="AD1466" s="114"/>
      <c r="AE1466" s="114"/>
      <c r="AF1466" s="114"/>
      <c r="AH1466" s="352"/>
      <c r="AI1466" s="115"/>
      <c r="AJ1466" s="115"/>
      <c r="AK1466" s="115"/>
      <c r="AM1466" s="643"/>
    </row>
    <row r="1467" spans="1:39" ht="16.350000000000001" customHeight="1" x14ac:dyDescent="0.15">
      <c r="A1467" s="349" t="s">
        <v>1388</v>
      </c>
      <c r="B1467" s="527" t="str">
        <f>IF(COUNTIF($A$2:A1467,A1467)&gt;1,"Doublon","")</f>
        <v>Doublon</v>
      </c>
      <c r="C1467" s="122" t="s">
        <v>20</v>
      </c>
      <c r="D1467" s="127" t="s">
        <v>307</v>
      </c>
      <c r="E1467" s="127"/>
      <c r="F1467" s="676" t="str">
        <f>MID(A1467,SEARCH("",A1467)+1,99)</f>
        <v>JeffersonParker</v>
      </c>
      <c r="G1467" s="676"/>
      <c r="H1467" s="814" t="str">
        <f>SUBSTITUTE(A1467,CHAR(160),CHAR(32))</f>
        <v>TJeffersonParker</v>
      </c>
      <c r="I1467" s="814"/>
      <c r="J1467" s="814" t="str">
        <f>TRIM(SUBSTITUTE(CLEAN(Tableau11[[#This Row],[Auteur]]),CHAR(160),CHAR(32)))</f>
        <v>TJeffersonParker</v>
      </c>
      <c r="K1467" s="801" t="str">
        <f>_xlfn.TEXTBEFORE(A1467,"")</f>
        <v/>
      </c>
      <c r="L1467" s="114"/>
      <c r="M1467" s="119"/>
      <c r="N1467" s="276" t="s">
        <v>30</v>
      </c>
      <c r="O1467" s="118"/>
      <c r="P1467" s="133" t="s">
        <v>1651</v>
      </c>
      <c r="Q1467" s="575" t="s">
        <v>343</v>
      </c>
      <c r="R1467" s="704" t="s">
        <v>1266</v>
      </c>
      <c r="S1467" s="389" t="s">
        <v>189</v>
      </c>
      <c r="T1467" s="115"/>
      <c r="U1467" s="129"/>
      <c r="V1467" s="114"/>
      <c r="W1467" s="114"/>
      <c r="X1467" s="114"/>
      <c r="Y1467" s="114"/>
      <c r="Z1467" s="349" t="s">
        <v>1388</v>
      </c>
      <c r="AA1467" s="131" t="s">
        <v>307</v>
      </c>
      <c r="AB1467" s="124"/>
      <c r="AC1467" s="114"/>
      <c r="AD1467" s="114"/>
      <c r="AE1467" s="114"/>
      <c r="AF1467" s="114"/>
      <c r="AH1467" s="352"/>
      <c r="AI1467" s="115"/>
      <c r="AJ1467" s="115"/>
      <c r="AK1467" s="115"/>
      <c r="AM1467" s="643"/>
    </row>
    <row r="1468" spans="1:39" ht="16.350000000000001" customHeight="1" x14ac:dyDescent="0.15">
      <c r="A1468" s="334" t="s">
        <v>2779</v>
      </c>
      <c r="B1468" s="527" t="str">
        <f>IF(COUNTIF($A$2:A1468,A1468)&gt;1,"Doublon","")</f>
        <v/>
      </c>
      <c r="C1468" s="285"/>
      <c r="D1468" s="127" t="s">
        <v>677</v>
      </c>
      <c r="E1468" s="127"/>
      <c r="F1468" s="676" t="str">
        <f>MID(A1468,SEARCH("",A1468)+1,99)</f>
        <v>oninoBenacquista</v>
      </c>
      <c r="G1468" s="676"/>
      <c r="H1468" s="814" t="str">
        <f>SUBSTITUTE(A1468,CHAR(160),CHAR(32))</f>
        <v>ToninoBenacquista</v>
      </c>
      <c r="I1468" s="814"/>
      <c r="J1468" s="814" t="str">
        <f>TRIM(SUBSTITUTE(CLEAN(Tableau11[[#This Row],[Auteur]]),CHAR(160),CHAR(32)))</f>
        <v>ToninoBenacquista</v>
      </c>
      <c r="K1468" s="801" t="str">
        <f>_xlfn.TEXTBEFORE(A1468,"")</f>
        <v/>
      </c>
      <c r="L1468" s="278"/>
      <c r="M1468" s="119"/>
      <c r="N1468" s="298"/>
      <c r="O1468" s="282" t="s">
        <v>30</v>
      </c>
      <c r="P1468" s="347" t="s">
        <v>2780</v>
      </c>
      <c r="Q1468" s="572" t="s">
        <v>47</v>
      </c>
      <c r="R1468" s="704" t="s">
        <v>2409</v>
      </c>
      <c r="S1468" s="389" t="s">
        <v>189</v>
      </c>
      <c r="T1468" s="115"/>
      <c r="U1468" s="129"/>
      <c r="V1468" s="114"/>
      <c r="W1468" s="114"/>
      <c r="X1468" s="114"/>
      <c r="Y1468" s="116" t="s">
        <v>30</v>
      </c>
      <c r="Z1468" s="116"/>
      <c r="AA1468" s="127"/>
      <c r="AB1468" s="124"/>
      <c r="AC1468" s="114"/>
      <c r="AD1468" s="114"/>
      <c r="AE1468" s="114"/>
      <c r="AF1468" s="114"/>
      <c r="AH1468" s="352"/>
      <c r="AI1468" s="115"/>
      <c r="AJ1468" s="115"/>
      <c r="AK1468" s="115"/>
      <c r="AL1468" s="125" t="s">
        <v>20</v>
      </c>
      <c r="AM1468" s="643"/>
    </row>
    <row r="1469" spans="1:39" ht="16.350000000000001" customHeight="1" x14ac:dyDescent="0.15">
      <c r="A1469" s="283" t="s">
        <v>2779</v>
      </c>
      <c r="B1469" s="527" t="str">
        <f>IF(COUNTIF($A$2:A1469,A1469)&gt;1,"Doublon","")</f>
        <v>Doublon</v>
      </c>
      <c r="C1469" s="115"/>
      <c r="D1469" s="127" t="s">
        <v>677</v>
      </c>
      <c r="E1469" s="127"/>
      <c r="F1469" s="676" t="str">
        <f>MID(A1469,SEARCH("",A1469)+1,99)</f>
        <v>oninoBenacquista</v>
      </c>
      <c r="G1469" s="676"/>
      <c r="H1469" s="814" t="str">
        <f>SUBSTITUTE(A1469,CHAR(160),CHAR(32))</f>
        <v>ToninoBenacquista</v>
      </c>
      <c r="I1469" s="814"/>
      <c r="J1469" s="814" t="str">
        <f>TRIM(SUBSTITUTE(CLEAN(Tableau11[[#This Row],[Auteur]]),CHAR(160),CHAR(32)))</f>
        <v>ToninoBenacquista</v>
      </c>
      <c r="K1469" s="801" t="str">
        <f>_xlfn.TEXTBEFORE(A1469,"")</f>
        <v/>
      </c>
      <c r="L1469" s="114"/>
      <c r="M1469" s="119"/>
      <c r="N1469" s="279"/>
      <c r="O1469" s="282" t="s">
        <v>30</v>
      </c>
      <c r="P1469" s="347" t="s">
        <v>2781</v>
      </c>
      <c r="Q1469" s="572" t="s">
        <v>47</v>
      </c>
      <c r="R1469" s="704" t="s">
        <v>2409</v>
      </c>
      <c r="S1469" s="389" t="s">
        <v>189</v>
      </c>
      <c r="T1469" s="115"/>
      <c r="U1469" s="129"/>
      <c r="V1469" s="114"/>
      <c r="W1469" s="114"/>
      <c r="X1469" s="114"/>
      <c r="Y1469" s="114"/>
      <c r="Z1469" s="116"/>
      <c r="AA1469" s="127"/>
      <c r="AB1469" s="124"/>
      <c r="AC1469" s="114"/>
      <c r="AD1469" s="114"/>
      <c r="AE1469" s="114"/>
      <c r="AF1469" s="114"/>
      <c r="AH1469" s="352"/>
      <c r="AI1469" s="115"/>
      <c r="AJ1469" s="115"/>
      <c r="AK1469" s="115"/>
      <c r="AM1469" s="643"/>
    </row>
    <row r="1470" spans="1:39" ht="16.350000000000001" customHeight="1" x14ac:dyDescent="0.15">
      <c r="A1470" s="283" t="s">
        <v>2779</v>
      </c>
      <c r="B1470" s="527" t="str">
        <f>IF(COUNTIF($A$2:A1470,A1470)&gt;1,"Doublon","")</f>
        <v>Doublon</v>
      </c>
      <c r="C1470" s="115"/>
      <c r="D1470" s="127" t="s">
        <v>677</v>
      </c>
      <c r="E1470" s="127"/>
      <c r="F1470" s="676" t="str">
        <f>MID(A1470,SEARCH("",A1470)+1,99)</f>
        <v>oninoBenacquista</v>
      </c>
      <c r="G1470" s="676"/>
      <c r="H1470" s="814" t="str">
        <f>SUBSTITUTE(A1470,CHAR(160),CHAR(32))</f>
        <v>ToninoBenacquista</v>
      </c>
      <c r="I1470" s="814"/>
      <c r="J1470" s="814" t="str">
        <f>TRIM(SUBSTITUTE(CLEAN(Tableau11[[#This Row],[Auteur]]),CHAR(160),CHAR(32)))</f>
        <v>ToninoBenacquista</v>
      </c>
      <c r="K1470" s="801" t="str">
        <f>_xlfn.TEXTBEFORE(A1470,"")</f>
        <v/>
      </c>
      <c r="L1470" s="114"/>
      <c r="M1470" s="119"/>
      <c r="N1470" s="279"/>
      <c r="O1470" s="282" t="s">
        <v>30</v>
      </c>
      <c r="P1470" s="347" t="s">
        <v>2782</v>
      </c>
      <c r="Q1470" s="572" t="s">
        <v>47</v>
      </c>
      <c r="R1470" s="704" t="s">
        <v>2409</v>
      </c>
      <c r="S1470" s="389" t="s">
        <v>189</v>
      </c>
      <c r="T1470" s="115"/>
      <c r="U1470" s="129"/>
      <c r="V1470" s="114"/>
      <c r="W1470" s="114"/>
      <c r="X1470" s="114"/>
      <c r="Y1470" s="114"/>
      <c r="Z1470" s="116"/>
      <c r="AA1470" s="127"/>
      <c r="AB1470" s="124"/>
      <c r="AC1470" s="114"/>
      <c r="AD1470" s="114"/>
      <c r="AE1470" s="114"/>
      <c r="AF1470" s="114"/>
      <c r="AH1470" s="352"/>
      <c r="AI1470" s="115"/>
      <c r="AJ1470" s="115"/>
      <c r="AK1470" s="115"/>
      <c r="AM1470" s="643"/>
    </row>
    <row r="1471" spans="1:39" ht="16.350000000000001" customHeight="1" x14ac:dyDescent="0.15">
      <c r="A1471" s="731" t="s">
        <v>2779</v>
      </c>
      <c r="B1471" s="527" t="str">
        <f>IF(COUNTIF($A$2:A1471,A1471)&gt;1,"Doublon","")</f>
        <v>Doublon</v>
      </c>
      <c r="C1471" s="115"/>
      <c r="D1471" s="127" t="s">
        <v>677</v>
      </c>
      <c r="E1471" s="127"/>
      <c r="F1471" s="676" t="str">
        <f>MID(A1471,SEARCH("",A1471)+1,99)</f>
        <v>oninoBenacquista</v>
      </c>
      <c r="G1471" s="676"/>
      <c r="H1471" s="814" t="str">
        <f>SUBSTITUTE(A1471,CHAR(160),CHAR(32))</f>
        <v>ToninoBenacquista</v>
      </c>
      <c r="I1471" s="814"/>
      <c r="J1471" s="814" t="str">
        <f>TRIM(SUBSTITUTE(CLEAN(Tableau11[[#This Row],[Auteur]]),CHAR(160),CHAR(32)))</f>
        <v>ToninoBenacquista</v>
      </c>
      <c r="K1471" s="801" t="str">
        <f>_xlfn.TEXTBEFORE(A1471,"")</f>
        <v/>
      </c>
      <c r="L1471" s="114"/>
      <c r="M1471" s="119"/>
      <c r="N1471" s="279"/>
      <c r="O1471" s="118"/>
      <c r="P1471" s="280" t="s">
        <v>2783</v>
      </c>
      <c r="Q1471" s="572" t="s">
        <v>47</v>
      </c>
      <c r="R1471" s="704" t="s">
        <v>2409</v>
      </c>
      <c r="S1471" s="389" t="s">
        <v>189</v>
      </c>
      <c r="T1471" s="115"/>
      <c r="U1471" s="129"/>
      <c r="V1471" s="114"/>
      <c r="W1471" s="114"/>
      <c r="X1471" s="114"/>
      <c r="Y1471" s="114"/>
      <c r="Z1471" s="116"/>
      <c r="AA1471" s="127"/>
      <c r="AB1471" s="124"/>
      <c r="AC1471" s="114"/>
      <c r="AD1471" s="114"/>
      <c r="AE1471" s="114"/>
      <c r="AF1471" s="114"/>
      <c r="AH1471" s="352"/>
      <c r="AI1471" s="115"/>
      <c r="AJ1471" s="115"/>
      <c r="AK1471" s="115"/>
      <c r="AM1471" s="643"/>
    </row>
    <row r="1472" spans="1:39" ht="16.350000000000001" customHeight="1" x14ac:dyDescent="0.15">
      <c r="A1472" s="731" t="s">
        <v>2779</v>
      </c>
      <c r="B1472" s="564" t="str">
        <f>IF(COUNTIF($A$2:A1472,A1472)&gt;1,"Doublon","")</f>
        <v>Doublon</v>
      </c>
      <c r="C1472" s="115"/>
      <c r="D1472" s="127" t="s">
        <v>677</v>
      </c>
      <c r="E1472" s="127"/>
      <c r="F1472" s="676" t="str">
        <f>MID(A1472,SEARCH("",A1472)+1,99)</f>
        <v>oninoBenacquista</v>
      </c>
      <c r="G1472" s="676"/>
      <c r="H1472" s="814" t="str">
        <f>SUBSTITUTE(A1472,CHAR(160),CHAR(32))</f>
        <v>ToninoBenacquista</v>
      </c>
      <c r="I1472" s="814"/>
      <c r="J1472" s="814" t="str">
        <f>TRIM(SUBSTITUTE(CLEAN(Tableau11[[#This Row],[Auteur]]),CHAR(160),CHAR(32)))</f>
        <v>ToninoBenacquista</v>
      </c>
      <c r="K1472" s="801" t="str">
        <f>_xlfn.TEXTBEFORE(A1472,"")</f>
        <v/>
      </c>
      <c r="L1472" s="114"/>
      <c r="M1472" s="119"/>
      <c r="N1472" s="279"/>
      <c r="O1472" s="118"/>
      <c r="P1472" s="280" t="s">
        <v>2784</v>
      </c>
      <c r="Q1472" s="572" t="s">
        <v>47</v>
      </c>
      <c r="R1472" s="704" t="s">
        <v>2409</v>
      </c>
      <c r="S1472" s="389" t="s">
        <v>189</v>
      </c>
      <c r="T1472" s="115"/>
      <c r="U1472" s="129"/>
      <c r="V1472" s="114"/>
      <c r="W1472" s="114"/>
      <c r="X1472" s="114"/>
      <c r="Y1472" s="114"/>
      <c r="Z1472" s="116"/>
      <c r="AA1472" s="127"/>
      <c r="AB1472" s="124"/>
      <c r="AC1472" s="114"/>
      <c r="AD1472" s="114"/>
      <c r="AE1472" s="114"/>
      <c r="AF1472" s="114"/>
      <c r="AH1472" s="352"/>
      <c r="AI1472" s="115"/>
      <c r="AJ1472" s="115"/>
      <c r="AK1472" s="115"/>
      <c r="AM1472" s="643"/>
    </row>
    <row r="1473" spans="1:39" ht="16.350000000000001" customHeight="1" x14ac:dyDescent="0.15">
      <c r="A1473" s="283" t="s">
        <v>2779</v>
      </c>
      <c r="B1473" s="564" t="str">
        <f>IF(COUNTIF($A$2:A1473,A1473)&gt;1,"Doublon","")</f>
        <v>Doublon</v>
      </c>
      <c r="C1473" s="115"/>
      <c r="D1473" s="127" t="s">
        <v>677</v>
      </c>
      <c r="E1473" s="127"/>
      <c r="F1473" s="676" t="str">
        <f>MID(A1473,SEARCH("",A1473)+1,99)</f>
        <v>oninoBenacquista</v>
      </c>
      <c r="G1473" s="676"/>
      <c r="H1473" s="814" t="str">
        <f>SUBSTITUTE(A1473,CHAR(160),CHAR(32))</f>
        <v>ToninoBenacquista</v>
      </c>
      <c r="I1473" s="814"/>
      <c r="J1473" s="814" t="str">
        <f>TRIM(SUBSTITUTE(CLEAN(Tableau11[[#This Row],[Auteur]]),CHAR(160),CHAR(32)))</f>
        <v>ToninoBenacquista</v>
      </c>
      <c r="K1473" s="801" t="str">
        <f>_xlfn.TEXTBEFORE(A1473,"")</f>
        <v/>
      </c>
      <c r="L1473" s="114"/>
      <c r="M1473" s="119"/>
      <c r="N1473" s="279"/>
      <c r="O1473" s="118"/>
      <c r="P1473" s="280" t="s">
        <v>2785</v>
      </c>
      <c r="Q1473" s="572" t="s">
        <v>47</v>
      </c>
      <c r="R1473" s="704" t="s">
        <v>2409</v>
      </c>
      <c r="S1473" s="389" t="s">
        <v>189</v>
      </c>
      <c r="T1473" s="115"/>
      <c r="U1473" s="129"/>
      <c r="V1473" s="114"/>
      <c r="W1473" s="114"/>
      <c r="X1473" s="114"/>
      <c r="Y1473" s="114"/>
      <c r="Z1473" s="116"/>
      <c r="AA1473" s="127"/>
      <c r="AB1473" s="124"/>
      <c r="AC1473" s="114"/>
      <c r="AD1473" s="114"/>
      <c r="AE1473" s="114"/>
      <c r="AF1473" s="114"/>
      <c r="AH1473" s="352"/>
      <c r="AI1473" s="115"/>
      <c r="AJ1473" s="115"/>
      <c r="AK1473" s="115"/>
      <c r="AM1473" s="643"/>
    </row>
    <row r="1474" spans="1:39" ht="16.350000000000001" customHeight="1" x14ac:dyDescent="0.15">
      <c r="A1474" s="283" t="s">
        <v>2779</v>
      </c>
      <c r="B1474" s="564" t="str">
        <f>IF(COUNTIF($A$2:A1474,A1474)&gt;1,"Doublon","")</f>
        <v>Doublon</v>
      </c>
      <c r="C1474" s="122" t="s">
        <v>20</v>
      </c>
      <c r="D1474" s="127" t="s">
        <v>677</v>
      </c>
      <c r="E1474" s="127"/>
      <c r="F1474" s="676" t="str">
        <f>MID(A1474,SEARCH("",A1474)+1,99)</f>
        <v>oninoBenacquista</v>
      </c>
      <c r="G1474" s="676"/>
      <c r="H1474" s="814" t="str">
        <f>SUBSTITUTE(A1474,CHAR(160),CHAR(32))</f>
        <v>ToninoBenacquista</v>
      </c>
      <c r="I1474" s="814"/>
      <c r="J1474" s="814" t="str">
        <f>TRIM(SUBSTITUTE(CLEAN(Tableau11[[#This Row],[Auteur]]),CHAR(160),CHAR(32)))</f>
        <v>ToninoBenacquista</v>
      </c>
      <c r="K1474" s="801" t="str">
        <f>_xlfn.TEXTBEFORE(A1474,"")</f>
        <v/>
      </c>
      <c r="L1474" s="114"/>
      <c r="M1474" s="119"/>
      <c r="N1474" s="279"/>
      <c r="O1474" s="282" t="s">
        <v>30</v>
      </c>
      <c r="P1474" s="347" t="s">
        <v>2786</v>
      </c>
      <c r="Q1474" s="572" t="s">
        <v>47</v>
      </c>
      <c r="R1474" s="704" t="s">
        <v>2409</v>
      </c>
      <c r="S1474" s="389" t="s">
        <v>189</v>
      </c>
      <c r="T1474" s="285"/>
      <c r="U1474" s="129"/>
      <c r="V1474" s="114"/>
      <c r="W1474" s="114"/>
      <c r="X1474" s="114"/>
      <c r="Y1474" s="114"/>
      <c r="Z1474" s="283" t="s">
        <v>2779</v>
      </c>
      <c r="AA1474" s="131" t="s">
        <v>677</v>
      </c>
      <c r="AB1474" s="124"/>
      <c r="AC1474" s="114"/>
      <c r="AD1474" s="114"/>
      <c r="AE1474" s="114"/>
      <c r="AF1474" s="114"/>
      <c r="AH1474" s="352"/>
      <c r="AI1474" s="115"/>
      <c r="AJ1474" s="115"/>
      <c r="AK1474" s="122" t="s">
        <v>22</v>
      </c>
      <c r="AM1474" s="643"/>
    </row>
    <row r="1475" spans="1:39" ht="16.350000000000001" customHeight="1" x14ac:dyDescent="0.15">
      <c r="A1475" s="652" t="s">
        <v>1945</v>
      </c>
      <c r="B1475" s="644"/>
      <c r="D1475" s="675" t="s">
        <v>1170</v>
      </c>
      <c r="E1475" s="676" t="s">
        <v>1170</v>
      </c>
      <c r="F1475" s="676" t="str">
        <f>MID(A1475,SEARCH("",A1475)+1,99)</f>
        <v>﻿TonyBELLOTO</v>
      </c>
      <c r="G1475" s="676"/>
      <c r="H1475" s="814" t="str">
        <f>SUBSTITUTE(A1475,CHAR(160),CHAR(32))</f>
        <v>﻿﻿TonyBELLOTO</v>
      </c>
      <c r="I1475" s="814"/>
      <c r="J1475" s="814" t="str">
        <f>TRIM(SUBSTITUTE(CLEAN(Tableau11[[#This Row],[Auteur]]),CHAR(160),CHAR(32)))</f>
        <v>﻿﻿TonyBELLOTO</v>
      </c>
      <c r="K1475" s="676" t="str">
        <f>_xlfn.TEXTBEFORE(A1475,"")</f>
        <v/>
      </c>
      <c r="M1475" s="119"/>
      <c r="O1475" s="118"/>
      <c r="Q1475" s="125" t="s">
        <v>860</v>
      </c>
      <c r="R1475" s="705" t="s">
        <v>1843</v>
      </c>
      <c r="S1475" s="389" t="s">
        <v>189</v>
      </c>
      <c r="AM1475" s="643"/>
    </row>
    <row r="1476" spans="1:39" ht="16.350000000000001" customHeight="1" x14ac:dyDescent="0.2">
      <c r="A1476" s="614" t="s">
        <v>1946</v>
      </c>
      <c r="B1476" s="644"/>
      <c r="C1476" s="122" t="s">
        <v>20</v>
      </c>
      <c r="D1476" s="624" t="str">
        <f>RIGHT(A1476,LEN(A1476)-SEARCH("",A1476))</f>
        <v>onyBellotto</v>
      </c>
      <c r="E1476" s="624"/>
      <c r="F1476" s="676" t="str">
        <f>MID(A1476,SEARCH("",A1476)+1,99)</f>
        <v>onyBellotto</v>
      </c>
      <c r="G1476" s="676"/>
      <c r="H1476" s="814" t="str">
        <f>SUBSTITUTE(A1476,CHAR(160),CHAR(32))</f>
        <v>TonyBellotto</v>
      </c>
      <c r="I1476" s="814"/>
      <c r="J1476" s="814" t="str">
        <f>TRIM(SUBSTITUTE(CLEAN(Tableau11[[#This Row],[Auteur]]),CHAR(160),CHAR(32)))</f>
        <v>TonyBellotto</v>
      </c>
      <c r="K1476" s="624" t="str">
        <f>_xlfn.TEXTBEFORE(A1476,"")</f>
        <v/>
      </c>
      <c r="M1476" s="119"/>
      <c r="O1476" s="118"/>
      <c r="Q1476" s="125" t="s">
        <v>860</v>
      </c>
      <c r="R1476" s="705" t="s">
        <v>1843</v>
      </c>
      <c r="S1476" s="389" t="s">
        <v>189</v>
      </c>
      <c r="Z1476" s="626"/>
      <c r="AM1476" s="643"/>
    </row>
    <row r="1477" spans="1:39" ht="16.350000000000001" customHeight="1" x14ac:dyDescent="0.15">
      <c r="A1477" s="125" t="s">
        <v>2939</v>
      </c>
      <c r="B1477" s="564" t="str">
        <f>IF(COUNTIF($A$2:A1477,A1477)&gt;1,"Doublon","")</f>
        <v/>
      </c>
      <c r="C1477" s="122" t="s">
        <v>20</v>
      </c>
      <c r="F1477" s="676" t="str">
        <f>MID(A1477,SEARCH("",A1477)+1,99)</f>
        <v>onyCavanaugh</v>
      </c>
      <c r="G1477" s="676"/>
      <c r="H1477" s="814" t="str">
        <f>SUBSTITUTE(A1477,CHAR(160),CHAR(32))</f>
        <v>TonyCavanaugh</v>
      </c>
      <c r="I1477" s="814"/>
      <c r="J1477" s="814" t="str">
        <f>TRIM(SUBSTITUTE(CLEAN(Tableau11[[#This Row],[Auteur]]),CHAR(160),CHAR(32)))</f>
        <v>TonyCavanaugh</v>
      </c>
      <c r="K1477" s="125" t="str">
        <f>_xlfn.TEXTBEFORE(A1477,"")</f>
        <v/>
      </c>
      <c r="M1477" s="119"/>
      <c r="O1477" s="118"/>
      <c r="Q1477" s="125" t="s">
        <v>2923</v>
      </c>
      <c r="R1477" s="705" t="s">
        <v>917</v>
      </c>
      <c r="S1477" s="389" t="s">
        <v>189</v>
      </c>
      <c r="T1477" s="118"/>
      <c r="U1477" s="129"/>
      <c r="AM1477" s="643"/>
    </row>
    <row r="1478" spans="1:39" ht="16.350000000000001" customHeight="1" x14ac:dyDescent="0.15">
      <c r="A1478" s="844" t="s">
        <v>1398</v>
      </c>
      <c r="B1478" s="527" t="str">
        <f>IF(COUNTIF($A$2:A1478,A1478)&gt;1,"Doublon","")</f>
        <v/>
      </c>
      <c r="C1478" s="122" t="s">
        <v>20</v>
      </c>
      <c r="D1478" s="127" t="s">
        <v>678</v>
      </c>
      <c r="E1478" s="127"/>
      <c r="F1478" s="676" t="str">
        <f>MID(A1478,SEARCH("",A1478)+1,99)</f>
        <v>onyHillerman</v>
      </c>
      <c r="G1478" s="676"/>
      <c r="H1478" s="814" t="str">
        <f>SUBSTITUTE(A1478,CHAR(160),CHAR(32))</f>
        <v>TonyHillerman</v>
      </c>
      <c r="I1478" s="814"/>
      <c r="J1478" s="814" t="str">
        <f>TRIM(SUBSTITUTE(CLEAN(Tableau11[[#This Row],[Auteur]]),CHAR(160),CHAR(32)))</f>
        <v>TonyHillerman</v>
      </c>
      <c r="K1478" s="801" t="str">
        <f>_xlfn.TEXTBEFORE(A1478,"")</f>
        <v/>
      </c>
      <c r="L1478" s="116" t="s">
        <v>26</v>
      </c>
      <c r="M1478" s="121" t="s">
        <v>26</v>
      </c>
      <c r="N1478" s="279"/>
      <c r="O1478" s="118"/>
      <c r="P1478" s="133" t="s">
        <v>1399</v>
      </c>
      <c r="Q1478" s="572" t="s">
        <v>85</v>
      </c>
      <c r="R1478" s="704" t="s">
        <v>1266</v>
      </c>
      <c r="S1478" s="389" t="s">
        <v>189</v>
      </c>
      <c r="T1478" s="115"/>
      <c r="U1478" s="129"/>
      <c r="V1478" s="114"/>
      <c r="W1478" s="114"/>
      <c r="X1478" s="114"/>
      <c r="Y1478" s="114"/>
      <c r="Z1478" s="284" t="s">
        <v>1398</v>
      </c>
      <c r="AA1478" s="131" t="s">
        <v>678</v>
      </c>
      <c r="AB1478" s="124"/>
      <c r="AC1478" s="114"/>
      <c r="AD1478" s="114"/>
      <c r="AE1478" s="114"/>
      <c r="AF1478" s="114"/>
      <c r="AH1478" s="352"/>
      <c r="AI1478" s="115"/>
      <c r="AJ1478" s="115"/>
      <c r="AK1478" s="115"/>
      <c r="AM1478" s="643"/>
    </row>
    <row r="1479" spans="1:39" ht="16.350000000000001" customHeight="1" x14ac:dyDescent="0.15">
      <c r="A1479" s="580" t="s">
        <v>1398</v>
      </c>
      <c r="B1479" s="527" t="str">
        <f>IF(COUNTIF($A$2:A1479,A1479)&gt;1,"Doublon","")</f>
        <v>Doublon</v>
      </c>
      <c r="C1479" s="285"/>
      <c r="D1479" s="127" t="s">
        <v>678</v>
      </c>
      <c r="E1479" s="127"/>
      <c r="F1479" s="676" t="str">
        <f>MID(A1479,SEARCH("",A1479)+1,99)</f>
        <v>onyHillerman</v>
      </c>
      <c r="G1479" s="676"/>
      <c r="H1479" s="814" t="str">
        <f>SUBSTITUTE(A1479,CHAR(160),CHAR(32))</f>
        <v>TonyHillerman</v>
      </c>
      <c r="I1479" s="814"/>
      <c r="J1479" s="814" t="str">
        <f>TRIM(SUBSTITUTE(CLEAN(Tableau11[[#This Row],[Auteur]]),CHAR(160),CHAR(32)))</f>
        <v>TonyHillerman</v>
      </c>
      <c r="K1479" s="801" t="str">
        <f>_xlfn.TEXTBEFORE(A1479,"")</f>
        <v/>
      </c>
      <c r="L1479" s="114"/>
      <c r="M1479" s="119"/>
      <c r="N1479" s="279"/>
      <c r="O1479" s="118"/>
      <c r="P1479" s="133" t="s">
        <v>1658</v>
      </c>
      <c r="Q1479" s="572" t="s">
        <v>74</v>
      </c>
      <c r="R1479" s="704" t="s">
        <v>1266</v>
      </c>
      <c r="S1479" s="389" t="s">
        <v>189</v>
      </c>
      <c r="T1479" s="115"/>
      <c r="U1479" s="129"/>
      <c r="V1479" s="114"/>
      <c r="W1479" s="114"/>
      <c r="X1479" s="114"/>
      <c r="Y1479" s="116" t="s">
        <v>30</v>
      </c>
      <c r="Z1479" s="114"/>
      <c r="AA1479" s="127"/>
      <c r="AB1479" s="124"/>
      <c r="AC1479" s="114"/>
      <c r="AD1479" s="114"/>
      <c r="AE1479" s="114"/>
      <c r="AF1479" s="114"/>
      <c r="AH1479" s="352"/>
      <c r="AI1479" s="115"/>
      <c r="AJ1479" s="115"/>
      <c r="AK1479" s="115"/>
      <c r="AM1479" s="643"/>
    </row>
    <row r="1480" spans="1:39" ht="16.350000000000001" customHeight="1" x14ac:dyDescent="0.15">
      <c r="A1480" s="297" t="s">
        <v>1659</v>
      </c>
      <c r="B1480" s="527" t="str">
        <f>IF(COUNTIF($A$2:A1480,A1480)&gt;1,"Doublon","")</f>
        <v/>
      </c>
      <c r="C1480" s="115"/>
      <c r="D1480" s="127" t="s">
        <v>679</v>
      </c>
      <c r="E1480" s="127"/>
      <c r="F1480" s="676" t="str">
        <f>MID(A1480,SEARCH("",A1480)+1,99)</f>
        <v>urowScott</v>
      </c>
      <c r="G1480" s="676"/>
      <c r="H1480" s="814" t="str">
        <f>SUBSTITUTE(A1480,CHAR(160),CHAR(32))</f>
        <v>TurowScott</v>
      </c>
      <c r="I1480" s="814"/>
      <c r="J1480" s="814" t="str">
        <f>TRIM(SUBSTITUTE(CLEAN(Tableau11[[#This Row],[Auteur]]),CHAR(160),CHAR(32)))</f>
        <v>TurowScott</v>
      </c>
      <c r="K1480" s="801" t="str">
        <f>_xlfn.TEXTBEFORE(A1480,"")</f>
        <v/>
      </c>
      <c r="L1480" s="114"/>
      <c r="M1480" s="119"/>
      <c r="N1480" s="279"/>
      <c r="O1480" s="118"/>
      <c r="P1480" s="133" t="s">
        <v>1660</v>
      </c>
      <c r="Q1480" s="572" t="s">
        <v>74</v>
      </c>
      <c r="R1480" s="704" t="s">
        <v>1266</v>
      </c>
      <c r="S1480" s="389" t="s">
        <v>189</v>
      </c>
      <c r="T1480" s="115"/>
      <c r="U1480" s="129"/>
      <c r="V1480" s="114"/>
      <c r="W1480" s="114"/>
      <c r="X1480" s="114"/>
      <c r="Y1480" s="114"/>
      <c r="Z1480" s="114"/>
      <c r="AA1480" s="127"/>
      <c r="AB1480" s="124"/>
      <c r="AC1480" s="114"/>
      <c r="AD1480" s="114"/>
      <c r="AE1480" s="114"/>
      <c r="AF1480" s="114"/>
      <c r="AH1480" s="352"/>
      <c r="AI1480" s="115"/>
      <c r="AJ1480" s="115"/>
      <c r="AK1480" s="115"/>
      <c r="AM1480" s="643"/>
    </row>
    <row r="1481" spans="1:39" ht="16.350000000000001" customHeight="1" x14ac:dyDescent="0.15">
      <c r="A1481" s="297" t="s">
        <v>1659</v>
      </c>
      <c r="B1481" s="527" t="str">
        <f>IF(COUNTIF($A$2:A1481,A1481)&gt;1,"Doublon","")</f>
        <v>Doublon</v>
      </c>
      <c r="C1481" s="115"/>
      <c r="D1481" s="127" t="s">
        <v>679</v>
      </c>
      <c r="E1481" s="127"/>
      <c r="F1481" s="676" t="str">
        <f>MID(A1481,SEARCH("",A1481)+1,99)</f>
        <v>urowScott</v>
      </c>
      <c r="G1481" s="676"/>
      <c r="H1481" s="814" t="str">
        <f>SUBSTITUTE(A1481,CHAR(160),CHAR(32))</f>
        <v>TurowScott</v>
      </c>
      <c r="I1481" s="814"/>
      <c r="J1481" s="814" t="str">
        <f>TRIM(SUBSTITUTE(CLEAN(Tableau11[[#This Row],[Auteur]]),CHAR(160),CHAR(32)))</f>
        <v>TurowScott</v>
      </c>
      <c r="K1481" s="801" t="str">
        <f>_xlfn.TEXTBEFORE(A1481,"")</f>
        <v/>
      </c>
      <c r="L1481" s="114"/>
      <c r="M1481" s="119"/>
      <c r="N1481" s="279"/>
      <c r="O1481" s="118"/>
      <c r="P1481" s="133" t="s">
        <v>1661</v>
      </c>
      <c r="Q1481" s="572" t="s">
        <v>74</v>
      </c>
      <c r="R1481" s="704" t="s">
        <v>1266</v>
      </c>
      <c r="S1481" s="389" t="s">
        <v>189</v>
      </c>
      <c r="T1481" s="115"/>
      <c r="U1481" s="129"/>
      <c r="V1481" s="114"/>
      <c r="W1481" s="114"/>
      <c r="X1481" s="114"/>
      <c r="Y1481" s="114"/>
      <c r="Z1481" s="114"/>
      <c r="AA1481" s="127"/>
      <c r="AB1481" s="124"/>
      <c r="AC1481" s="114"/>
      <c r="AD1481" s="114"/>
      <c r="AE1481" s="114"/>
      <c r="AF1481" s="114"/>
      <c r="AH1481" s="352"/>
      <c r="AI1481" s="115"/>
      <c r="AJ1481" s="115"/>
      <c r="AK1481" s="115"/>
      <c r="AM1481" s="643"/>
    </row>
    <row r="1482" spans="1:39" ht="16.350000000000001" customHeight="1" x14ac:dyDescent="0.15">
      <c r="A1482" s="297" t="s">
        <v>1659</v>
      </c>
      <c r="B1482" s="527" t="str">
        <f>IF(COUNTIF($A$2:A1482,A1482)&gt;1,"Doublon","")</f>
        <v>Doublon</v>
      </c>
      <c r="C1482" s="115"/>
      <c r="D1482" s="127" t="s">
        <v>679</v>
      </c>
      <c r="E1482" s="127"/>
      <c r="F1482" s="676" t="str">
        <f>MID(A1482,SEARCH("",A1482)+1,99)</f>
        <v>urowScott</v>
      </c>
      <c r="G1482" s="676"/>
      <c r="H1482" s="814" t="str">
        <f>SUBSTITUTE(A1482,CHAR(160),CHAR(32))</f>
        <v>TurowScott</v>
      </c>
      <c r="I1482" s="814"/>
      <c r="J1482" s="814" t="str">
        <f>TRIM(SUBSTITUTE(CLEAN(Tableau11[[#This Row],[Auteur]]),CHAR(160),CHAR(32)))</f>
        <v>TurowScott</v>
      </c>
      <c r="K1482" s="801" t="str">
        <f>_xlfn.TEXTBEFORE(A1482,"")</f>
        <v/>
      </c>
      <c r="L1482" s="114"/>
      <c r="M1482" s="119"/>
      <c r="N1482" s="279"/>
      <c r="O1482" s="118"/>
      <c r="P1482" s="133" t="s">
        <v>1662</v>
      </c>
      <c r="Q1482" s="572" t="s">
        <v>74</v>
      </c>
      <c r="R1482" s="704" t="s">
        <v>1266</v>
      </c>
      <c r="S1482" s="389" t="s">
        <v>189</v>
      </c>
      <c r="T1482" s="115"/>
      <c r="U1482" s="129"/>
      <c r="V1482" s="114"/>
      <c r="W1482" s="114"/>
      <c r="X1482" s="114"/>
      <c r="Y1482" s="114"/>
      <c r="Z1482" s="114"/>
      <c r="AA1482" s="127"/>
      <c r="AB1482" s="124"/>
      <c r="AC1482" s="114"/>
      <c r="AD1482" s="114"/>
      <c r="AE1482" s="114"/>
      <c r="AF1482" s="114"/>
      <c r="AH1482" s="352"/>
      <c r="AI1482" s="115"/>
      <c r="AJ1482" s="115"/>
      <c r="AK1482" s="115"/>
      <c r="AM1482" s="643"/>
    </row>
    <row r="1483" spans="1:39" ht="16.350000000000001" customHeight="1" x14ac:dyDescent="0.15">
      <c r="A1483" s="297" t="s">
        <v>1659</v>
      </c>
      <c r="B1483" s="527" t="str">
        <f>IF(COUNTIF($A$2:A1483,A1483)&gt;1,"Doublon","")</f>
        <v>Doublon</v>
      </c>
      <c r="C1483" s="115"/>
      <c r="D1483" s="127" t="s">
        <v>679</v>
      </c>
      <c r="E1483" s="127"/>
      <c r="F1483" s="676" t="str">
        <f>MID(A1483,SEARCH("",A1483)+1,99)</f>
        <v>urowScott</v>
      </c>
      <c r="G1483" s="676"/>
      <c r="H1483" s="814" t="str">
        <f>SUBSTITUTE(A1483,CHAR(160),CHAR(32))</f>
        <v>TurowScott</v>
      </c>
      <c r="I1483" s="814"/>
      <c r="J1483" s="814" t="str">
        <f>TRIM(SUBSTITUTE(CLEAN(Tableau11[[#This Row],[Auteur]]),CHAR(160),CHAR(32)))</f>
        <v>TurowScott</v>
      </c>
      <c r="K1483" s="801" t="str">
        <f>_xlfn.TEXTBEFORE(A1483,"")</f>
        <v/>
      </c>
      <c r="L1483" s="114"/>
      <c r="M1483" s="119"/>
      <c r="N1483" s="279"/>
      <c r="O1483" s="118"/>
      <c r="P1483" s="133" t="s">
        <v>1663</v>
      </c>
      <c r="Q1483" s="572" t="s">
        <v>74</v>
      </c>
      <c r="R1483" s="704" t="s">
        <v>1266</v>
      </c>
      <c r="S1483" s="389" t="s">
        <v>189</v>
      </c>
      <c r="T1483" s="115"/>
      <c r="U1483" s="129"/>
      <c r="V1483" s="114"/>
      <c r="W1483" s="114"/>
      <c r="X1483" s="114"/>
      <c r="Y1483" s="114"/>
      <c r="Z1483" s="114"/>
      <c r="AA1483" s="127"/>
      <c r="AB1483" s="124"/>
      <c r="AC1483" s="114"/>
      <c r="AD1483" s="114"/>
      <c r="AE1483" s="114"/>
      <c r="AF1483" s="114"/>
      <c r="AH1483" s="352"/>
      <c r="AI1483" s="115"/>
      <c r="AJ1483" s="115"/>
      <c r="AK1483" s="115"/>
      <c r="AM1483" s="643"/>
    </row>
    <row r="1484" spans="1:39" ht="16.350000000000001" customHeight="1" x14ac:dyDescent="0.15">
      <c r="A1484" s="297" t="s">
        <v>1659</v>
      </c>
      <c r="B1484" s="527" t="str">
        <f>IF(COUNTIF($A$2:A1484,A1484)&gt;1,"Doublon","")</f>
        <v>Doublon</v>
      </c>
      <c r="C1484" s="122" t="s">
        <v>20</v>
      </c>
      <c r="D1484" s="127" t="s">
        <v>679</v>
      </c>
      <c r="E1484" s="127"/>
      <c r="F1484" s="676" t="str">
        <f>MID(A1484,SEARCH("",A1484)+1,99)</f>
        <v>urowScott</v>
      </c>
      <c r="G1484" s="676"/>
      <c r="H1484" s="814" t="str">
        <f>SUBSTITUTE(A1484,CHAR(160),CHAR(32))</f>
        <v>TurowScott</v>
      </c>
      <c r="I1484" s="814"/>
      <c r="J1484" s="814" t="str">
        <f>TRIM(SUBSTITUTE(CLEAN(Tableau11[[#This Row],[Auteur]]),CHAR(160),CHAR(32)))</f>
        <v>TurowScott</v>
      </c>
      <c r="K1484" s="801" t="str">
        <f>_xlfn.TEXTBEFORE(A1484,"")</f>
        <v/>
      </c>
      <c r="L1484" s="114"/>
      <c r="M1484" s="119"/>
      <c r="N1484" s="279"/>
      <c r="O1484" s="118"/>
      <c r="P1484" s="133" t="s">
        <v>1664</v>
      </c>
      <c r="Q1484" s="572" t="s">
        <v>74</v>
      </c>
      <c r="R1484" s="704" t="s">
        <v>1266</v>
      </c>
      <c r="S1484" s="389" t="s">
        <v>189</v>
      </c>
      <c r="T1484" s="115"/>
      <c r="U1484" s="129"/>
      <c r="V1484" s="114"/>
      <c r="W1484" s="114"/>
      <c r="X1484" s="114"/>
      <c r="Y1484" s="116" t="s">
        <v>30</v>
      </c>
      <c r="Z1484" s="297" t="s">
        <v>1659</v>
      </c>
      <c r="AA1484" s="131" t="s">
        <v>679</v>
      </c>
      <c r="AB1484" s="124"/>
      <c r="AC1484" s="114"/>
      <c r="AD1484" s="114"/>
      <c r="AE1484" s="114"/>
      <c r="AF1484" s="114"/>
      <c r="AH1484" s="352"/>
      <c r="AI1484" s="115"/>
      <c r="AJ1484" s="115"/>
      <c r="AK1484" s="115"/>
      <c r="AM1484" s="643"/>
    </row>
    <row r="1485" spans="1:39" ht="16.350000000000001" customHeight="1" x14ac:dyDescent="0.15">
      <c r="A1485" s="608" t="s">
        <v>1260</v>
      </c>
      <c r="B1485" s="527" t="str">
        <f>IF(COUNTIF($A$2:A1485,A1485)&gt;1,"Doublon","")</f>
        <v/>
      </c>
      <c r="C1485" s="122" t="s">
        <v>20</v>
      </c>
      <c r="D1485" s="125" t="s">
        <v>881</v>
      </c>
      <c r="F1485" s="676" t="str">
        <f>MID(A1485,SEARCH("",A1485)+1,99)</f>
        <v>rsulaPoznanski</v>
      </c>
      <c r="G1485" s="676"/>
      <c r="H1485" s="814" t="str">
        <f>SUBSTITUTE(A1485,CHAR(160),CHAR(32))</f>
        <v>UrsulaPoznanski</v>
      </c>
      <c r="I1485" s="814"/>
      <c r="J1485" s="814" t="str">
        <f>TRIM(SUBSTITUTE(CLEAN(Tableau11[[#This Row],[Auteur]]),CHAR(160),CHAR(32)))</f>
        <v>UrsulaPoznanski</v>
      </c>
      <c r="K1485" s="125" t="str">
        <f>_xlfn.TEXTBEFORE(A1485,"")</f>
        <v/>
      </c>
      <c r="M1485" s="119"/>
      <c r="O1485" s="118"/>
      <c r="Q1485" s="127" t="s">
        <v>1256</v>
      </c>
      <c r="R1485" s="704" t="s">
        <v>1257</v>
      </c>
      <c r="S1485" s="388" t="s">
        <v>25</v>
      </c>
      <c r="T1485" s="299"/>
      <c r="U1485" s="129"/>
      <c r="Z1485" s="125" t="s">
        <v>1261</v>
      </c>
      <c r="AA1485" s="125" t="s">
        <v>881</v>
      </c>
      <c r="AB1485" s="124"/>
      <c r="AM1485" s="643" t="s">
        <v>26</v>
      </c>
    </row>
    <row r="1486" spans="1:39" ht="16.350000000000001" customHeight="1" x14ac:dyDescent="0.2">
      <c r="A1486" s="125" t="s">
        <v>1260</v>
      </c>
      <c r="D1486" s="624" t="str">
        <f>RIGHT(A1486,LEN(A1486)-SEARCH("",A1486))</f>
        <v>rsulaPoznanski</v>
      </c>
      <c r="F1486" s="676" t="str">
        <f>MID(A1486,SEARCH("",A1486)+1,99)</f>
        <v>rsulaPoznanski</v>
      </c>
      <c r="G1486" s="676"/>
      <c r="H1486" s="814" t="str">
        <f>SUBSTITUTE(A1486,CHAR(160),CHAR(32))</f>
        <v>UrsulaPoznanski</v>
      </c>
      <c r="I1486" s="814"/>
      <c r="J1486" s="814" t="str">
        <f>TRIM(SUBSTITUTE(CLEAN(Tableau11[[#This Row],[Auteur]]),CHAR(160),CHAR(32)))</f>
        <v>UrsulaPoznanski</v>
      </c>
      <c r="K1486" s="125" t="str">
        <f>_xlfn.TEXTBEFORE(A1486,"")</f>
        <v/>
      </c>
      <c r="Q1486" s="659" t="s">
        <v>2949</v>
      </c>
      <c r="S1486" s="388" t="s">
        <v>25</v>
      </c>
      <c r="AM1486" s="643"/>
    </row>
    <row r="1487" spans="1:39" ht="16.350000000000001" customHeight="1" x14ac:dyDescent="0.15">
      <c r="A1487" s="288" t="s">
        <v>2287</v>
      </c>
      <c r="B1487" s="527" t="str">
        <f>IF(COUNTIF($A$2:A1487,A1487)&gt;1,"Doublon","")</f>
        <v/>
      </c>
      <c r="C1487" s="122"/>
      <c r="D1487" s="127" t="s">
        <v>183</v>
      </c>
      <c r="E1487" s="127"/>
      <c r="F1487" s="676" t="str">
        <f>MID(A1487,SEARCH("",A1487)+1,99)</f>
        <v>alMcDermid</v>
      </c>
      <c r="G1487" s="676"/>
      <c r="H1487" s="814" t="str">
        <f>SUBSTITUTE(A1487,CHAR(160),CHAR(32))</f>
        <v>ValMcDermid</v>
      </c>
      <c r="I1487" s="814"/>
      <c r="J1487" s="814" t="str">
        <f>TRIM(SUBSTITUTE(CLEAN(Tableau11[[#This Row],[Auteur]]),CHAR(160),CHAR(32)))</f>
        <v>ValMcDermid</v>
      </c>
      <c r="K1487" s="801" t="str">
        <f>_xlfn.TEXTBEFORE(A1487,"")</f>
        <v/>
      </c>
      <c r="L1487" s="116" t="s">
        <v>20</v>
      </c>
      <c r="M1487" s="119"/>
      <c r="N1487" s="276" t="s">
        <v>22</v>
      </c>
      <c r="O1487" s="118"/>
      <c r="P1487" s="237" t="s">
        <v>2288</v>
      </c>
      <c r="Q1487" s="572" t="s">
        <v>24</v>
      </c>
      <c r="R1487" s="706" t="s">
        <v>2113</v>
      </c>
      <c r="S1487" s="388" t="s">
        <v>25</v>
      </c>
      <c r="T1487" s="295" t="s">
        <v>20</v>
      </c>
      <c r="U1487" s="292"/>
      <c r="V1487" s="114"/>
      <c r="W1487" s="114"/>
      <c r="X1487" s="114"/>
      <c r="Y1487" s="114"/>
      <c r="Z1487" s="288"/>
      <c r="AA1487" s="131"/>
      <c r="AB1487" s="124"/>
      <c r="AC1487" s="114"/>
      <c r="AD1487" s="114"/>
      <c r="AE1487" s="114"/>
      <c r="AF1487" s="114"/>
      <c r="AH1487" s="352"/>
      <c r="AI1487" s="115"/>
      <c r="AJ1487" s="115"/>
      <c r="AK1487" s="115"/>
      <c r="AM1487" s="643"/>
    </row>
    <row r="1488" spans="1:39" ht="16.350000000000001" customHeight="1" x14ac:dyDescent="0.15">
      <c r="A1488" s="623" t="s">
        <v>2287</v>
      </c>
      <c r="B1488" s="527" t="str">
        <f>IF(COUNTIF($A$2:A1488,A1488)&gt;1,"Doublon","")</f>
        <v>Doublon</v>
      </c>
      <c r="C1488" s="122"/>
      <c r="D1488" s="127" t="s">
        <v>183</v>
      </c>
      <c r="E1488" s="127"/>
      <c r="F1488" s="676" t="str">
        <f>MID(A1488,SEARCH("",A1488)+1,99)</f>
        <v>alMcDermid</v>
      </c>
      <c r="G1488" s="676"/>
      <c r="H1488" s="814" t="str">
        <f>SUBSTITUTE(A1488,CHAR(160),CHAR(32))</f>
        <v>ValMcDermid</v>
      </c>
      <c r="I1488" s="814"/>
      <c r="J1488" s="814" t="str">
        <f>TRIM(SUBSTITUTE(CLEAN(Tableau11[[#This Row],[Auteur]]),CHAR(160),CHAR(32)))</f>
        <v>ValMcDermid</v>
      </c>
      <c r="K1488" s="801" t="str">
        <f>_xlfn.TEXTBEFORE(A1488,"")</f>
        <v/>
      </c>
      <c r="L1488" s="116" t="s">
        <v>20</v>
      </c>
      <c r="M1488" s="119"/>
      <c r="N1488" s="276" t="s">
        <v>22</v>
      </c>
      <c r="O1488" s="118"/>
      <c r="P1488" s="237" t="s">
        <v>767</v>
      </c>
      <c r="Q1488" s="572" t="s">
        <v>24</v>
      </c>
      <c r="R1488" s="706" t="s">
        <v>2113</v>
      </c>
      <c r="S1488" s="745" t="s">
        <v>25</v>
      </c>
      <c r="T1488" s="299"/>
      <c r="U1488" s="292"/>
      <c r="V1488" s="114"/>
      <c r="W1488" s="114"/>
      <c r="X1488" s="114"/>
      <c r="Y1488" s="114"/>
      <c r="Z1488" s="288"/>
      <c r="AA1488" s="131"/>
      <c r="AB1488" s="124"/>
      <c r="AC1488" s="114"/>
      <c r="AD1488" s="114"/>
      <c r="AE1488" s="114"/>
      <c r="AF1488" s="114"/>
      <c r="AH1488" s="352"/>
      <c r="AI1488" s="115"/>
      <c r="AJ1488" s="115"/>
      <c r="AK1488" s="115"/>
      <c r="AM1488" s="643"/>
    </row>
    <row r="1489" spans="1:268" ht="16.350000000000001" customHeight="1" x14ac:dyDescent="0.15">
      <c r="A1489" s="288" t="s">
        <v>2287</v>
      </c>
      <c r="B1489" s="527" t="str">
        <f>IF(COUNTIF($A$2:A1489,A1489)&gt;1,"Doublon","")</f>
        <v>Doublon</v>
      </c>
      <c r="C1489" s="122"/>
      <c r="D1489" s="127" t="s">
        <v>183</v>
      </c>
      <c r="E1489" s="127"/>
      <c r="F1489" s="676" t="str">
        <f>MID(A1489,SEARCH("",A1489)+1,99)</f>
        <v>alMcDermid</v>
      </c>
      <c r="G1489" s="676"/>
      <c r="H1489" s="814" t="str">
        <f>SUBSTITUTE(A1489,CHAR(160),CHAR(32))</f>
        <v>ValMcDermid</v>
      </c>
      <c r="I1489" s="814"/>
      <c r="J1489" s="814" t="str">
        <f>TRIM(SUBSTITUTE(CLEAN(Tableau11[[#This Row],[Auteur]]),CHAR(160),CHAR(32)))</f>
        <v>ValMcDermid</v>
      </c>
      <c r="K1489" s="801" t="str">
        <f>_xlfn.TEXTBEFORE(A1489,"")</f>
        <v/>
      </c>
      <c r="L1489" s="116" t="s">
        <v>20</v>
      </c>
      <c r="M1489" s="119"/>
      <c r="N1489" s="276" t="s">
        <v>22</v>
      </c>
      <c r="O1489" s="118"/>
      <c r="P1489" s="237" t="s">
        <v>2289</v>
      </c>
      <c r="Q1489" s="572" t="s">
        <v>24</v>
      </c>
      <c r="R1489" s="706" t="s">
        <v>2113</v>
      </c>
      <c r="S1489" s="388" t="s">
        <v>25</v>
      </c>
      <c r="T1489" s="299"/>
      <c r="U1489" s="292"/>
      <c r="V1489" s="114"/>
      <c r="W1489" s="114"/>
      <c r="X1489" s="114"/>
      <c r="Y1489" s="114"/>
      <c r="Z1489" s="288"/>
      <c r="AA1489" s="131"/>
      <c r="AB1489" s="124"/>
      <c r="AC1489" s="114"/>
      <c r="AD1489" s="114"/>
      <c r="AE1489" s="114"/>
      <c r="AF1489" s="114"/>
      <c r="AH1489" s="352"/>
      <c r="AI1489" s="115"/>
      <c r="AJ1489" s="115"/>
      <c r="AK1489" s="115"/>
      <c r="AM1489" s="643"/>
    </row>
    <row r="1490" spans="1:268" ht="16.350000000000001" customHeight="1" x14ac:dyDescent="0.15">
      <c r="A1490" s="288" t="s">
        <v>2287</v>
      </c>
      <c r="B1490" s="527" t="str">
        <f>IF(COUNTIF($A$2:A1490,A1490)&gt;1,"Doublon","")</f>
        <v>Doublon</v>
      </c>
      <c r="C1490" s="122"/>
      <c r="D1490" s="127" t="s">
        <v>183</v>
      </c>
      <c r="E1490" s="127"/>
      <c r="F1490" s="676" t="str">
        <f>MID(A1490,SEARCH("",A1490)+1,99)</f>
        <v>alMcDermid</v>
      </c>
      <c r="G1490" s="676"/>
      <c r="H1490" s="814" t="str">
        <f>SUBSTITUTE(A1490,CHAR(160),CHAR(32))</f>
        <v>ValMcDermid</v>
      </c>
      <c r="I1490" s="814"/>
      <c r="J1490" s="814" t="str">
        <f>TRIM(SUBSTITUTE(CLEAN(Tableau11[[#This Row],[Auteur]]),CHAR(160),CHAR(32)))</f>
        <v>ValMcDermid</v>
      </c>
      <c r="K1490" s="801" t="str">
        <f>_xlfn.TEXTBEFORE(A1490,"")</f>
        <v/>
      </c>
      <c r="L1490" s="116" t="s">
        <v>20</v>
      </c>
      <c r="M1490" s="119"/>
      <c r="N1490" s="276" t="s">
        <v>22</v>
      </c>
      <c r="O1490" s="118"/>
      <c r="P1490" s="237" t="s">
        <v>2290</v>
      </c>
      <c r="Q1490" s="572" t="s">
        <v>24</v>
      </c>
      <c r="R1490" s="706" t="s">
        <v>2113</v>
      </c>
      <c r="S1490" s="388" t="s">
        <v>25</v>
      </c>
      <c r="T1490" s="299"/>
      <c r="U1490" s="292"/>
      <c r="V1490" s="114"/>
      <c r="W1490" s="114"/>
      <c r="X1490" s="114"/>
      <c r="Y1490" s="114"/>
      <c r="Z1490" s="288"/>
      <c r="AA1490" s="131"/>
      <c r="AB1490" s="124"/>
      <c r="AC1490" s="114"/>
      <c r="AD1490" s="114"/>
      <c r="AE1490" s="114"/>
      <c r="AF1490" s="114"/>
      <c r="AH1490" s="352"/>
      <c r="AI1490" s="115"/>
      <c r="AJ1490" s="115"/>
      <c r="AK1490" s="115"/>
      <c r="AM1490" s="643"/>
    </row>
    <row r="1491" spans="1:268" ht="16.350000000000001" customHeight="1" x14ac:dyDescent="0.15">
      <c r="A1491" s="288" t="s">
        <v>2287</v>
      </c>
      <c r="B1491" s="527" t="str">
        <f>IF(COUNTIF($A$2:A1491,A1491)&gt;1,"Doublon","")</f>
        <v>Doublon</v>
      </c>
      <c r="C1491" s="122"/>
      <c r="D1491" s="127" t="s">
        <v>183</v>
      </c>
      <c r="E1491" s="127"/>
      <c r="F1491" s="676" t="str">
        <f>MID(A1491,SEARCH("",A1491)+1,99)</f>
        <v>alMcDermid</v>
      </c>
      <c r="G1491" s="676"/>
      <c r="H1491" s="814" t="str">
        <f>SUBSTITUTE(A1491,CHAR(160),CHAR(32))</f>
        <v>ValMcDermid</v>
      </c>
      <c r="I1491" s="814"/>
      <c r="J1491" s="814" t="str">
        <f>TRIM(SUBSTITUTE(CLEAN(Tableau11[[#This Row],[Auteur]]),CHAR(160),CHAR(32)))</f>
        <v>ValMcDermid</v>
      </c>
      <c r="K1491" s="801" t="str">
        <f>_xlfn.TEXTBEFORE(A1491,"")</f>
        <v/>
      </c>
      <c r="L1491" s="116" t="s">
        <v>20</v>
      </c>
      <c r="M1491" s="119"/>
      <c r="N1491" s="276" t="s">
        <v>22</v>
      </c>
      <c r="O1491" s="118"/>
      <c r="P1491" s="237" t="s">
        <v>2291</v>
      </c>
      <c r="Q1491" s="572" t="s">
        <v>24</v>
      </c>
      <c r="R1491" s="706" t="s">
        <v>2113</v>
      </c>
      <c r="S1491" s="745" t="s">
        <v>25</v>
      </c>
      <c r="T1491" s="299"/>
      <c r="U1491" s="292"/>
      <c r="V1491" s="114"/>
      <c r="W1491" s="114"/>
      <c r="X1491" s="114"/>
      <c r="Y1491" s="114"/>
      <c r="Z1491" s="288"/>
      <c r="AA1491" s="131"/>
      <c r="AB1491" s="124"/>
      <c r="AC1491" s="114"/>
      <c r="AD1491" s="114"/>
      <c r="AE1491" s="114"/>
      <c r="AF1491" s="114"/>
      <c r="AH1491" s="352"/>
      <c r="AI1491" s="115"/>
      <c r="AJ1491" s="115"/>
      <c r="AK1491" s="115"/>
      <c r="AM1491" s="643"/>
    </row>
    <row r="1492" spans="1:268" ht="16.350000000000001" customHeight="1" x14ac:dyDescent="0.15">
      <c r="A1492" s="288" t="s">
        <v>2287</v>
      </c>
      <c r="B1492" s="527" t="str">
        <f>IF(COUNTIF($A$2:A1492,A1492)&gt;1,"Doublon","")</f>
        <v>Doublon</v>
      </c>
      <c r="C1492" s="122"/>
      <c r="D1492" s="127" t="s">
        <v>183</v>
      </c>
      <c r="E1492" s="127"/>
      <c r="F1492" s="676" t="str">
        <f>MID(A1492,SEARCH("",A1492)+1,99)</f>
        <v>alMcDermid</v>
      </c>
      <c r="G1492" s="676"/>
      <c r="H1492" s="814" t="str">
        <f>SUBSTITUTE(A1492,CHAR(160),CHAR(32))</f>
        <v>ValMcDermid</v>
      </c>
      <c r="I1492" s="814"/>
      <c r="J1492" s="814" t="str">
        <f>TRIM(SUBSTITUTE(CLEAN(Tableau11[[#This Row],[Auteur]]),CHAR(160),CHAR(32)))</f>
        <v>ValMcDermid</v>
      </c>
      <c r="K1492" s="801" t="str">
        <f>_xlfn.TEXTBEFORE(A1492,"")</f>
        <v/>
      </c>
      <c r="L1492" s="116" t="s">
        <v>20</v>
      </c>
      <c r="M1492" s="119"/>
      <c r="N1492" s="276" t="s">
        <v>22</v>
      </c>
      <c r="O1492" s="118"/>
      <c r="P1492" s="237" t="s">
        <v>2292</v>
      </c>
      <c r="Q1492" s="572" t="s">
        <v>24</v>
      </c>
      <c r="R1492" s="706" t="s">
        <v>2113</v>
      </c>
      <c r="S1492" s="388" t="s">
        <v>25</v>
      </c>
      <c r="T1492" s="299"/>
      <c r="U1492" s="292"/>
      <c r="V1492" s="114"/>
      <c r="W1492" s="114"/>
      <c r="X1492" s="114"/>
      <c r="Y1492" s="114"/>
      <c r="Z1492" s="288"/>
      <c r="AA1492" s="131"/>
      <c r="AB1492" s="124"/>
      <c r="AC1492" s="114"/>
      <c r="AD1492" s="114"/>
      <c r="AE1492" s="114"/>
      <c r="AF1492" s="114"/>
      <c r="AH1492" s="352"/>
      <c r="AI1492" s="115"/>
      <c r="AJ1492" s="115"/>
      <c r="AK1492" s="115"/>
      <c r="AM1492" s="643"/>
    </row>
    <row r="1493" spans="1:268" ht="16.350000000000001" customHeight="1" x14ac:dyDescent="0.15">
      <c r="A1493" s="288" t="s">
        <v>2287</v>
      </c>
      <c r="B1493" s="527" t="str">
        <f>IF(COUNTIF($A$2:A1493,A1493)&gt;1,"Doublon","")</f>
        <v>Doublon</v>
      </c>
      <c r="C1493" s="122"/>
      <c r="D1493" s="127" t="s">
        <v>183</v>
      </c>
      <c r="E1493" s="127"/>
      <c r="F1493" s="676" t="str">
        <f>MID(A1493,SEARCH("",A1493)+1,99)</f>
        <v>alMcDermid</v>
      </c>
      <c r="G1493" s="676"/>
      <c r="H1493" s="814" t="str">
        <f>SUBSTITUTE(A1493,CHAR(160),CHAR(32))</f>
        <v>ValMcDermid</v>
      </c>
      <c r="I1493" s="814"/>
      <c r="J1493" s="814" t="str">
        <f>TRIM(SUBSTITUTE(CLEAN(Tableau11[[#This Row],[Auteur]]),CHAR(160),CHAR(32)))</f>
        <v>ValMcDermid</v>
      </c>
      <c r="K1493" s="801" t="str">
        <f>_xlfn.TEXTBEFORE(A1493,"")</f>
        <v/>
      </c>
      <c r="L1493" s="116" t="s">
        <v>20</v>
      </c>
      <c r="M1493" s="119"/>
      <c r="N1493" s="276" t="s">
        <v>22</v>
      </c>
      <c r="O1493" s="118"/>
      <c r="P1493" s="237" t="s">
        <v>2293</v>
      </c>
      <c r="Q1493" s="572" t="s">
        <v>24</v>
      </c>
      <c r="R1493" s="706" t="s">
        <v>2113</v>
      </c>
      <c r="S1493" s="388" t="s">
        <v>25</v>
      </c>
      <c r="T1493" s="299"/>
      <c r="U1493" s="292"/>
      <c r="V1493" s="114"/>
      <c r="W1493" s="114"/>
      <c r="X1493" s="114"/>
      <c r="Y1493" s="114"/>
      <c r="Z1493" s="288"/>
      <c r="AA1493" s="131"/>
      <c r="AB1493" s="124"/>
      <c r="AC1493" s="114"/>
      <c r="AD1493" s="114"/>
      <c r="AE1493" s="114"/>
      <c r="AF1493" s="114"/>
      <c r="AH1493" s="352"/>
      <c r="AI1493" s="115"/>
      <c r="AJ1493" s="115"/>
      <c r="AK1493" s="115"/>
      <c r="AM1493" s="643"/>
    </row>
    <row r="1494" spans="1:268" ht="16.350000000000001" customHeight="1" x14ac:dyDescent="0.15">
      <c r="A1494" s="288" t="s">
        <v>2287</v>
      </c>
      <c r="B1494" s="527" t="str">
        <f>IF(COUNTIF($A$2:A1494,A1494)&gt;1,"Doublon","")</f>
        <v>Doublon</v>
      </c>
      <c r="C1494" s="122"/>
      <c r="D1494" s="127" t="s">
        <v>183</v>
      </c>
      <c r="E1494" s="127"/>
      <c r="F1494" s="676" t="str">
        <f>MID(A1494,SEARCH("",A1494)+1,99)</f>
        <v>alMcDermid</v>
      </c>
      <c r="G1494" s="676"/>
      <c r="H1494" s="814" t="str">
        <f>SUBSTITUTE(A1494,CHAR(160),CHAR(32))</f>
        <v>ValMcDermid</v>
      </c>
      <c r="I1494" s="814"/>
      <c r="J1494" s="814" t="str">
        <f>TRIM(SUBSTITUTE(CLEAN(Tableau11[[#This Row],[Auteur]]),CHAR(160),CHAR(32)))</f>
        <v>ValMcDermid</v>
      </c>
      <c r="K1494" s="801" t="str">
        <f>_xlfn.TEXTBEFORE(A1494,"")</f>
        <v/>
      </c>
      <c r="L1494" s="116" t="s">
        <v>20</v>
      </c>
      <c r="M1494" s="119"/>
      <c r="N1494" s="276" t="s">
        <v>22</v>
      </c>
      <c r="O1494" s="118"/>
      <c r="P1494" s="237" t="s">
        <v>2294</v>
      </c>
      <c r="Q1494" s="572" t="s">
        <v>24</v>
      </c>
      <c r="R1494" s="706" t="s">
        <v>2113</v>
      </c>
      <c r="S1494" s="388" t="s">
        <v>25</v>
      </c>
      <c r="T1494" s="299"/>
      <c r="U1494" s="292"/>
      <c r="V1494" s="114"/>
      <c r="W1494" s="114"/>
      <c r="X1494" s="114"/>
      <c r="Y1494" s="114"/>
      <c r="Z1494" s="288"/>
      <c r="AA1494" s="131"/>
      <c r="AB1494" s="124"/>
      <c r="AC1494" s="114"/>
      <c r="AD1494" s="114"/>
      <c r="AE1494" s="114"/>
      <c r="AF1494" s="114"/>
      <c r="AH1494" s="352"/>
      <c r="AI1494" s="115"/>
      <c r="AJ1494" s="115"/>
      <c r="AK1494" s="115"/>
      <c r="AM1494" s="643"/>
      <c r="AN1494" s="162"/>
      <c r="AO1494" s="162"/>
      <c r="AP1494" s="162"/>
      <c r="AQ1494" s="162"/>
      <c r="AR1494" s="162"/>
      <c r="AS1494" s="162"/>
      <c r="AT1494" s="162"/>
      <c r="AU1494" s="162"/>
      <c r="AV1494" s="162"/>
      <c r="AW1494" s="162"/>
      <c r="AX1494" s="162"/>
      <c r="AY1494" s="162"/>
      <c r="AZ1494" s="162"/>
      <c r="BA1494" s="162"/>
      <c r="BB1494" s="162"/>
      <c r="BC1494" s="162"/>
      <c r="BD1494" s="162"/>
      <c r="BE1494" s="162"/>
      <c r="BF1494" s="162"/>
      <c r="BG1494" s="162"/>
      <c r="BH1494" s="162"/>
      <c r="BI1494" s="162"/>
      <c r="BJ1494" s="162"/>
      <c r="BK1494" s="162"/>
      <c r="BL1494" s="162"/>
      <c r="BM1494" s="162"/>
      <c r="BN1494" s="162"/>
      <c r="BO1494" s="162"/>
      <c r="BP1494" s="162"/>
      <c r="BQ1494" s="162"/>
      <c r="BR1494" s="162"/>
      <c r="BS1494" s="162"/>
      <c r="BT1494" s="162"/>
      <c r="BU1494" s="162"/>
      <c r="BV1494" s="162"/>
      <c r="BW1494" s="162"/>
      <c r="BX1494" s="162"/>
      <c r="BY1494" s="162"/>
      <c r="BZ1494" s="162"/>
      <c r="CA1494" s="162"/>
      <c r="CB1494" s="162"/>
      <c r="CC1494" s="162"/>
      <c r="CD1494" s="162"/>
      <c r="CE1494" s="162"/>
      <c r="CF1494" s="162"/>
      <c r="CG1494" s="162"/>
      <c r="CH1494" s="162"/>
      <c r="CI1494" s="162"/>
      <c r="CJ1494" s="162"/>
      <c r="CK1494" s="162"/>
      <c r="CL1494" s="162"/>
      <c r="CM1494" s="162"/>
      <c r="CN1494" s="162"/>
      <c r="CO1494" s="162"/>
      <c r="CP1494" s="162"/>
      <c r="CQ1494" s="162"/>
      <c r="CR1494" s="162"/>
      <c r="CS1494" s="162"/>
      <c r="CT1494" s="162"/>
      <c r="CU1494" s="162"/>
      <c r="CV1494" s="162"/>
      <c r="CW1494" s="162"/>
      <c r="CX1494" s="162"/>
      <c r="CY1494" s="162"/>
      <c r="CZ1494" s="162"/>
      <c r="DA1494" s="162"/>
      <c r="DB1494" s="162"/>
      <c r="DC1494" s="162"/>
      <c r="DD1494" s="162"/>
      <c r="DE1494" s="162"/>
      <c r="DF1494" s="162"/>
      <c r="DG1494" s="162"/>
      <c r="DH1494" s="162"/>
      <c r="DI1494" s="162"/>
      <c r="DJ1494" s="162"/>
      <c r="DK1494" s="162"/>
      <c r="DL1494" s="162"/>
      <c r="DM1494" s="162"/>
      <c r="DN1494" s="162"/>
      <c r="DO1494" s="162"/>
      <c r="DP1494" s="162"/>
      <c r="DQ1494" s="162"/>
      <c r="DR1494" s="162"/>
      <c r="DS1494" s="162"/>
      <c r="DT1494" s="162"/>
      <c r="DU1494" s="162"/>
      <c r="DV1494" s="162"/>
      <c r="DW1494" s="162"/>
      <c r="DX1494" s="162"/>
      <c r="DY1494" s="162"/>
      <c r="DZ1494" s="162"/>
      <c r="EA1494" s="162"/>
      <c r="EB1494" s="162"/>
      <c r="EC1494" s="162"/>
      <c r="ED1494" s="162"/>
      <c r="EE1494" s="162"/>
      <c r="EF1494" s="162"/>
      <c r="EG1494" s="162"/>
      <c r="EH1494" s="162"/>
      <c r="EI1494" s="162"/>
      <c r="EJ1494" s="162"/>
      <c r="EK1494" s="162"/>
      <c r="EL1494" s="162"/>
      <c r="EM1494" s="162"/>
      <c r="EN1494" s="162"/>
      <c r="EO1494" s="162"/>
      <c r="EP1494" s="162"/>
      <c r="EQ1494" s="162"/>
      <c r="ER1494" s="162"/>
      <c r="ES1494" s="162"/>
      <c r="ET1494" s="162"/>
      <c r="EU1494" s="162"/>
      <c r="EV1494" s="162"/>
      <c r="EW1494" s="162"/>
      <c r="EX1494" s="162"/>
      <c r="EY1494" s="162"/>
      <c r="EZ1494" s="162"/>
      <c r="FA1494" s="162"/>
      <c r="FB1494" s="162"/>
      <c r="FC1494" s="162"/>
      <c r="FD1494" s="162"/>
      <c r="FE1494" s="162"/>
      <c r="FF1494" s="162"/>
      <c r="FG1494" s="162"/>
      <c r="FH1494" s="162"/>
      <c r="FI1494" s="162"/>
      <c r="FJ1494" s="162"/>
      <c r="FK1494" s="162"/>
      <c r="FL1494" s="162"/>
      <c r="FM1494" s="162"/>
      <c r="FN1494" s="162"/>
      <c r="FO1494" s="162"/>
      <c r="FP1494" s="162"/>
      <c r="FQ1494" s="162"/>
      <c r="FR1494" s="162"/>
      <c r="FS1494" s="162"/>
      <c r="FT1494" s="162"/>
      <c r="FU1494" s="162"/>
      <c r="FV1494" s="162"/>
      <c r="FW1494" s="162"/>
      <c r="FX1494" s="162"/>
      <c r="FY1494" s="162"/>
      <c r="FZ1494" s="162"/>
      <c r="GA1494" s="162"/>
      <c r="GB1494" s="162"/>
      <c r="GC1494" s="162"/>
      <c r="GD1494" s="162"/>
      <c r="GE1494" s="162"/>
      <c r="GF1494" s="162"/>
      <c r="GG1494" s="162"/>
      <c r="GH1494" s="162"/>
      <c r="GI1494" s="162"/>
      <c r="GJ1494" s="162"/>
      <c r="GK1494" s="162"/>
      <c r="GL1494" s="162"/>
      <c r="GM1494" s="162"/>
      <c r="GN1494" s="162"/>
      <c r="GO1494" s="162"/>
      <c r="GP1494" s="162"/>
      <c r="GQ1494" s="162"/>
      <c r="GR1494" s="162"/>
      <c r="GS1494" s="162"/>
      <c r="GT1494" s="162"/>
      <c r="GU1494" s="162"/>
      <c r="GV1494" s="162"/>
      <c r="GW1494" s="162"/>
      <c r="GX1494" s="162"/>
      <c r="GY1494" s="162"/>
      <c r="GZ1494" s="162"/>
      <c r="HA1494" s="162"/>
      <c r="HB1494" s="162"/>
      <c r="HC1494" s="162"/>
      <c r="HD1494" s="162"/>
      <c r="HE1494" s="162"/>
      <c r="HF1494" s="162"/>
      <c r="HG1494" s="162"/>
      <c r="HH1494" s="162"/>
      <c r="HI1494" s="162"/>
      <c r="HJ1494" s="162"/>
      <c r="HK1494" s="162"/>
      <c r="HL1494" s="162"/>
      <c r="HM1494" s="162"/>
      <c r="HN1494" s="162"/>
      <c r="HO1494" s="162"/>
      <c r="HP1494" s="162"/>
      <c r="HQ1494" s="162"/>
      <c r="HR1494" s="162"/>
      <c r="HS1494" s="162"/>
      <c r="HT1494" s="162"/>
      <c r="HU1494" s="162"/>
      <c r="HV1494" s="162"/>
      <c r="HW1494" s="162"/>
      <c r="HX1494" s="162"/>
      <c r="HY1494" s="162"/>
      <c r="HZ1494" s="162"/>
      <c r="IA1494" s="162"/>
      <c r="IB1494" s="162"/>
      <c r="IC1494" s="162"/>
      <c r="ID1494" s="162"/>
      <c r="IE1494" s="162"/>
      <c r="IF1494" s="162"/>
      <c r="IG1494" s="162"/>
      <c r="IH1494" s="162"/>
      <c r="II1494" s="162"/>
      <c r="IJ1494" s="162"/>
      <c r="IK1494" s="162"/>
      <c r="IL1494" s="162"/>
      <c r="IM1494" s="162"/>
      <c r="IN1494" s="162"/>
      <c r="IO1494" s="162"/>
      <c r="IP1494" s="162"/>
      <c r="IQ1494" s="162"/>
      <c r="IR1494" s="162"/>
      <c r="IS1494" s="162"/>
      <c r="IT1494" s="162"/>
      <c r="IU1494" s="162"/>
      <c r="IV1494" s="162"/>
      <c r="IW1494" s="162"/>
      <c r="IX1494" s="162"/>
      <c r="IY1494" s="162"/>
      <c r="IZ1494" s="162"/>
      <c r="JA1494" s="162"/>
      <c r="JB1494" s="162"/>
      <c r="JC1494" s="162"/>
      <c r="JD1494" s="162"/>
      <c r="JE1494" s="162"/>
      <c r="JF1494" s="162"/>
      <c r="JG1494" s="162"/>
      <c r="JH1494" s="162"/>
    </row>
    <row r="1495" spans="1:268" ht="16.350000000000001" customHeight="1" x14ac:dyDescent="0.15">
      <c r="A1495" s="288" t="s">
        <v>2287</v>
      </c>
      <c r="B1495" s="527" t="str">
        <f>IF(COUNTIF($A$2:A1495,A1495)&gt;1,"Doublon","")</f>
        <v>Doublon</v>
      </c>
      <c r="C1495" s="122"/>
      <c r="D1495" s="127" t="s">
        <v>183</v>
      </c>
      <c r="E1495" s="127"/>
      <c r="F1495" s="676" t="str">
        <f>MID(A1495,SEARCH("",A1495)+1,99)</f>
        <v>alMcDermid</v>
      </c>
      <c r="G1495" s="676"/>
      <c r="H1495" s="814" t="str">
        <f>SUBSTITUTE(A1495,CHAR(160),CHAR(32))</f>
        <v>ValMcDermid</v>
      </c>
      <c r="I1495" s="814"/>
      <c r="J1495" s="814" t="str">
        <f>TRIM(SUBSTITUTE(CLEAN(Tableau11[[#This Row],[Auteur]]),CHAR(160),CHAR(32)))</f>
        <v>ValMcDermid</v>
      </c>
      <c r="K1495" s="801" t="str">
        <f>_xlfn.TEXTBEFORE(A1495,"")</f>
        <v/>
      </c>
      <c r="L1495" s="116" t="s">
        <v>20</v>
      </c>
      <c r="M1495" s="119"/>
      <c r="N1495" s="276" t="s">
        <v>22</v>
      </c>
      <c r="O1495" s="118"/>
      <c r="P1495" s="237" t="s">
        <v>2295</v>
      </c>
      <c r="Q1495" s="572" t="s">
        <v>24</v>
      </c>
      <c r="R1495" s="706" t="s">
        <v>2113</v>
      </c>
      <c r="S1495" s="388" t="s">
        <v>25</v>
      </c>
      <c r="T1495" s="299"/>
      <c r="U1495" s="292"/>
      <c r="V1495" s="114"/>
      <c r="W1495" s="114"/>
      <c r="X1495" s="114"/>
      <c r="Y1495" s="114"/>
      <c r="Z1495" s="288"/>
      <c r="AA1495" s="131"/>
      <c r="AB1495" s="124"/>
      <c r="AC1495" s="114"/>
      <c r="AD1495" s="114"/>
      <c r="AE1495" s="114"/>
      <c r="AF1495" s="114"/>
      <c r="AH1495" s="352"/>
      <c r="AI1495" s="115"/>
      <c r="AJ1495" s="115"/>
      <c r="AK1495" s="115"/>
      <c r="AM1495" s="643"/>
      <c r="AN1495" s="162"/>
      <c r="AO1495" s="162"/>
      <c r="AP1495" s="162"/>
      <c r="AQ1495" s="162"/>
      <c r="AR1495" s="162"/>
      <c r="AS1495" s="162"/>
      <c r="AT1495" s="162"/>
      <c r="AU1495" s="162"/>
      <c r="AV1495" s="162"/>
      <c r="AW1495" s="162"/>
      <c r="AX1495" s="162"/>
      <c r="AY1495" s="162"/>
      <c r="AZ1495" s="162"/>
      <c r="BA1495" s="162"/>
      <c r="BB1495" s="162"/>
      <c r="BC1495" s="162"/>
      <c r="BD1495" s="162"/>
      <c r="BE1495" s="162"/>
      <c r="BF1495" s="162"/>
      <c r="BG1495" s="162"/>
      <c r="BH1495" s="162"/>
      <c r="BI1495" s="162"/>
      <c r="BJ1495" s="162"/>
      <c r="BK1495" s="162"/>
      <c r="BL1495" s="162"/>
      <c r="BM1495" s="162"/>
      <c r="BN1495" s="162"/>
      <c r="BO1495" s="162"/>
      <c r="BP1495" s="162"/>
      <c r="BQ1495" s="162"/>
      <c r="BR1495" s="162"/>
      <c r="BS1495" s="162"/>
      <c r="BT1495" s="162"/>
      <c r="BU1495" s="162"/>
      <c r="BV1495" s="162"/>
      <c r="BW1495" s="162"/>
      <c r="BX1495" s="162"/>
      <c r="BY1495" s="162"/>
      <c r="BZ1495" s="162"/>
      <c r="CA1495" s="162"/>
      <c r="CB1495" s="162"/>
      <c r="CC1495" s="162"/>
      <c r="CD1495" s="162"/>
      <c r="CE1495" s="162"/>
      <c r="CF1495" s="162"/>
      <c r="CG1495" s="162"/>
      <c r="CH1495" s="162"/>
      <c r="CI1495" s="162"/>
      <c r="CJ1495" s="162"/>
      <c r="CK1495" s="162"/>
      <c r="CL1495" s="162"/>
      <c r="CM1495" s="162"/>
      <c r="CN1495" s="162"/>
      <c r="CO1495" s="162"/>
      <c r="CP1495" s="162"/>
      <c r="CQ1495" s="162"/>
      <c r="CR1495" s="162"/>
      <c r="CS1495" s="162"/>
      <c r="CT1495" s="162"/>
      <c r="CU1495" s="162"/>
      <c r="CV1495" s="162"/>
      <c r="CW1495" s="162"/>
      <c r="CX1495" s="162"/>
      <c r="CY1495" s="162"/>
      <c r="CZ1495" s="162"/>
      <c r="DA1495" s="162"/>
      <c r="DB1495" s="162"/>
      <c r="DC1495" s="162"/>
      <c r="DD1495" s="162"/>
      <c r="DE1495" s="162"/>
      <c r="DF1495" s="162"/>
      <c r="DG1495" s="162"/>
      <c r="DH1495" s="162"/>
      <c r="DI1495" s="162"/>
      <c r="DJ1495" s="162"/>
      <c r="DK1495" s="162"/>
      <c r="DL1495" s="162"/>
      <c r="DM1495" s="162"/>
      <c r="DN1495" s="162"/>
      <c r="DO1495" s="162"/>
      <c r="DP1495" s="162"/>
      <c r="DQ1495" s="162"/>
      <c r="DR1495" s="162"/>
      <c r="DS1495" s="162"/>
      <c r="DT1495" s="162"/>
      <c r="DU1495" s="162"/>
      <c r="DV1495" s="162"/>
      <c r="DW1495" s="162"/>
      <c r="DX1495" s="162"/>
      <c r="DY1495" s="162"/>
      <c r="DZ1495" s="162"/>
      <c r="EA1495" s="162"/>
      <c r="EB1495" s="162"/>
      <c r="EC1495" s="162"/>
      <c r="ED1495" s="162"/>
      <c r="EE1495" s="162"/>
      <c r="EF1495" s="162"/>
      <c r="EG1495" s="162"/>
      <c r="EH1495" s="162"/>
      <c r="EI1495" s="162"/>
      <c r="EJ1495" s="162"/>
      <c r="EK1495" s="162"/>
      <c r="EL1495" s="162"/>
      <c r="EM1495" s="162"/>
      <c r="EN1495" s="162"/>
      <c r="EO1495" s="162"/>
      <c r="EP1495" s="162"/>
      <c r="EQ1495" s="162"/>
      <c r="ER1495" s="162"/>
      <c r="ES1495" s="162"/>
      <c r="ET1495" s="162"/>
      <c r="EU1495" s="162"/>
      <c r="EV1495" s="162"/>
      <c r="EW1495" s="162"/>
      <c r="EX1495" s="162"/>
      <c r="EY1495" s="162"/>
      <c r="EZ1495" s="162"/>
      <c r="FA1495" s="162"/>
      <c r="FB1495" s="162"/>
      <c r="FC1495" s="162"/>
      <c r="FD1495" s="162"/>
      <c r="FE1495" s="162"/>
      <c r="FF1495" s="162"/>
      <c r="FG1495" s="162"/>
      <c r="FH1495" s="162"/>
      <c r="FI1495" s="162"/>
      <c r="FJ1495" s="162"/>
      <c r="FK1495" s="162"/>
      <c r="FL1495" s="162"/>
      <c r="FM1495" s="162"/>
      <c r="FN1495" s="162"/>
      <c r="FO1495" s="162"/>
      <c r="FP1495" s="162"/>
      <c r="FQ1495" s="162"/>
      <c r="FR1495" s="162"/>
      <c r="FS1495" s="162"/>
      <c r="FT1495" s="162"/>
      <c r="FU1495" s="162"/>
      <c r="FV1495" s="162"/>
      <c r="FW1495" s="162"/>
      <c r="FX1495" s="162"/>
      <c r="FY1495" s="162"/>
      <c r="FZ1495" s="162"/>
      <c r="GA1495" s="162"/>
      <c r="GB1495" s="162"/>
      <c r="GC1495" s="162"/>
      <c r="GD1495" s="162"/>
      <c r="GE1495" s="162"/>
      <c r="GF1495" s="162"/>
      <c r="GG1495" s="162"/>
      <c r="GH1495" s="162"/>
      <c r="GI1495" s="162"/>
      <c r="GJ1495" s="162"/>
      <c r="GK1495" s="162"/>
      <c r="GL1495" s="162"/>
      <c r="GM1495" s="162"/>
      <c r="GN1495" s="162"/>
      <c r="GO1495" s="162"/>
      <c r="GP1495" s="162"/>
      <c r="GQ1495" s="162"/>
      <c r="GR1495" s="162"/>
      <c r="GS1495" s="162"/>
      <c r="GT1495" s="162"/>
      <c r="GU1495" s="162"/>
      <c r="GV1495" s="162"/>
      <c r="GW1495" s="162"/>
      <c r="GX1495" s="162"/>
      <c r="GY1495" s="162"/>
      <c r="GZ1495" s="162"/>
      <c r="HA1495" s="162"/>
      <c r="HB1495" s="162"/>
      <c r="HC1495" s="162"/>
      <c r="HD1495" s="162"/>
      <c r="HE1495" s="162"/>
      <c r="HF1495" s="162"/>
      <c r="HG1495" s="162"/>
      <c r="HH1495" s="162"/>
      <c r="HI1495" s="162"/>
      <c r="HJ1495" s="162"/>
      <c r="HK1495" s="162"/>
      <c r="HL1495" s="162"/>
      <c r="HM1495" s="162"/>
      <c r="HN1495" s="162"/>
      <c r="HO1495" s="162"/>
      <c r="HP1495" s="162"/>
      <c r="HQ1495" s="162"/>
      <c r="HR1495" s="162"/>
      <c r="HS1495" s="162"/>
      <c r="HT1495" s="162"/>
      <c r="HU1495" s="162"/>
      <c r="HV1495" s="162"/>
      <c r="HW1495" s="162"/>
      <c r="HX1495" s="162"/>
      <c r="HY1495" s="162"/>
      <c r="HZ1495" s="162"/>
      <c r="IA1495" s="162"/>
      <c r="IB1495" s="162"/>
      <c r="IC1495" s="162"/>
      <c r="ID1495" s="162"/>
      <c r="IE1495" s="162"/>
      <c r="IF1495" s="162"/>
      <c r="IG1495" s="162"/>
      <c r="IH1495" s="162"/>
      <c r="II1495" s="162"/>
      <c r="IJ1495" s="162"/>
      <c r="IK1495" s="162"/>
      <c r="IL1495" s="162"/>
      <c r="IM1495" s="162"/>
      <c r="IN1495" s="162"/>
      <c r="IO1495" s="162"/>
      <c r="IP1495" s="162"/>
      <c r="IQ1495" s="162"/>
      <c r="IR1495" s="162"/>
      <c r="IS1495" s="162"/>
      <c r="IT1495" s="162"/>
      <c r="IU1495" s="162"/>
      <c r="IV1495" s="162"/>
      <c r="IW1495" s="162"/>
      <c r="IX1495" s="162"/>
      <c r="IY1495" s="162"/>
      <c r="IZ1495" s="162"/>
      <c r="JA1495" s="162"/>
      <c r="JB1495" s="162"/>
      <c r="JC1495" s="162"/>
      <c r="JD1495" s="162"/>
      <c r="JE1495" s="162"/>
      <c r="JF1495" s="162"/>
      <c r="JG1495" s="162"/>
      <c r="JH1495" s="162"/>
    </row>
    <row r="1496" spans="1:268" ht="16.350000000000001" customHeight="1" x14ac:dyDescent="0.15">
      <c r="A1496" s="288" t="s">
        <v>2287</v>
      </c>
      <c r="B1496" s="527" t="str">
        <f>IF(COUNTIF($A$2:A1496,A1496)&gt;1,"Doublon","")</f>
        <v>Doublon</v>
      </c>
      <c r="C1496" s="122"/>
      <c r="D1496" s="127" t="s">
        <v>183</v>
      </c>
      <c r="E1496" s="127"/>
      <c r="F1496" s="676" t="str">
        <f>MID(A1496,SEARCH("",A1496)+1,99)</f>
        <v>alMcDermid</v>
      </c>
      <c r="G1496" s="676"/>
      <c r="H1496" s="814" t="str">
        <f>SUBSTITUTE(A1496,CHAR(160),CHAR(32))</f>
        <v>ValMcDermid</v>
      </c>
      <c r="I1496" s="814"/>
      <c r="J1496" s="814" t="str">
        <f>TRIM(SUBSTITUTE(CLEAN(Tableau11[[#This Row],[Auteur]]),CHAR(160),CHAR(32)))</f>
        <v>ValMcDermid</v>
      </c>
      <c r="K1496" s="801" t="str">
        <f>_xlfn.TEXTBEFORE(A1496,"")</f>
        <v/>
      </c>
      <c r="L1496" s="116" t="s">
        <v>20</v>
      </c>
      <c r="M1496" s="119"/>
      <c r="N1496" s="276" t="s">
        <v>22</v>
      </c>
      <c r="O1496" s="118"/>
      <c r="P1496" s="237" t="s">
        <v>2296</v>
      </c>
      <c r="Q1496" s="572" t="s">
        <v>24</v>
      </c>
      <c r="R1496" s="706" t="s">
        <v>2113</v>
      </c>
      <c r="S1496" s="388" t="s">
        <v>25</v>
      </c>
      <c r="T1496" s="299"/>
      <c r="U1496" s="292"/>
      <c r="V1496" s="114"/>
      <c r="W1496" s="114"/>
      <c r="X1496" s="114"/>
      <c r="Y1496" s="114"/>
      <c r="Z1496" s="288"/>
      <c r="AA1496" s="131"/>
      <c r="AB1496" s="124"/>
      <c r="AC1496" s="114"/>
      <c r="AD1496" s="114"/>
      <c r="AE1496" s="114"/>
      <c r="AF1496" s="114"/>
      <c r="AH1496" s="352"/>
      <c r="AI1496" s="115"/>
      <c r="AJ1496" s="115"/>
      <c r="AK1496" s="115"/>
      <c r="AM1496" s="643"/>
      <c r="AN1496" s="162"/>
      <c r="AO1496" s="162"/>
      <c r="AP1496" s="162"/>
      <c r="AQ1496" s="162"/>
      <c r="AR1496" s="162"/>
      <c r="AS1496" s="162"/>
      <c r="AT1496" s="162"/>
      <c r="AU1496" s="162"/>
      <c r="AV1496" s="162"/>
      <c r="AW1496" s="162"/>
      <c r="AX1496" s="162"/>
      <c r="AY1496" s="162"/>
      <c r="AZ1496" s="162"/>
      <c r="BA1496" s="162"/>
      <c r="BB1496" s="162"/>
      <c r="BC1496" s="162"/>
      <c r="BD1496" s="162"/>
      <c r="BE1496" s="162"/>
      <c r="BF1496" s="162"/>
      <c r="BG1496" s="162"/>
      <c r="BH1496" s="162"/>
      <c r="BI1496" s="162"/>
      <c r="BJ1496" s="162"/>
      <c r="BK1496" s="162"/>
      <c r="BL1496" s="162"/>
      <c r="BM1496" s="162"/>
      <c r="BN1496" s="162"/>
      <c r="BO1496" s="162"/>
      <c r="BP1496" s="162"/>
      <c r="BQ1496" s="162"/>
      <c r="BR1496" s="162"/>
      <c r="BS1496" s="162"/>
      <c r="BT1496" s="162"/>
      <c r="BU1496" s="162"/>
      <c r="BV1496" s="162"/>
      <c r="BW1496" s="162"/>
      <c r="BX1496" s="162"/>
      <c r="BY1496" s="162"/>
      <c r="BZ1496" s="162"/>
      <c r="CA1496" s="162"/>
      <c r="CB1496" s="162"/>
      <c r="CC1496" s="162"/>
      <c r="CD1496" s="162"/>
      <c r="CE1496" s="162"/>
      <c r="CF1496" s="162"/>
      <c r="CG1496" s="162"/>
      <c r="CH1496" s="162"/>
      <c r="CI1496" s="162"/>
      <c r="CJ1496" s="162"/>
      <c r="CK1496" s="162"/>
      <c r="CL1496" s="162"/>
      <c r="CM1496" s="162"/>
      <c r="CN1496" s="162"/>
      <c r="CO1496" s="162"/>
      <c r="CP1496" s="162"/>
      <c r="CQ1496" s="162"/>
      <c r="CR1496" s="162"/>
      <c r="CS1496" s="162"/>
      <c r="CT1496" s="162"/>
      <c r="CU1496" s="162"/>
      <c r="CV1496" s="162"/>
      <c r="CW1496" s="162"/>
      <c r="CX1496" s="162"/>
      <c r="CY1496" s="162"/>
      <c r="CZ1496" s="162"/>
      <c r="DA1496" s="162"/>
      <c r="DB1496" s="162"/>
      <c r="DC1496" s="162"/>
      <c r="DD1496" s="162"/>
      <c r="DE1496" s="162"/>
      <c r="DF1496" s="162"/>
      <c r="DG1496" s="162"/>
      <c r="DH1496" s="162"/>
      <c r="DI1496" s="162"/>
      <c r="DJ1496" s="162"/>
      <c r="DK1496" s="162"/>
      <c r="DL1496" s="162"/>
      <c r="DM1496" s="162"/>
      <c r="DN1496" s="162"/>
      <c r="DO1496" s="162"/>
      <c r="DP1496" s="162"/>
      <c r="DQ1496" s="162"/>
      <c r="DR1496" s="162"/>
      <c r="DS1496" s="162"/>
      <c r="DT1496" s="162"/>
      <c r="DU1496" s="162"/>
      <c r="DV1496" s="162"/>
      <c r="DW1496" s="162"/>
      <c r="DX1496" s="162"/>
      <c r="DY1496" s="162"/>
      <c r="DZ1496" s="162"/>
      <c r="EA1496" s="162"/>
      <c r="EB1496" s="162"/>
      <c r="EC1496" s="162"/>
      <c r="ED1496" s="162"/>
      <c r="EE1496" s="162"/>
      <c r="EF1496" s="162"/>
      <c r="EG1496" s="162"/>
      <c r="EH1496" s="162"/>
      <c r="EI1496" s="162"/>
      <c r="EJ1496" s="162"/>
      <c r="EK1496" s="162"/>
      <c r="EL1496" s="162"/>
      <c r="EM1496" s="162"/>
      <c r="EN1496" s="162"/>
      <c r="EO1496" s="162"/>
      <c r="EP1496" s="162"/>
      <c r="EQ1496" s="162"/>
      <c r="ER1496" s="162"/>
      <c r="ES1496" s="162"/>
      <c r="ET1496" s="162"/>
      <c r="EU1496" s="162"/>
      <c r="EV1496" s="162"/>
      <c r="EW1496" s="162"/>
      <c r="EX1496" s="162"/>
      <c r="EY1496" s="162"/>
      <c r="EZ1496" s="162"/>
      <c r="FA1496" s="162"/>
      <c r="FB1496" s="162"/>
      <c r="FC1496" s="162"/>
      <c r="FD1496" s="162"/>
      <c r="FE1496" s="162"/>
      <c r="FF1496" s="162"/>
      <c r="FG1496" s="162"/>
      <c r="FH1496" s="162"/>
      <c r="FI1496" s="162"/>
      <c r="FJ1496" s="162"/>
      <c r="FK1496" s="162"/>
      <c r="FL1496" s="162"/>
      <c r="FM1496" s="162"/>
      <c r="FN1496" s="162"/>
      <c r="FO1496" s="162"/>
      <c r="FP1496" s="162"/>
      <c r="FQ1496" s="162"/>
      <c r="FR1496" s="162"/>
      <c r="FS1496" s="162"/>
      <c r="FT1496" s="162"/>
      <c r="FU1496" s="162"/>
      <c r="FV1496" s="162"/>
      <c r="FW1496" s="162"/>
      <c r="FX1496" s="162"/>
      <c r="FY1496" s="162"/>
      <c r="FZ1496" s="162"/>
      <c r="GA1496" s="162"/>
      <c r="GB1496" s="162"/>
      <c r="GC1496" s="162"/>
      <c r="GD1496" s="162"/>
      <c r="GE1496" s="162"/>
      <c r="GF1496" s="162"/>
      <c r="GG1496" s="162"/>
      <c r="GH1496" s="162"/>
      <c r="GI1496" s="162"/>
      <c r="GJ1496" s="162"/>
      <c r="GK1496" s="162"/>
      <c r="GL1496" s="162"/>
      <c r="GM1496" s="162"/>
      <c r="GN1496" s="162"/>
      <c r="GO1496" s="162"/>
      <c r="GP1496" s="162"/>
      <c r="GQ1496" s="162"/>
      <c r="GR1496" s="162"/>
      <c r="GS1496" s="162"/>
      <c r="GT1496" s="162"/>
      <c r="GU1496" s="162"/>
      <c r="GV1496" s="162"/>
      <c r="GW1496" s="162"/>
      <c r="GX1496" s="162"/>
      <c r="GY1496" s="162"/>
      <c r="GZ1496" s="162"/>
      <c r="HA1496" s="162"/>
      <c r="HB1496" s="162"/>
      <c r="HC1496" s="162"/>
      <c r="HD1496" s="162"/>
      <c r="HE1496" s="162"/>
      <c r="HF1496" s="162"/>
      <c r="HG1496" s="162"/>
      <c r="HH1496" s="162"/>
      <c r="HI1496" s="162"/>
      <c r="HJ1496" s="162"/>
      <c r="HK1496" s="162"/>
      <c r="HL1496" s="162"/>
      <c r="HM1496" s="162"/>
      <c r="HN1496" s="162"/>
      <c r="HO1496" s="162"/>
      <c r="HP1496" s="162"/>
      <c r="HQ1496" s="162"/>
      <c r="HR1496" s="162"/>
      <c r="HS1496" s="162"/>
      <c r="HT1496" s="162"/>
      <c r="HU1496" s="162"/>
      <c r="HV1496" s="162"/>
      <c r="HW1496" s="162"/>
      <c r="HX1496" s="162"/>
      <c r="HY1496" s="162"/>
      <c r="HZ1496" s="162"/>
      <c r="IA1496" s="162"/>
      <c r="IB1496" s="162"/>
      <c r="IC1496" s="162"/>
      <c r="ID1496" s="162"/>
      <c r="IE1496" s="162"/>
      <c r="IF1496" s="162"/>
      <c r="IG1496" s="162"/>
      <c r="IH1496" s="162"/>
      <c r="II1496" s="162"/>
      <c r="IJ1496" s="162"/>
      <c r="IK1496" s="162"/>
      <c r="IL1496" s="162"/>
      <c r="IM1496" s="162"/>
      <c r="IN1496" s="162"/>
      <c r="IO1496" s="162"/>
      <c r="IP1496" s="162"/>
      <c r="IQ1496" s="162"/>
      <c r="IR1496" s="162"/>
      <c r="IS1496" s="162"/>
      <c r="IT1496" s="162"/>
      <c r="IU1496" s="162"/>
      <c r="IV1496" s="162"/>
      <c r="IW1496" s="162"/>
      <c r="IX1496" s="162"/>
      <c r="IY1496" s="162"/>
      <c r="IZ1496" s="162"/>
      <c r="JA1496" s="162"/>
      <c r="JB1496" s="162"/>
      <c r="JC1496" s="162"/>
      <c r="JD1496" s="162"/>
      <c r="JE1496" s="162"/>
      <c r="JF1496" s="162"/>
      <c r="JG1496" s="162"/>
      <c r="JH1496" s="162"/>
    </row>
    <row r="1497" spans="1:268" ht="16.350000000000001" customHeight="1" x14ac:dyDescent="0.15">
      <c r="A1497" s="288" t="s">
        <v>2287</v>
      </c>
      <c r="B1497" s="527" t="str">
        <f>IF(COUNTIF($A$2:A1497,A1497)&gt;1,"Doublon","")</f>
        <v>Doublon</v>
      </c>
      <c r="C1497" s="122"/>
      <c r="D1497" s="127" t="s">
        <v>183</v>
      </c>
      <c r="E1497" s="127"/>
      <c r="F1497" s="676" t="str">
        <f>MID(A1497,SEARCH("",A1497)+1,99)</f>
        <v>alMcDermid</v>
      </c>
      <c r="G1497" s="676"/>
      <c r="H1497" s="814" t="str">
        <f>SUBSTITUTE(A1497,CHAR(160),CHAR(32))</f>
        <v>ValMcDermid</v>
      </c>
      <c r="I1497" s="814"/>
      <c r="J1497" s="814" t="str">
        <f>TRIM(SUBSTITUTE(CLEAN(Tableau11[[#This Row],[Auteur]]),CHAR(160),CHAR(32)))</f>
        <v>ValMcDermid</v>
      </c>
      <c r="K1497" s="801" t="str">
        <f>_xlfn.TEXTBEFORE(A1497,"")</f>
        <v/>
      </c>
      <c r="L1497" s="116" t="s">
        <v>20</v>
      </c>
      <c r="M1497" s="119"/>
      <c r="N1497" s="276" t="s">
        <v>22</v>
      </c>
      <c r="O1497" s="118"/>
      <c r="P1497" s="237" t="s">
        <v>2297</v>
      </c>
      <c r="Q1497" s="572" t="s">
        <v>24</v>
      </c>
      <c r="R1497" s="706" t="s">
        <v>2113</v>
      </c>
      <c r="S1497" s="745" t="s">
        <v>25</v>
      </c>
      <c r="T1497" s="295" t="s">
        <v>20</v>
      </c>
      <c r="U1497" s="292"/>
      <c r="V1497" s="114"/>
      <c r="W1497" s="114"/>
      <c r="X1497" s="114"/>
      <c r="Y1497" s="114"/>
      <c r="Z1497" s="288"/>
      <c r="AA1497" s="131"/>
      <c r="AB1497" s="124"/>
      <c r="AC1497" s="114"/>
      <c r="AD1497" s="114"/>
      <c r="AE1497" s="114"/>
      <c r="AF1497" s="114"/>
      <c r="AH1497" s="352"/>
      <c r="AI1497" s="115"/>
      <c r="AJ1497" s="115"/>
      <c r="AK1497" s="115"/>
      <c r="AM1497" s="643"/>
    </row>
    <row r="1498" spans="1:268" ht="16.350000000000001" customHeight="1" x14ac:dyDescent="0.15">
      <c r="A1498" s="288" t="s">
        <v>2287</v>
      </c>
      <c r="B1498" s="527" t="str">
        <f>IF(COUNTIF($A$2:A1498,A1498)&gt;1,"Doublon","")</f>
        <v>Doublon</v>
      </c>
      <c r="C1498" s="115"/>
      <c r="D1498" s="127" t="s">
        <v>183</v>
      </c>
      <c r="E1498" s="127"/>
      <c r="F1498" s="676" t="str">
        <f>MID(A1498,SEARCH("",A1498)+1,99)</f>
        <v>alMcDermid</v>
      </c>
      <c r="G1498" s="676"/>
      <c r="H1498" s="814" t="str">
        <f>SUBSTITUTE(A1498,CHAR(160),CHAR(32))</f>
        <v>ValMcDermid</v>
      </c>
      <c r="I1498" s="814"/>
      <c r="J1498" s="814" t="str">
        <f>TRIM(SUBSTITUTE(CLEAN(Tableau11[[#This Row],[Auteur]]),CHAR(160),CHAR(32)))</f>
        <v>ValMcDermid</v>
      </c>
      <c r="K1498" s="801" t="str">
        <f>_xlfn.TEXTBEFORE(A1498,"")</f>
        <v/>
      </c>
      <c r="L1498" s="116" t="s">
        <v>20</v>
      </c>
      <c r="M1498" s="119"/>
      <c r="N1498" s="276" t="s">
        <v>22</v>
      </c>
      <c r="O1498" s="118"/>
      <c r="P1498" s="237" t="s">
        <v>2356</v>
      </c>
      <c r="Q1498" s="572" t="s">
        <v>182</v>
      </c>
      <c r="R1498" s="706" t="s">
        <v>2113</v>
      </c>
      <c r="S1498" s="388" t="s">
        <v>25</v>
      </c>
      <c r="T1498" s="299"/>
      <c r="U1498" s="129"/>
      <c r="V1498" s="114"/>
      <c r="W1498" s="114"/>
      <c r="X1498" s="114"/>
      <c r="Y1498" s="114"/>
      <c r="Z1498" s="114"/>
      <c r="AA1498" s="127"/>
      <c r="AB1498" s="124"/>
      <c r="AC1498" s="114"/>
      <c r="AD1498" s="114"/>
      <c r="AE1498" s="114"/>
      <c r="AF1498" s="114"/>
      <c r="AH1498" s="352"/>
      <c r="AI1498" s="115"/>
      <c r="AJ1498" s="115"/>
      <c r="AK1498" s="115"/>
      <c r="AM1498" s="643"/>
    </row>
    <row r="1499" spans="1:268" ht="16.350000000000001" customHeight="1" x14ac:dyDescent="0.15">
      <c r="A1499" s="288" t="s">
        <v>2287</v>
      </c>
      <c r="B1499" s="527" t="str">
        <f>IF(COUNTIF($A$2:A1499,A1499)&gt;1,"Doublon","")</f>
        <v>Doublon</v>
      </c>
      <c r="C1499" s="271"/>
      <c r="D1499" s="127" t="s">
        <v>183</v>
      </c>
      <c r="E1499" s="127"/>
      <c r="F1499" s="676" t="str">
        <f>MID(A1499,SEARCH("",A1499)+1,99)</f>
        <v>alMcDermid</v>
      </c>
      <c r="G1499" s="676"/>
      <c r="H1499" s="814" t="str">
        <f>SUBSTITUTE(A1499,CHAR(160),CHAR(32))</f>
        <v>ValMcDermid</v>
      </c>
      <c r="I1499" s="814"/>
      <c r="J1499" s="814" t="str">
        <f>TRIM(SUBSTITUTE(CLEAN(Tableau11[[#This Row],[Auteur]]),CHAR(160),CHAR(32)))</f>
        <v>ValMcDermid</v>
      </c>
      <c r="K1499" s="801" t="str">
        <f>_xlfn.TEXTBEFORE(A1499,"")</f>
        <v/>
      </c>
      <c r="L1499" s="116" t="s">
        <v>26</v>
      </c>
      <c r="M1499" s="341" t="s">
        <v>26</v>
      </c>
      <c r="N1499" s="425" t="s">
        <v>22</v>
      </c>
      <c r="O1499" s="118" t="s">
        <v>30</v>
      </c>
      <c r="P1499" s="237" t="s">
        <v>2357</v>
      </c>
      <c r="Q1499" s="573" t="s">
        <v>182</v>
      </c>
      <c r="R1499" s="706" t="s">
        <v>2113</v>
      </c>
      <c r="S1499" s="745" t="s">
        <v>25</v>
      </c>
      <c r="T1499" s="295" t="s">
        <v>20</v>
      </c>
      <c r="U1499" s="291"/>
      <c r="V1499" s="271"/>
      <c r="W1499" s="271"/>
      <c r="X1499" s="271"/>
      <c r="Y1499" s="271"/>
      <c r="Z1499" s="288"/>
      <c r="AA1499" s="131" t="s">
        <v>180</v>
      </c>
      <c r="AB1499" s="271"/>
      <c r="AC1499" s="271"/>
      <c r="AD1499" s="271"/>
      <c r="AE1499" s="271"/>
      <c r="AF1499" s="271"/>
      <c r="AH1499" s="524"/>
      <c r="AI1499" s="271"/>
      <c r="AJ1499" s="271"/>
      <c r="AK1499" s="271"/>
      <c r="AM1499" s="643"/>
    </row>
    <row r="1500" spans="1:268" ht="16.350000000000001" customHeight="1" x14ac:dyDescent="0.15">
      <c r="A1500" s="288" t="s">
        <v>2287</v>
      </c>
      <c r="B1500" s="527" t="str">
        <f>IF(COUNTIF($A$2:A1500,A1500)&gt;1,"Doublon","")</f>
        <v>Doublon</v>
      </c>
      <c r="C1500" s="122" t="s">
        <v>20</v>
      </c>
      <c r="D1500" s="127" t="s">
        <v>183</v>
      </c>
      <c r="E1500" s="127"/>
      <c r="F1500" s="676" t="str">
        <f>MID(A1500,SEARCH("",A1500)+1,99)</f>
        <v>alMcDermid</v>
      </c>
      <c r="G1500" s="676"/>
      <c r="H1500" s="814" t="str">
        <f>SUBSTITUTE(A1500,CHAR(160),CHAR(32))</f>
        <v>ValMcDermid</v>
      </c>
      <c r="I1500" s="814"/>
      <c r="J1500" s="814" t="str">
        <f>TRIM(SUBSTITUTE(CLEAN(Tableau11[[#This Row],[Auteur]]),CHAR(160),CHAR(32)))</f>
        <v>ValMcDermid</v>
      </c>
      <c r="K1500" s="801" t="str">
        <f>_xlfn.TEXTBEFORE(A1500,"")</f>
        <v/>
      </c>
      <c r="L1500" s="116" t="s">
        <v>20</v>
      </c>
      <c r="M1500" s="119"/>
      <c r="N1500" s="276" t="s">
        <v>22</v>
      </c>
      <c r="O1500" s="118"/>
      <c r="P1500" s="237" t="s">
        <v>2358</v>
      </c>
      <c r="Q1500" s="572" t="s">
        <v>182</v>
      </c>
      <c r="R1500" s="706" t="s">
        <v>2113</v>
      </c>
      <c r="S1500" s="388" t="s">
        <v>25</v>
      </c>
      <c r="T1500" s="295" t="s">
        <v>20</v>
      </c>
      <c r="U1500" s="292" t="s">
        <v>20</v>
      </c>
      <c r="V1500" s="114"/>
      <c r="W1500" s="114"/>
      <c r="X1500" s="114"/>
      <c r="Y1500" s="114"/>
      <c r="Z1500" s="642" t="s">
        <v>2287</v>
      </c>
      <c r="AA1500" s="131" t="s">
        <v>183</v>
      </c>
      <c r="AB1500" s="124"/>
      <c r="AC1500" s="114"/>
      <c r="AD1500" s="114"/>
      <c r="AE1500" s="114"/>
      <c r="AF1500" s="114"/>
      <c r="AH1500" s="352"/>
      <c r="AI1500" s="115"/>
      <c r="AJ1500" s="115"/>
      <c r="AK1500" s="115"/>
      <c r="AM1500" s="643"/>
    </row>
    <row r="1501" spans="1:268" ht="16.350000000000001" customHeight="1" x14ac:dyDescent="0.2">
      <c r="A1501" s="652" t="s">
        <v>1906</v>
      </c>
      <c r="D1501" s="624" t="s">
        <v>1096</v>
      </c>
      <c r="E1501" s="624"/>
      <c r="F1501" s="676" t="str">
        <f>MID(A1501,SEARCH("",A1501)+1,99)</f>
        <v>﻿VicenteBATTISTA</v>
      </c>
      <c r="G1501" s="676"/>
      <c r="H1501" s="814" t="str">
        <f>SUBSTITUTE(A1501,CHAR(160),CHAR(32))</f>
        <v>﻿﻿VicenteBATTISTA</v>
      </c>
      <c r="I1501" s="814"/>
      <c r="J1501" s="814" t="str">
        <f>TRIM(SUBSTITUTE(CLEAN(Tableau11[[#This Row],[Auteur]]),CHAR(160),CHAR(32)))</f>
        <v>﻿﻿VicenteBATTISTA</v>
      </c>
      <c r="K1501" s="624" t="str">
        <f>_xlfn.TEXTBEFORE(A1501,"")</f>
        <v/>
      </c>
      <c r="M1501" s="119"/>
      <c r="O1501" s="118"/>
      <c r="Q1501" s="634" t="s">
        <v>275</v>
      </c>
      <c r="R1501" s="705" t="s">
        <v>1843</v>
      </c>
      <c r="S1501" s="389" t="s">
        <v>189</v>
      </c>
      <c r="AM1501" s="643"/>
    </row>
    <row r="1502" spans="1:268" ht="16.350000000000001" customHeight="1" x14ac:dyDescent="0.2">
      <c r="A1502" s="615" t="s">
        <v>1947</v>
      </c>
      <c r="C1502" s="122" t="s">
        <v>20</v>
      </c>
      <c r="D1502" s="624" t="str">
        <f>RIGHT(A1502,LEN(A1502)-SEARCH("",A1502))</f>
        <v>icenteBattista</v>
      </c>
      <c r="E1502" s="624"/>
      <c r="F1502" s="676" t="str">
        <f>MID(A1502,SEARCH("",A1502)+1,99)</f>
        <v>icenteBattista</v>
      </c>
      <c r="G1502" s="676"/>
      <c r="H1502" s="814" t="str">
        <f>SUBSTITUTE(A1502,CHAR(160),CHAR(32))</f>
        <v>VicenteBattista</v>
      </c>
      <c r="I1502" s="814"/>
      <c r="J1502" s="814" t="str">
        <f>TRIM(SUBSTITUTE(CLEAN(Tableau11[[#This Row],[Auteur]]),CHAR(160),CHAR(32)))</f>
        <v>VicenteBattista</v>
      </c>
      <c r="K1502" s="624" t="str">
        <f>_xlfn.TEXTBEFORE(A1502,"")</f>
        <v/>
      </c>
      <c r="M1502" s="119"/>
      <c r="O1502" s="118"/>
      <c r="Q1502" s="125" t="s">
        <v>860</v>
      </c>
      <c r="R1502" s="705" t="s">
        <v>1843</v>
      </c>
      <c r="S1502" s="389" t="s">
        <v>189</v>
      </c>
      <c r="Z1502" s="598"/>
      <c r="AM1502" s="643"/>
    </row>
    <row r="1503" spans="1:268" ht="16.350000000000001" customHeight="1" x14ac:dyDescent="0.15">
      <c r="A1503" s="296" t="s">
        <v>2890</v>
      </c>
      <c r="B1503" s="527"/>
      <c r="C1503" s="122" t="s">
        <v>20</v>
      </c>
      <c r="D1503" s="127"/>
      <c r="E1503" s="127"/>
      <c r="F1503" s="676" t="str">
        <f>MID(A1503,SEARCH("",A1503)+1,99)</f>
        <v>ictorArnarIngolfsson</v>
      </c>
      <c r="G1503" s="676"/>
      <c r="H1503" s="814" t="str">
        <f>SUBSTITUTE(A1503,CHAR(160),CHAR(32))</f>
        <v>VictorArnarIngolfsson</v>
      </c>
      <c r="I1503" s="814"/>
      <c r="J1503" s="814" t="str">
        <f>TRIM(SUBSTITUTE(CLEAN(Tableau11[[#This Row],[Auteur]]),CHAR(160),CHAR(32)))</f>
        <v>VictorArnarIngolfsson</v>
      </c>
      <c r="K1503" s="801" t="str">
        <f>_xlfn.TEXTBEFORE(A1503,"")</f>
        <v/>
      </c>
      <c r="L1503" s="114"/>
      <c r="M1503" s="119"/>
      <c r="N1503" s="279"/>
      <c r="O1503" s="118"/>
      <c r="P1503" s="325"/>
      <c r="Q1503" s="127" t="s">
        <v>52</v>
      </c>
      <c r="R1503" s="706" t="s">
        <v>913</v>
      </c>
      <c r="S1503" s="389" t="s">
        <v>189</v>
      </c>
      <c r="T1503" s="302"/>
      <c r="U1503" s="129"/>
      <c r="V1503" s="114"/>
      <c r="W1503" s="114"/>
      <c r="X1503" s="116"/>
      <c r="Y1503" s="114"/>
      <c r="Z1503" s="114"/>
      <c r="AA1503" s="127"/>
      <c r="AB1503" s="124"/>
      <c r="AC1503" s="116"/>
      <c r="AD1503" s="116"/>
      <c r="AE1503" s="116"/>
      <c r="AF1503" s="116"/>
      <c r="AH1503" s="352"/>
      <c r="AI1503" s="115"/>
      <c r="AJ1503" s="115"/>
      <c r="AK1503" s="115"/>
      <c r="AM1503" s="643"/>
    </row>
    <row r="1504" spans="1:268" ht="16.350000000000001" customHeight="1" x14ac:dyDescent="0.15">
      <c r="A1504" s="232" t="s">
        <v>2400</v>
      </c>
      <c r="B1504" s="527" t="str">
        <f>IF(COUNTIF($A$2:A1504,A1504)&gt;1,"Doublon","")</f>
        <v/>
      </c>
      <c r="C1504" s="122"/>
      <c r="D1504" s="127" t="s">
        <v>718</v>
      </c>
      <c r="E1504" s="127"/>
      <c r="F1504" s="676" t="str">
        <f>MID(A1504,SEARCH("",A1504)+1,99)</f>
        <v>ictorDelArbol</v>
      </c>
      <c r="G1504" s="676"/>
      <c r="H1504" s="814" t="str">
        <f>SUBSTITUTE(A1504,CHAR(160),CHAR(32))</f>
        <v>VictorDelArbol</v>
      </c>
      <c r="I1504" s="814"/>
      <c r="J1504" s="814" t="str">
        <f>TRIM(SUBSTITUTE(CLEAN(Tableau11[[#This Row],[Auteur]]),CHAR(160),CHAR(32)))</f>
        <v>VictorDelArbol</v>
      </c>
      <c r="K1504" s="801" t="str">
        <f>_xlfn.TEXTBEFORE(A1504,"")</f>
        <v/>
      </c>
      <c r="L1504" s="116"/>
      <c r="M1504" s="119"/>
      <c r="N1504" s="276"/>
      <c r="O1504" s="118"/>
      <c r="P1504" s="529" t="s">
        <v>2401</v>
      </c>
      <c r="Q1504" s="127" t="s">
        <v>67</v>
      </c>
      <c r="R1504" s="704" t="s">
        <v>2380</v>
      </c>
      <c r="S1504" s="389" t="s">
        <v>189</v>
      </c>
      <c r="T1504" s="295" t="s">
        <v>20</v>
      </c>
      <c r="U1504" s="292"/>
      <c r="V1504" s="114"/>
      <c r="W1504" s="114"/>
      <c r="X1504" s="114"/>
      <c r="Y1504" s="114"/>
      <c r="Z1504" s="288"/>
      <c r="AA1504" s="131"/>
      <c r="AB1504" s="124"/>
      <c r="AC1504" s="114"/>
      <c r="AD1504" s="114"/>
      <c r="AE1504" s="114"/>
      <c r="AF1504" s="114"/>
      <c r="AH1504" s="352"/>
      <c r="AI1504" s="115"/>
      <c r="AJ1504" s="115"/>
      <c r="AK1504" s="115"/>
      <c r="AM1504" s="643"/>
    </row>
    <row r="1505" spans="1:39" ht="16.350000000000001" customHeight="1" x14ac:dyDescent="0.15">
      <c r="A1505" s="232" t="s">
        <v>2400</v>
      </c>
      <c r="B1505" s="527" t="str">
        <f>IF(COUNTIF($A$2:A1505,A1505)&gt;1,"Doublon","")</f>
        <v>Doublon</v>
      </c>
      <c r="C1505" s="684"/>
      <c r="D1505" s="127" t="s">
        <v>718</v>
      </c>
      <c r="E1505" s="127"/>
      <c r="F1505" s="676" t="str">
        <f>MID(A1505,SEARCH("",A1505)+1,99)</f>
        <v>ictorDelArbol</v>
      </c>
      <c r="G1505" s="676"/>
      <c r="H1505" s="814" t="str">
        <f>SUBSTITUTE(A1505,CHAR(160),CHAR(32))</f>
        <v>VictorDelArbol</v>
      </c>
      <c r="I1505" s="814"/>
      <c r="J1505" s="814" t="str">
        <f>TRIM(SUBSTITUTE(CLEAN(Tableau11[[#This Row],[Auteur]]),CHAR(160),CHAR(32)))</f>
        <v>VictorDelArbol</v>
      </c>
      <c r="K1505" s="801" t="str">
        <f>_xlfn.TEXTBEFORE(A1505,"")</f>
        <v/>
      </c>
      <c r="L1505" s="122" t="s">
        <v>26</v>
      </c>
      <c r="M1505" s="119"/>
      <c r="N1505" s="290" t="s">
        <v>22</v>
      </c>
      <c r="O1505" s="118" t="s">
        <v>30</v>
      </c>
      <c r="P1505" s="121" t="s">
        <v>2402</v>
      </c>
      <c r="Q1505" s="127" t="s">
        <v>67</v>
      </c>
      <c r="R1505" s="704" t="s">
        <v>2380</v>
      </c>
      <c r="S1505" s="389" t="s">
        <v>189</v>
      </c>
      <c r="T1505" s="299"/>
      <c r="U1505" s="291"/>
      <c r="V1505" s="115"/>
      <c r="W1505" s="115"/>
      <c r="X1505" s="115"/>
      <c r="Y1505" s="115"/>
      <c r="Z1505" s="232" t="s">
        <v>2400</v>
      </c>
      <c r="AA1505" s="576" t="s">
        <v>718</v>
      </c>
      <c r="AB1505" s="124"/>
      <c r="AC1505" s="115"/>
      <c r="AD1505" s="115"/>
      <c r="AE1505" s="115"/>
      <c r="AF1505" s="115"/>
      <c r="AH1505" s="352"/>
      <c r="AI1505" s="115"/>
      <c r="AJ1505" s="115"/>
      <c r="AK1505" s="115"/>
      <c r="AL1505" s="125" t="s">
        <v>20</v>
      </c>
      <c r="AM1505" s="643"/>
    </row>
    <row r="1506" spans="1:39" ht="16.350000000000001" customHeight="1" x14ac:dyDescent="0.15">
      <c r="A1506" s="232" t="s">
        <v>2400</v>
      </c>
      <c r="B1506" s="527" t="str">
        <f>IF(COUNTIF($A$2:A1506,A1506)&gt;1,"Doublon","")</f>
        <v>Doublon</v>
      </c>
      <c r="C1506" s="122" t="s">
        <v>20</v>
      </c>
      <c r="D1506" s="127" t="s">
        <v>718</v>
      </c>
      <c r="E1506" s="127"/>
      <c r="F1506" s="676" t="str">
        <f>MID(A1506,SEARCH("",A1506)+1,99)</f>
        <v>ictorDelArbol</v>
      </c>
      <c r="G1506" s="676"/>
      <c r="H1506" s="814" t="str">
        <f>SUBSTITUTE(A1506,CHAR(160),CHAR(32))</f>
        <v>VictorDelArbol</v>
      </c>
      <c r="I1506" s="814"/>
      <c r="J1506" s="814" t="str">
        <f>TRIM(SUBSTITUTE(CLEAN(Tableau11[[#This Row],[Auteur]]),CHAR(160),CHAR(32)))</f>
        <v>VictorDelArbol</v>
      </c>
      <c r="K1506" s="801" t="str">
        <f>_xlfn.TEXTBEFORE(A1506,"")</f>
        <v/>
      </c>
      <c r="L1506" s="116"/>
      <c r="M1506" s="119"/>
      <c r="N1506" s="276"/>
      <c r="O1506" s="118"/>
      <c r="P1506" s="529" t="s">
        <v>2403</v>
      </c>
      <c r="Q1506" s="127" t="s">
        <v>67</v>
      </c>
      <c r="R1506" s="704" t="s">
        <v>2380</v>
      </c>
      <c r="S1506" s="519" t="s">
        <v>189</v>
      </c>
      <c r="T1506" s="299" t="s">
        <v>20</v>
      </c>
      <c r="U1506" s="292"/>
      <c r="V1506" s="114"/>
      <c r="W1506" s="114"/>
      <c r="X1506" s="114"/>
      <c r="Y1506" s="114"/>
      <c r="Z1506" s="288"/>
      <c r="AA1506" s="131"/>
      <c r="AB1506" s="124"/>
      <c r="AC1506" s="114"/>
      <c r="AD1506" s="114"/>
      <c r="AE1506" s="114"/>
      <c r="AF1506" s="114"/>
      <c r="AH1506" s="352"/>
      <c r="AI1506" s="115"/>
      <c r="AJ1506" s="115"/>
      <c r="AK1506" s="115"/>
      <c r="AM1506" s="643"/>
    </row>
    <row r="1507" spans="1:39" ht="16.350000000000001" customHeight="1" x14ac:dyDescent="0.2">
      <c r="A1507" s="614" t="s">
        <v>2043</v>
      </c>
      <c r="C1507" s="122" t="s">
        <v>20</v>
      </c>
      <c r="D1507" s="624" t="str">
        <f>RIGHT(A1507,LEN(A1507)-SEARCH("",A1507))</f>
        <v>ictorLuisGonzález</v>
      </c>
      <c r="E1507" s="624"/>
      <c r="F1507" s="676" t="str">
        <f>MID(A1507,SEARCH("",A1507)+1,99)</f>
        <v>ictorLuisGonzález</v>
      </c>
      <c r="G1507" s="676"/>
      <c r="H1507" s="814" t="str">
        <f>SUBSTITUTE(A1507,CHAR(160),CHAR(32))</f>
        <v>VictorLuisGonzález</v>
      </c>
      <c r="I1507" s="814"/>
      <c r="J1507" s="814" t="str">
        <f>TRIM(SUBSTITUTE(CLEAN(Tableau11[[#This Row],[Auteur]]),CHAR(160),CHAR(32)))</f>
        <v>VictorLuisGonzález</v>
      </c>
      <c r="K1507" s="624" t="str">
        <f>_xlfn.TEXTBEFORE(A1507,"")</f>
        <v/>
      </c>
      <c r="M1507" s="119"/>
      <c r="O1507" s="118"/>
      <c r="Q1507" s="669" t="s">
        <v>1120</v>
      </c>
      <c r="R1507" s="708" t="s">
        <v>1843</v>
      </c>
      <c r="S1507" s="389" t="s">
        <v>189</v>
      </c>
      <c r="Z1507" s="628"/>
      <c r="AM1507" s="643"/>
    </row>
    <row r="1508" spans="1:39" ht="16.350000000000001" customHeight="1" x14ac:dyDescent="0.15">
      <c r="A1508" s="652" t="s">
        <v>2025</v>
      </c>
      <c r="F1508" s="676" t="str">
        <f>MID(A1508,SEARCH("",A1508)+1,99)</f>
        <v>íctorLuisGonzález</v>
      </c>
      <c r="G1508" s="676"/>
      <c r="H1508" s="814" t="str">
        <f>SUBSTITUTE(A1508,CHAR(160),CHAR(32))</f>
        <v>VíctorLuisGonzález</v>
      </c>
      <c r="I1508" s="814"/>
      <c r="J1508" s="814" t="str">
        <f>TRIM(SUBSTITUTE(CLEAN(Tableau11[[#This Row],[Auteur]]),CHAR(160),CHAR(32)))</f>
        <v>VíctorLuisGonzález</v>
      </c>
      <c r="K1508" s="125" t="str">
        <f>_xlfn.TEXTBEFORE(A1508,"")</f>
        <v/>
      </c>
      <c r="Q1508" s="668" t="s">
        <v>996</v>
      </c>
      <c r="R1508" s="705" t="s">
        <v>1843</v>
      </c>
      <c r="S1508" s="389" t="s">
        <v>189</v>
      </c>
      <c r="AM1508" s="643"/>
    </row>
    <row r="1509" spans="1:39" ht="16.350000000000001" customHeight="1" x14ac:dyDescent="0.2">
      <c r="A1509" s="780" t="s">
        <v>2875</v>
      </c>
      <c r="B1509" s="653"/>
      <c r="C1509" s="653"/>
      <c r="D1509" s="864" t="str">
        <f>RIGHT(A1509,LEN(A1509)-SEARCH("",A1509))</f>
        <v>ilmosKondor</v>
      </c>
      <c r="E1509" s="864"/>
      <c r="F1509" s="741" t="str">
        <f>MID(A1509,SEARCH("",A1509)+1,99)</f>
        <v>ilmosKondor</v>
      </c>
      <c r="G1509" s="741"/>
      <c r="H1509" s="818" t="str">
        <f>SUBSTITUTE(A1509,CHAR(160),CHAR(32))</f>
        <v>VilmosKondor</v>
      </c>
      <c r="I1509" s="818"/>
      <c r="J1509" s="818" t="str">
        <f>TRIM(SUBSTITUTE(CLEAN(Tableau11[[#This Row],[Auteur]]),CHAR(160),CHAR(32)))</f>
        <v>VilmosKondor</v>
      </c>
      <c r="K1509" s="864" t="str">
        <f>_xlfn.TEXTBEFORE(A1509,"")</f>
        <v/>
      </c>
      <c r="L1509" s="653"/>
      <c r="M1509" s="871"/>
      <c r="N1509" s="653"/>
      <c r="O1509" s="872"/>
      <c r="P1509" s="653"/>
      <c r="Q1509" s="887" t="s">
        <v>1090</v>
      </c>
      <c r="R1509" s="898" t="s">
        <v>996</v>
      </c>
      <c r="S1509" s="770" t="s">
        <v>189</v>
      </c>
      <c r="T1509" s="653"/>
      <c r="U1509" s="653"/>
      <c r="V1509" s="653"/>
      <c r="W1509" s="653"/>
      <c r="X1509" s="653"/>
      <c r="Y1509" s="653"/>
      <c r="Z1509" s="910"/>
      <c r="AA1509" s="771"/>
      <c r="AB1509" s="653"/>
      <c r="AC1509" s="653"/>
      <c r="AD1509" s="653"/>
      <c r="AE1509" s="653"/>
      <c r="AF1509" s="653"/>
      <c r="AG1509" s="653"/>
      <c r="AH1509" s="772"/>
      <c r="AI1509" s="653"/>
      <c r="AJ1509" s="653"/>
      <c r="AK1509" s="653"/>
      <c r="AL1509" s="653"/>
      <c r="AM1509" s="773"/>
    </row>
    <row r="1510" spans="1:39" ht="16.350000000000001" customHeight="1" x14ac:dyDescent="0.15">
      <c r="A1510" s="856" t="s">
        <v>2789</v>
      </c>
      <c r="B1510" s="527" t="str">
        <f>IF(COUNTIF($A$2:A1510,A1510)&gt;1,"Doublon","")</f>
        <v/>
      </c>
      <c r="C1510" s="122" t="s">
        <v>20</v>
      </c>
      <c r="D1510" s="127" t="s">
        <v>681</v>
      </c>
      <c r="E1510" s="127"/>
      <c r="F1510" s="676" t="str">
        <f>MID(A1510,SEARCH("",A1510)+1,99)</f>
        <v>incentHauuy</v>
      </c>
      <c r="G1510" s="740"/>
      <c r="H1510" s="815" t="str">
        <f>SUBSTITUTE(A1510,CHAR(160),CHAR(32))</f>
        <v>VincentHauuy</v>
      </c>
      <c r="I1510" s="815"/>
      <c r="J1510" s="815" t="str">
        <f>TRIM(SUBSTITUTE(CLEAN(Tableau11[[#This Row],[Auteur]]),CHAR(160),CHAR(32)))</f>
        <v>VincentHauuy</v>
      </c>
      <c r="K1510" s="801" t="str">
        <f>_xlfn.TEXTBEFORE(A1510,"")</f>
        <v/>
      </c>
      <c r="L1510" s="116" t="s">
        <v>20</v>
      </c>
      <c r="M1510" s="121" t="s">
        <v>26</v>
      </c>
      <c r="N1510" s="276" t="s">
        <v>22</v>
      </c>
      <c r="O1510" s="118" t="s">
        <v>30</v>
      </c>
      <c r="P1510" s="882" t="s">
        <v>2790</v>
      </c>
      <c r="Q1510" s="572" t="s">
        <v>82</v>
      </c>
      <c r="R1510" s="704" t="s">
        <v>2409</v>
      </c>
      <c r="S1510" s="770" t="s">
        <v>189</v>
      </c>
      <c r="T1510" s="299"/>
      <c r="U1510" s="129"/>
      <c r="V1510" s="114"/>
      <c r="W1510" s="114"/>
      <c r="X1510" s="114"/>
      <c r="Y1510" s="114"/>
      <c r="Z1510" s="289" t="s">
        <v>2789</v>
      </c>
      <c r="AA1510" s="131" t="s">
        <v>681</v>
      </c>
      <c r="AB1510" s="124"/>
      <c r="AC1510" s="114"/>
      <c r="AD1510" s="114"/>
      <c r="AE1510" s="114"/>
      <c r="AF1510" s="114"/>
      <c r="AH1510" s="352"/>
      <c r="AI1510" s="115"/>
      <c r="AJ1510" s="115"/>
      <c r="AK1510" s="115"/>
      <c r="AM1510" s="643"/>
    </row>
    <row r="1511" spans="1:39" ht="16.350000000000001" customHeight="1" x14ac:dyDescent="0.15">
      <c r="A1511" s="825" t="s">
        <v>2084</v>
      </c>
      <c r="F1511" s="676" t="str">
        <f>MID(A1511,SEARCH("",A1511)+1,99)</f>
        <v>irgilGheorghiu</v>
      </c>
      <c r="G1511" s="740"/>
      <c r="H1511" s="815" t="str">
        <f>SUBSTITUTE(A1511,CHAR(160),CHAR(32))</f>
        <v>VirgilGheorghiu</v>
      </c>
      <c r="I1511" s="815"/>
      <c r="J1511" s="815" t="str">
        <f>TRIM(SUBSTITUTE(CLEAN(Tableau11[[#This Row],[Auteur]]),CHAR(160),CHAR(32)))</f>
        <v>VirgilGheorghiu</v>
      </c>
      <c r="K1511" s="125" t="str">
        <f>_xlfn.TEXTBEFORE(A1511,"")</f>
        <v/>
      </c>
      <c r="P1511" s="616"/>
      <c r="Q1511" s="281" t="s">
        <v>1091</v>
      </c>
      <c r="R1511" s="779" t="s">
        <v>2073</v>
      </c>
      <c r="S1511" s="770" t="s">
        <v>189</v>
      </c>
      <c r="AM1511" s="643"/>
    </row>
    <row r="1512" spans="1:39" ht="16.350000000000001" customHeight="1" x14ac:dyDescent="0.25">
      <c r="A1512" s="831" t="s">
        <v>2084</v>
      </c>
      <c r="B1512" s="527" t="str">
        <f>IF(COUNTIF($A$2:A1512,A1512)&gt;1,"Doublon","")</f>
        <v>Doublon</v>
      </c>
      <c r="C1512" s="122" t="s">
        <v>20</v>
      </c>
      <c r="D1512" s="660" t="s">
        <v>1892</v>
      </c>
      <c r="E1512" s="660"/>
      <c r="F1512" s="676" t="str">
        <f>MID(A1512,SEARCH("",A1512)+1,99)</f>
        <v>irgilGheorghiu</v>
      </c>
      <c r="G1512" s="740"/>
      <c r="H1512" s="815" t="str">
        <f>SUBSTITUTE(A1512,CHAR(160),CHAR(32))</f>
        <v>VirgilGheorghiu</v>
      </c>
      <c r="I1512" s="815"/>
      <c r="J1512" s="815" t="str">
        <f>TRIM(SUBSTITUTE(CLEAN(Tableau11[[#This Row],[Auteur]]),CHAR(160),CHAR(32)))</f>
        <v>VirgilGheorghiu</v>
      </c>
      <c r="K1512" s="660" t="str">
        <f>_xlfn.TEXTBEFORE(A1512,"")</f>
        <v/>
      </c>
      <c r="L1512" s="114"/>
      <c r="M1512" s="119"/>
      <c r="N1512" s="279"/>
      <c r="O1512" s="118"/>
      <c r="P1512" s="874"/>
      <c r="Q1512" s="572" t="s">
        <v>856</v>
      </c>
      <c r="R1512" s="708" t="s">
        <v>2087</v>
      </c>
      <c r="S1512" s="770" t="s">
        <v>189</v>
      </c>
      <c r="T1512" s="115"/>
      <c r="U1512" s="129"/>
      <c r="V1512" s="114"/>
      <c r="W1512" s="114"/>
      <c r="X1512" s="116" t="s">
        <v>30</v>
      </c>
      <c r="Y1512" s="114"/>
      <c r="Z1512" s="308" t="s">
        <v>2104</v>
      </c>
      <c r="AA1512" s="131" t="s">
        <v>371</v>
      </c>
      <c r="AB1512" s="124"/>
      <c r="AC1512" s="116"/>
      <c r="AD1512" s="116"/>
      <c r="AE1512" s="116"/>
      <c r="AF1512" s="116"/>
      <c r="AH1512" s="352"/>
      <c r="AI1512" s="115"/>
      <c r="AJ1512" s="115"/>
      <c r="AK1512" s="115"/>
      <c r="AM1512" s="643"/>
    </row>
    <row r="1513" spans="1:39" ht="16.350000000000001" customHeight="1" x14ac:dyDescent="0.15">
      <c r="A1513" s="825" t="s">
        <v>2909</v>
      </c>
      <c r="B1513" s="527"/>
      <c r="C1513" s="122" t="s">
        <v>20</v>
      </c>
      <c r="F1513" s="676" t="str">
        <f>MID(A1513,SEARCH("",A1513)+1,99)</f>
        <v>ivecaSten</v>
      </c>
      <c r="G1513" s="740"/>
      <c r="H1513" s="815" t="str">
        <f>SUBSTITUTE(A1513,CHAR(160),CHAR(32))</f>
        <v>VivecaSten</v>
      </c>
      <c r="I1513" s="815"/>
      <c r="J1513" s="815" t="str">
        <f>TRIM(SUBSTITUTE(CLEAN(Tableau11[[#This Row],[Auteur]]),CHAR(160),CHAR(32)))</f>
        <v>VivecaSten</v>
      </c>
      <c r="K1513" s="125" t="str">
        <f>_xlfn.TEXTBEFORE(A1513,"")</f>
        <v/>
      </c>
      <c r="M1513" s="119"/>
      <c r="N1513" s="279"/>
      <c r="O1513" s="118"/>
      <c r="P1513" s="616"/>
      <c r="Q1513" s="572" t="s">
        <v>233</v>
      </c>
      <c r="R1513" s="706" t="s">
        <v>913</v>
      </c>
      <c r="S1513" s="902" t="s">
        <v>25</v>
      </c>
      <c r="T1513" s="302"/>
      <c r="U1513" s="129"/>
      <c r="AM1513" s="643"/>
    </row>
    <row r="1514" spans="1:39" ht="16.350000000000001" customHeight="1" x14ac:dyDescent="0.15">
      <c r="A1514" s="822" t="s">
        <v>2832</v>
      </c>
      <c r="B1514" s="527" t="str">
        <f>IF(COUNTIF($A$2:A1514,A1514)&gt;1,"Doublon","")</f>
        <v/>
      </c>
      <c r="C1514" s="162"/>
      <c r="D1514" s="162" t="s">
        <v>202</v>
      </c>
      <c r="E1514" s="162"/>
      <c r="F1514" s="676" t="str">
        <f>MID(A1514,SEARCH("",A1514)+1,99)</f>
        <v>ivianeMoore</v>
      </c>
      <c r="G1514" s="740"/>
      <c r="H1514" s="815" t="str">
        <f>SUBSTITUTE(A1514,CHAR(160),CHAR(32))</f>
        <v>VivianeMoore</v>
      </c>
      <c r="I1514" s="815"/>
      <c r="J1514" s="815" t="str">
        <f>TRIM(SUBSTITUTE(CLEAN(Tableau11[[#This Row],[Auteur]]),CHAR(160),CHAR(32)))</f>
        <v>VivianeMoore</v>
      </c>
      <c r="K1514" s="162" t="str">
        <f>_xlfn.TEXTBEFORE(A1514,"")</f>
        <v/>
      </c>
      <c r="L1514" s="162" t="s">
        <v>26</v>
      </c>
      <c r="M1514" s="361"/>
      <c r="N1514" s="162" t="s">
        <v>22</v>
      </c>
      <c r="O1514" s="299"/>
      <c r="P1514" s="697" t="s">
        <v>2833</v>
      </c>
      <c r="Q1514" s="125" t="s">
        <v>38</v>
      </c>
      <c r="R1514" s="704" t="s">
        <v>2409</v>
      </c>
      <c r="S1514" s="390" t="s">
        <v>25</v>
      </c>
      <c r="T1514" s="299"/>
      <c r="U1514" s="129"/>
      <c r="V1514" s="162"/>
      <c r="W1514" s="162"/>
      <c r="X1514" s="162"/>
      <c r="Y1514" s="162"/>
      <c r="Z1514" s="162"/>
      <c r="AA1514" s="350"/>
      <c r="AB1514" s="124"/>
      <c r="AC1514" s="116" t="s">
        <v>26</v>
      </c>
      <c r="AD1514" s="116"/>
      <c r="AE1514" s="116"/>
      <c r="AF1514" s="116" t="s">
        <v>26</v>
      </c>
      <c r="AG1514" s="162"/>
      <c r="AH1514" s="525"/>
      <c r="AI1514" s="162"/>
      <c r="AJ1514" s="162"/>
      <c r="AK1514" s="162"/>
      <c r="AL1514" s="162"/>
      <c r="AM1514" s="685"/>
    </row>
    <row r="1515" spans="1:39" ht="16.350000000000001" customHeight="1" x14ac:dyDescent="0.15">
      <c r="A1515" s="822" t="s">
        <v>2832</v>
      </c>
      <c r="B1515" s="527" t="str">
        <f>IF(COUNTIF($A$2:A1515,A1515)&gt;1,"Doublon","")</f>
        <v>Doublon</v>
      </c>
      <c r="C1515" s="162"/>
      <c r="D1515" s="162" t="s">
        <v>202</v>
      </c>
      <c r="E1515" s="162"/>
      <c r="F1515" s="676" t="str">
        <f>MID(A1515,SEARCH("",A1515)+1,99)</f>
        <v>ivianeMoore</v>
      </c>
      <c r="G1515" s="740"/>
      <c r="H1515" s="815" t="str">
        <f>SUBSTITUTE(A1515,CHAR(160),CHAR(32))</f>
        <v>VivianeMoore</v>
      </c>
      <c r="I1515" s="815"/>
      <c r="J1515" s="815" t="str">
        <f>TRIM(SUBSTITUTE(CLEAN(Tableau11[[#This Row],[Auteur]]),CHAR(160),CHAR(32)))</f>
        <v>VivianeMoore</v>
      </c>
      <c r="K1515" s="162" t="str">
        <f>_xlfn.TEXTBEFORE(A1515,"")</f>
        <v/>
      </c>
      <c r="L1515" s="162" t="s">
        <v>26</v>
      </c>
      <c r="M1515" s="361"/>
      <c r="N1515" s="162" t="s">
        <v>22</v>
      </c>
      <c r="O1515" s="299"/>
      <c r="P1515" s="697" t="s">
        <v>2834</v>
      </c>
      <c r="Q1515" s="125" t="s">
        <v>38</v>
      </c>
      <c r="R1515" s="704" t="s">
        <v>2409</v>
      </c>
      <c r="S1515" s="903" t="s">
        <v>25</v>
      </c>
      <c r="T1515" s="299"/>
      <c r="U1515" s="129"/>
      <c r="V1515" s="162"/>
      <c r="W1515" s="162"/>
      <c r="X1515" s="162"/>
      <c r="Y1515" s="162"/>
      <c r="Z1515" s="162"/>
      <c r="AA1515" s="350"/>
      <c r="AB1515" s="124"/>
      <c r="AC1515" s="116" t="s">
        <v>26</v>
      </c>
      <c r="AD1515" s="116"/>
      <c r="AE1515" s="116"/>
      <c r="AF1515" s="116" t="s">
        <v>26</v>
      </c>
      <c r="AG1515" s="162"/>
      <c r="AH1515" s="525"/>
      <c r="AI1515" s="162"/>
      <c r="AJ1515" s="162"/>
      <c r="AK1515" s="162"/>
      <c r="AL1515" s="162"/>
      <c r="AM1515" s="685"/>
    </row>
    <row r="1516" spans="1:39" ht="16.350000000000001" customHeight="1" x14ac:dyDescent="0.15">
      <c r="A1516" s="829" t="s">
        <v>2832</v>
      </c>
      <c r="B1516" s="527" t="str">
        <f>IF(COUNTIF($A$2:A1516,A1516)&gt;1,"Doublon","")</f>
        <v>Doublon</v>
      </c>
      <c r="C1516" s="162" t="s">
        <v>20</v>
      </c>
      <c r="D1516" s="162" t="s">
        <v>202</v>
      </c>
      <c r="E1516" s="162"/>
      <c r="F1516" s="676" t="str">
        <f>MID(A1516,SEARCH("",A1516)+1,99)</f>
        <v>ivianeMoore</v>
      </c>
      <c r="G1516" s="740"/>
      <c r="H1516" s="815" t="str">
        <f>SUBSTITUTE(A1516,CHAR(160),CHAR(32))</f>
        <v>VivianeMoore</v>
      </c>
      <c r="I1516" s="815"/>
      <c r="J1516" s="815" t="str">
        <f>TRIM(SUBSTITUTE(CLEAN(Tableau11[[#This Row],[Auteur]]),CHAR(160),CHAR(32)))</f>
        <v>VivianeMoore</v>
      </c>
      <c r="K1516" s="162" t="str">
        <f>_xlfn.TEXTBEFORE(A1516,"")</f>
        <v/>
      </c>
      <c r="L1516" s="162" t="s">
        <v>26</v>
      </c>
      <c r="M1516" s="361"/>
      <c r="N1516" s="162" t="s">
        <v>22</v>
      </c>
      <c r="O1516" s="299"/>
      <c r="P1516" s="697" t="s">
        <v>2835</v>
      </c>
      <c r="Q1516" s="125" t="s">
        <v>38</v>
      </c>
      <c r="R1516" s="704" t="s">
        <v>2409</v>
      </c>
      <c r="S1516" s="902" t="s">
        <v>25</v>
      </c>
      <c r="T1516" s="299"/>
      <c r="U1516" s="129"/>
      <c r="V1516" s="162"/>
      <c r="W1516" s="162"/>
      <c r="X1516" s="162"/>
      <c r="Y1516" s="162"/>
      <c r="Z1516" s="562" t="s">
        <v>2832</v>
      </c>
      <c r="AA1516" s="287" t="s">
        <v>202</v>
      </c>
      <c r="AB1516" s="124"/>
      <c r="AC1516" s="116" t="s">
        <v>26</v>
      </c>
      <c r="AD1516" s="116"/>
      <c r="AE1516" s="116"/>
      <c r="AF1516" s="116" t="s">
        <v>26</v>
      </c>
      <c r="AG1516" s="162"/>
      <c r="AH1516" s="525"/>
      <c r="AI1516" s="162"/>
      <c r="AJ1516" s="162"/>
      <c r="AK1516" s="162"/>
      <c r="AL1516" s="162"/>
      <c r="AM1516" s="685"/>
    </row>
    <row r="1517" spans="1:39" ht="16.350000000000001" customHeight="1" x14ac:dyDescent="0.15">
      <c r="A1517" s="825" t="s">
        <v>2979</v>
      </c>
      <c r="C1517" s="122" t="s">
        <v>20</v>
      </c>
      <c r="D1517" s="287" t="s">
        <v>1181</v>
      </c>
      <c r="E1517" s="125" t="s">
        <v>1181</v>
      </c>
      <c r="F1517" s="676" t="str">
        <f>MID(A1517,SEARCH("",A1517)+1,99)</f>
        <v>ladimirHernandez</v>
      </c>
      <c r="G1517" s="740"/>
      <c r="H1517" s="815" t="str">
        <f>SUBSTITUTE(A1517,CHAR(160),CHAR(32))</f>
        <v>VladimirHernandez</v>
      </c>
      <c r="I1517" s="815"/>
      <c r="J1517" s="815" t="str">
        <f>TRIM(SUBSTITUTE(CLEAN(Tableau11[[#This Row],[Auteur]]),CHAR(160),CHAR(32)))</f>
        <v>VladimirHernandez</v>
      </c>
      <c r="K1517" s="125" t="str">
        <f>_xlfn.TEXTBEFORE(A1517,"")</f>
        <v/>
      </c>
      <c r="P1517" s="616"/>
      <c r="S1517" s="770" t="s">
        <v>189</v>
      </c>
      <c r="AM1517" s="643"/>
    </row>
    <row r="1518" spans="1:39" ht="16.350000000000001" customHeight="1" x14ac:dyDescent="0.2">
      <c r="A1518" s="826" t="s">
        <v>1747</v>
      </c>
      <c r="D1518" s="624" t="str">
        <f>RIGHT(A1518,LEN(A1518)-SEARCH("",A1518))</f>
        <v>alterMosley</v>
      </c>
      <c r="E1518" s="624"/>
      <c r="F1518" s="676" t="str">
        <f>MID(A1518,SEARCH("",A1518)+1,99)</f>
        <v>alterMosley</v>
      </c>
      <c r="G1518" s="740"/>
      <c r="H1518" s="815" t="str">
        <f>SUBSTITUTE(A1518,CHAR(160),CHAR(32))</f>
        <v>WalterMosley</v>
      </c>
      <c r="I1518" s="815"/>
      <c r="J1518" s="815" t="str">
        <f>TRIM(SUBSTITUTE(CLEAN(Tableau11[[#This Row],[Auteur]]),CHAR(160),CHAR(32)))</f>
        <v>WalterMosley</v>
      </c>
      <c r="K1518" s="624" t="str">
        <f>_xlfn.TEXTBEFORE(A1518,"")</f>
        <v/>
      </c>
      <c r="M1518" s="119"/>
      <c r="O1518" s="118"/>
      <c r="P1518" s="616"/>
      <c r="Q1518" s="627" t="s">
        <v>92</v>
      </c>
      <c r="R1518" s="704" t="s">
        <v>1266</v>
      </c>
      <c r="S1518" s="389" t="s">
        <v>189</v>
      </c>
      <c r="Z1518" s="627"/>
      <c r="AM1518" s="643"/>
    </row>
    <row r="1519" spans="1:39" ht="16.350000000000001" customHeight="1" x14ac:dyDescent="0.15">
      <c r="A1519" s="825" t="s">
        <v>2980</v>
      </c>
      <c r="F1519" s="676" t="str">
        <f>MID(A1519,SEARCH("",A1519)+1,99)</f>
        <v>aubgeshigRice</v>
      </c>
      <c r="G1519" s="740"/>
      <c r="H1519" s="815" t="str">
        <f>SUBSTITUTE(A1519,CHAR(160),CHAR(32))</f>
        <v>WaubgeshigRice</v>
      </c>
      <c r="I1519" s="815"/>
      <c r="J1519" s="815" t="str">
        <f>TRIM(SUBSTITUTE(CLEAN(Tableau11[[#This Row],[Auteur]]),CHAR(160),CHAR(32)))</f>
        <v>WaubgeshigRice</v>
      </c>
      <c r="K1519" s="125" t="str">
        <f>_xlfn.TEXTBEFORE(A1519,"")</f>
        <v/>
      </c>
      <c r="P1519" s="616"/>
      <c r="S1519" s="770" t="s">
        <v>189</v>
      </c>
      <c r="AM1519" s="643"/>
    </row>
    <row r="1520" spans="1:39" ht="16.350000000000001" customHeight="1" x14ac:dyDescent="0.2">
      <c r="A1520" s="922" t="s">
        <v>1262</v>
      </c>
      <c r="B1520" s="527" t="str">
        <f>IF(COUNTIF($A$2:A1520,A1520)&gt;1,"Doublon","")</f>
        <v/>
      </c>
      <c r="C1520" s="122" t="s">
        <v>20</v>
      </c>
      <c r="D1520" s="127" t="s">
        <v>540</v>
      </c>
      <c r="E1520" s="127"/>
      <c r="F1520" s="676" t="str">
        <f>MID(A1520,SEARCH("",A1520)+1,99)</f>
        <v>ilburSmith</v>
      </c>
      <c r="G1520" s="740"/>
      <c r="H1520" s="815" t="str">
        <f>SUBSTITUTE(A1520,CHAR(160),CHAR(32))</f>
        <v>WilburSmith</v>
      </c>
      <c r="I1520" s="815"/>
      <c r="J1520" s="815" t="str">
        <f>TRIM(SUBSTITUTE(CLEAN(Tableau11[[#This Row],[Auteur]]),CHAR(160),CHAR(32)))</f>
        <v>WilburSmith</v>
      </c>
      <c r="K1520" s="801" t="str">
        <f>_xlfn.TEXTBEFORE(A1520,"")</f>
        <v/>
      </c>
      <c r="M1520" s="119"/>
      <c r="N1520" s="162" t="s">
        <v>22</v>
      </c>
      <c r="O1520" s="118"/>
      <c r="P1520" s="616" t="s">
        <v>1263</v>
      </c>
      <c r="Q1520" s="127" t="s">
        <v>1256</v>
      </c>
      <c r="R1520" s="704" t="s">
        <v>1257</v>
      </c>
      <c r="S1520" s="770" t="s">
        <v>189</v>
      </c>
      <c r="T1520" s="299" t="s">
        <v>20</v>
      </c>
      <c r="U1520" s="291"/>
      <c r="Z1520" s="125" t="s">
        <v>1262</v>
      </c>
      <c r="AA1520" s="131" t="s">
        <v>540</v>
      </c>
      <c r="AD1520" s="125" t="s">
        <v>20</v>
      </c>
      <c r="AM1520" s="643"/>
    </row>
    <row r="1521" spans="1:39" ht="16.350000000000001" customHeight="1" x14ac:dyDescent="0.15">
      <c r="A1521" s="836" t="s">
        <v>1665</v>
      </c>
      <c r="B1521" s="527"/>
      <c r="C1521" s="122"/>
      <c r="D1521" s="127" t="s">
        <v>185</v>
      </c>
      <c r="E1521" s="127"/>
      <c r="F1521" s="676" t="str">
        <f>MID(A1521,SEARCH("",A1521)+1,99)</f>
        <v>illiamIrish</v>
      </c>
      <c r="G1521" s="740"/>
      <c r="H1521" s="815" t="str">
        <f>SUBSTITUTE(A1521,CHAR(160),CHAR(32))</f>
        <v>WilliamIrish</v>
      </c>
      <c r="I1521" s="815"/>
      <c r="J1521" s="815" t="str">
        <f>TRIM(SUBSTITUTE(CLEAN(Tableau11[[#This Row],[Auteur]]),CHAR(160),CHAR(32)))</f>
        <v>WilliamIrish</v>
      </c>
      <c r="K1521" s="801" t="str">
        <f>_xlfn.TEXTBEFORE(A1521,"")</f>
        <v/>
      </c>
      <c r="L1521" s="162"/>
      <c r="M1521" s="119"/>
      <c r="N1521" s="162" t="s">
        <v>22</v>
      </c>
      <c r="O1521" s="118"/>
      <c r="P1521" s="874" t="s">
        <v>1666</v>
      </c>
      <c r="Q1521" s="572" t="s">
        <v>74</v>
      </c>
      <c r="R1521" s="704" t="s">
        <v>1266</v>
      </c>
      <c r="S1521" s="389" t="s">
        <v>189</v>
      </c>
      <c r="T1521" s="299" t="s">
        <v>20</v>
      </c>
      <c r="U1521" s="129"/>
      <c r="V1521" s="114"/>
      <c r="W1521" s="114"/>
      <c r="X1521" s="114"/>
      <c r="Y1521" s="114"/>
      <c r="Z1521" s="339"/>
      <c r="AA1521" s="131"/>
      <c r="AB1521" s="124" t="s">
        <v>20</v>
      </c>
      <c r="AC1521" s="114"/>
      <c r="AD1521" s="114"/>
      <c r="AE1521" s="114"/>
      <c r="AF1521" s="114"/>
      <c r="AH1521" s="352"/>
      <c r="AI1521" s="115"/>
      <c r="AJ1521" s="115"/>
      <c r="AK1521" s="115"/>
      <c r="AM1521" s="643"/>
    </row>
    <row r="1522" spans="1:39" ht="16.350000000000001" customHeight="1" x14ac:dyDescent="0.15">
      <c r="A1522" s="827" t="s">
        <v>1665</v>
      </c>
      <c r="B1522" s="527" t="str">
        <f>IF(COUNTIF($A$2:A1522,A1522)&gt;1,"Doublon","")</f>
        <v>Doublon</v>
      </c>
      <c r="C1522" s="122" t="s">
        <v>20</v>
      </c>
      <c r="D1522" s="127" t="s">
        <v>185</v>
      </c>
      <c r="E1522" s="127"/>
      <c r="F1522" s="676" t="str">
        <f>MID(A1522,SEARCH("",A1522)+1,99)</f>
        <v>illiamIrish</v>
      </c>
      <c r="G1522" s="740"/>
      <c r="H1522" s="815" t="str">
        <f>SUBSTITUTE(A1522,CHAR(160),CHAR(32))</f>
        <v>WilliamIrish</v>
      </c>
      <c r="I1522" s="815"/>
      <c r="J1522" s="815" t="str">
        <f>TRIM(SUBSTITUTE(CLEAN(Tableau11[[#This Row],[Auteur]]),CHAR(160),CHAR(32)))</f>
        <v>WilliamIrish</v>
      </c>
      <c r="K1522" s="801" t="str">
        <f>_xlfn.TEXTBEFORE(A1522,"")</f>
        <v/>
      </c>
      <c r="L1522" s="162" t="s">
        <v>26</v>
      </c>
      <c r="M1522" s="119"/>
      <c r="N1522" s="162" t="s">
        <v>22</v>
      </c>
      <c r="O1522" s="118"/>
      <c r="P1522" s="874" t="s">
        <v>1667</v>
      </c>
      <c r="Q1522" s="572" t="s">
        <v>74</v>
      </c>
      <c r="R1522" s="704" t="s">
        <v>1266</v>
      </c>
      <c r="S1522" s="389" t="s">
        <v>189</v>
      </c>
      <c r="T1522" s="299" t="s">
        <v>20</v>
      </c>
      <c r="U1522" s="129"/>
      <c r="V1522" s="114"/>
      <c r="W1522" s="114"/>
      <c r="X1522" s="114"/>
      <c r="Y1522" s="114"/>
      <c r="Z1522" s="339" t="s">
        <v>1665</v>
      </c>
      <c r="AA1522" s="131" t="s">
        <v>185</v>
      </c>
      <c r="AB1522" s="124" t="s">
        <v>20</v>
      </c>
      <c r="AC1522" s="114"/>
      <c r="AD1522" s="114"/>
      <c r="AE1522" s="114"/>
      <c r="AF1522" s="114"/>
      <c r="AH1522" s="352"/>
      <c r="AI1522" s="115"/>
      <c r="AJ1522" s="115"/>
      <c r="AK1522" s="115"/>
      <c r="AM1522" s="643"/>
    </row>
    <row r="1523" spans="1:39" ht="16.350000000000001" customHeight="1" x14ac:dyDescent="0.2">
      <c r="A1523" s="825" t="s">
        <v>2063</v>
      </c>
      <c r="D1523" s="624" t="str">
        <f>RIGHT(A1523,LEN(A1523)-SEARCH("",A1523))</f>
        <v>olfHaas</v>
      </c>
      <c r="F1523" s="676" t="str">
        <f>MID(A1523,SEARCH("",A1523)+1,99)</f>
        <v>olfHaas</v>
      </c>
      <c r="G1523" s="740"/>
      <c r="H1523" s="815" t="str">
        <f>SUBSTITUTE(A1523,CHAR(160),CHAR(32))</f>
        <v>WolfHaas</v>
      </c>
      <c r="I1523" s="815"/>
      <c r="J1523" s="815" t="str">
        <f>TRIM(SUBSTITUTE(CLEAN(Tableau11[[#This Row],[Auteur]]),CHAR(160),CHAR(32)))</f>
        <v>WolfHaas</v>
      </c>
      <c r="K1523" s="125" t="str">
        <f>_xlfn.TEXTBEFORE(A1523,"")</f>
        <v/>
      </c>
      <c r="P1523" s="616"/>
      <c r="Q1523" s="659" t="s">
        <v>1089</v>
      </c>
      <c r="R1523" s="705" t="s">
        <v>1060</v>
      </c>
      <c r="S1523" s="389" t="s">
        <v>189</v>
      </c>
      <c r="AA1523" s="287" t="s">
        <v>1183</v>
      </c>
      <c r="AM1523" s="643"/>
    </row>
    <row r="1524" spans="1:39" ht="16.350000000000001" customHeight="1" x14ac:dyDescent="0.2">
      <c r="A1524" s="842" t="s">
        <v>2063</v>
      </c>
      <c r="C1524" s="122" t="s">
        <v>20</v>
      </c>
      <c r="D1524" s="624" t="str">
        <f>RIGHT(A1524,LEN(A1524)-SEARCH("",A1524))</f>
        <v>olfHaas</v>
      </c>
      <c r="E1524" s="624"/>
      <c r="F1524" s="676" t="str">
        <f>MID(A1524,SEARCH("",A1524)+1,99)</f>
        <v>olfHaas</v>
      </c>
      <c r="G1524" s="740"/>
      <c r="H1524" s="815" t="str">
        <f>SUBSTITUTE(A1524,CHAR(160),CHAR(32))</f>
        <v>WolfHaas</v>
      </c>
      <c r="I1524" s="815"/>
      <c r="J1524" s="815" t="str">
        <f>TRIM(SUBSTITUTE(CLEAN(Tableau11[[#This Row],[Auteur]]),CHAR(160),CHAR(32)))</f>
        <v>WolfHaas</v>
      </c>
      <c r="K1524" s="624" t="str">
        <f>_xlfn.TEXTBEFORE(A1524,"")</f>
        <v/>
      </c>
      <c r="M1524" s="119"/>
      <c r="O1524" s="118"/>
      <c r="P1524" s="616"/>
      <c r="Q1524" s="659" t="s">
        <v>1089</v>
      </c>
      <c r="R1524" s="705" t="s">
        <v>1060</v>
      </c>
      <c r="S1524" s="389" t="s">
        <v>189</v>
      </c>
      <c r="Z1524" s="626"/>
      <c r="AM1524" s="643"/>
    </row>
    <row r="1525" spans="1:39" ht="16.350000000000001" customHeight="1" x14ac:dyDescent="0.15">
      <c r="A1525" s="833" t="s">
        <v>2791</v>
      </c>
      <c r="B1525" s="527" t="str">
        <f>IF(COUNTIF($A$2:A1525,A1525)&gt;1,"Doublon","")</f>
        <v/>
      </c>
      <c r="C1525" s="122" t="s">
        <v>20</v>
      </c>
      <c r="D1525" s="127" t="s">
        <v>685</v>
      </c>
      <c r="E1525" s="127"/>
      <c r="F1525" s="676" t="str">
        <f>MID(A1525,SEARCH("",A1525)+1,99)</f>
        <v>avier-MarieBonnot</v>
      </c>
      <c r="G1525" s="740"/>
      <c r="H1525" s="815" t="str">
        <f>SUBSTITUTE(A1525,CHAR(160),CHAR(32))</f>
        <v>Xavier-MarieBonnot</v>
      </c>
      <c r="I1525" s="815"/>
      <c r="J1525" s="815" t="str">
        <f>TRIM(SUBSTITUTE(CLEAN(Tableau11[[#This Row],[Auteur]]),CHAR(160),CHAR(32)))</f>
        <v>Xavier-MarieBonnot</v>
      </c>
      <c r="K1525" s="801" t="str">
        <f>_xlfn.TEXTBEFORE(A1525,"")</f>
        <v/>
      </c>
      <c r="L1525" s="162" t="s">
        <v>26</v>
      </c>
      <c r="M1525" s="119"/>
      <c r="N1525" s="162" t="s">
        <v>22</v>
      </c>
      <c r="O1525" s="118"/>
      <c r="P1525" s="876" t="s">
        <v>2792</v>
      </c>
      <c r="Q1525" s="127" t="s">
        <v>82</v>
      </c>
      <c r="R1525" s="704" t="s">
        <v>2409</v>
      </c>
      <c r="S1525" s="389" t="s">
        <v>189</v>
      </c>
      <c r="T1525" s="299"/>
      <c r="U1525" s="291"/>
      <c r="V1525" s="115"/>
      <c r="W1525" s="115"/>
      <c r="X1525" s="115"/>
      <c r="Y1525" s="115"/>
      <c r="Z1525" s="232" t="s">
        <v>2791</v>
      </c>
      <c r="AA1525" s="131" t="s">
        <v>685</v>
      </c>
      <c r="AB1525" s="124"/>
      <c r="AC1525" s="115"/>
      <c r="AD1525" s="115"/>
      <c r="AE1525" s="115"/>
      <c r="AF1525" s="115"/>
      <c r="AH1525" s="352"/>
      <c r="AI1525" s="115"/>
      <c r="AJ1525" s="115"/>
      <c r="AK1525" s="115"/>
      <c r="AM1525" s="643"/>
    </row>
    <row r="1526" spans="1:39" ht="16.350000000000001" customHeight="1" x14ac:dyDescent="0.15">
      <c r="A1526" s="853" t="s">
        <v>2891</v>
      </c>
      <c r="B1526" s="527"/>
      <c r="C1526" s="122" t="s">
        <v>20</v>
      </c>
      <c r="D1526" s="127"/>
      <c r="E1526" s="127"/>
      <c r="F1526" s="676" t="str">
        <f>MID(A1526,SEARCH("",A1526)+1,99)</f>
        <v>rsaSigirdardottir</v>
      </c>
      <c r="G1526" s="740"/>
      <c r="H1526" s="815" t="str">
        <f>SUBSTITUTE(A1526,CHAR(160),CHAR(32))</f>
        <v>YrsaSigirdardottir</v>
      </c>
      <c r="I1526" s="815"/>
      <c r="J1526" s="815" t="str">
        <f>TRIM(SUBSTITUTE(CLEAN(Tableau11[[#This Row],[Auteur]]),CHAR(160),CHAR(32)))</f>
        <v>YrsaSigirdardottir</v>
      </c>
      <c r="K1526" s="801" t="str">
        <f>_xlfn.TEXTBEFORE(A1526,"")</f>
        <v/>
      </c>
      <c r="L1526" s="114"/>
      <c r="M1526" s="119"/>
      <c r="N1526" s="279"/>
      <c r="O1526" s="118"/>
      <c r="P1526" s="880"/>
      <c r="Q1526" s="127" t="s">
        <v>52</v>
      </c>
      <c r="R1526" s="706" t="s">
        <v>913</v>
      </c>
      <c r="S1526" s="388" t="s">
        <v>25</v>
      </c>
      <c r="T1526" s="302"/>
      <c r="U1526" s="129"/>
      <c r="V1526" s="114"/>
      <c r="W1526" s="114"/>
      <c r="X1526" s="116"/>
      <c r="Y1526" s="114"/>
      <c r="Z1526" s="114"/>
      <c r="AA1526" s="127"/>
      <c r="AB1526" s="124"/>
      <c r="AC1526" s="116"/>
      <c r="AD1526" s="116"/>
      <c r="AE1526" s="116"/>
      <c r="AF1526" s="116"/>
      <c r="AH1526" s="352"/>
      <c r="AI1526" s="115"/>
      <c r="AJ1526" s="115"/>
      <c r="AK1526" s="115"/>
      <c r="AM1526" s="643"/>
    </row>
    <row r="1527" spans="1:39" ht="16.350000000000001" customHeight="1" x14ac:dyDescent="0.15">
      <c r="A1527" s="833" t="s">
        <v>2086</v>
      </c>
      <c r="B1527" s="527" t="str">
        <f>IF(COUNTIF($A$2:A1527,A1527)&gt;1,"Doublon","")</f>
        <v/>
      </c>
      <c r="C1527" s="122" t="s">
        <v>20</v>
      </c>
      <c r="D1527" s="127" t="s">
        <v>688</v>
      </c>
      <c r="E1527" s="127"/>
      <c r="F1527" s="676" t="str">
        <f>MID(A1527,SEARCH("",A1527)+1,99)</f>
        <v>oranDrvenkar</v>
      </c>
      <c r="G1527" s="740"/>
      <c r="H1527" s="815" t="str">
        <f>SUBSTITUTE(A1527,CHAR(160),CHAR(32))</f>
        <v>ZoranDrvenkar</v>
      </c>
      <c r="I1527" s="815"/>
      <c r="J1527" s="815" t="str">
        <f>TRIM(SUBSTITUTE(CLEAN(Tableau11[[#This Row],[Auteur]]),CHAR(160),CHAR(32)))</f>
        <v>ZoranDrvenkar</v>
      </c>
      <c r="K1527" s="801" t="str">
        <f>_xlfn.TEXTBEFORE(A1527,"")</f>
        <v/>
      </c>
      <c r="L1527" s="162" t="s">
        <v>26</v>
      </c>
      <c r="M1527" s="119"/>
      <c r="N1527" s="162" t="s">
        <v>22</v>
      </c>
      <c r="O1527" s="118"/>
      <c r="P1527" s="876" t="s">
        <v>689</v>
      </c>
      <c r="Q1527" s="127" t="s">
        <v>690</v>
      </c>
      <c r="R1527" s="708" t="s">
        <v>2087</v>
      </c>
      <c r="S1527" s="389" t="s">
        <v>189</v>
      </c>
      <c r="T1527" s="299"/>
      <c r="U1527" s="291"/>
      <c r="V1527" s="115"/>
      <c r="W1527" s="115"/>
      <c r="X1527" s="115"/>
      <c r="Y1527" s="115"/>
      <c r="Z1527" s="232" t="s">
        <v>2086</v>
      </c>
      <c r="AA1527" s="131" t="s">
        <v>688</v>
      </c>
      <c r="AB1527" s="124"/>
      <c r="AC1527" s="115"/>
      <c r="AD1527" s="115"/>
      <c r="AE1527" s="115"/>
      <c r="AF1527" s="115"/>
      <c r="AH1527" s="352"/>
      <c r="AI1527" s="115"/>
      <c r="AJ1527" s="115"/>
      <c r="AK1527" s="115"/>
      <c r="AM1527" s="643"/>
    </row>
    <row r="1528" spans="1:39" ht="16.350000000000001" customHeight="1" x14ac:dyDescent="0.25">
      <c r="A1528" s="848" t="s">
        <v>2085</v>
      </c>
      <c r="C1528" s="122" t="s">
        <v>20</v>
      </c>
      <c r="D1528" s="660" t="s">
        <v>1110</v>
      </c>
      <c r="E1528" s="660"/>
      <c r="F1528" s="676" t="str">
        <f>MID(A1528,SEARCH("",A1528)+1,99)</f>
        <v>ygmuntMiloszewski</v>
      </c>
      <c r="G1528" s="740"/>
      <c r="H1528" s="815" t="str">
        <f>SUBSTITUTE(A1528,CHAR(160),CHAR(32))</f>
        <v>ZygmuntMiloszewski</v>
      </c>
      <c r="I1528" s="815"/>
      <c r="J1528" s="815" t="str">
        <f>TRIM(SUBSTITUTE(CLEAN(Tableau11[[#This Row],[Auteur]]),CHAR(160),CHAR(32)))</f>
        <v>ZygmuntMiloszewski</v>
      </c>
      <c r="K1528" s="660" t="str">
        <f>_xlfn.TEXTBEFORE(A1528,"")</f>
        <v/>
      </c>
      <c r="M1528" s="119"/>
      <c r="O1528" s="118"/>
      <c r="P1528" s="616"/>
      <c r="Q1528" s="281" t="s">
        <v>1091</v>
      </c>
      <c r="R1528" s="779" t="s">
        <v>2073</v>
      </c>
      <c r="S1528" s="389" t="s">
        <v>189</v>
      </c>
      <c r="Z1528" s="281" t="s">
        <v>1042</v>
      </c>
      <c r="AM1528" s="643"/>
    </row>
    <row r="1529" spans="1:39" ht="16.350000000000001" customHeight="1" x14ac:dyDescent="0.25">
      <c r="A1529" s="846" t="s">
        <v>2085</v>
      </c>
      <c r="B1529" s="653"/>
      <c r="C1529" s="860" t="s">
        <v>20</v>
      </c>
      <c r="D1529" s="866" t="s">
        <v>1111</v>
      </c>
      <c r="E1529" s="866"/>
      <c r="F1529" s="741" t="str">
        <f>MID(A1529,SEARCH("",A1529)+1,99)</f>
        <v>ygmuntMiloszewski</v>
      </c>
      <c r="G1529" s="740"/>
      <c r="H1529" s="815" t="str">
        <f>SUBSTITUTE(A1529,CHAR(160),CHAR(32))</f>
        <v>ZygmuntMiloszewski</v>
      </c>
      <c r="I1529" s="815"/>
      <c r="J1529" s="815" t="str">
        <f>TRIM(SUBSTITUTE(CLEAN(Tableau11[[#This Row],[Auteur]]),CHAR(160),CHAR(32)))</f>
        <v>ZygmuntMiloszewski</v>
      </c>
      <c r="K1529" s="866" t="str">
        <f>_xlfn.TEXTBEFORE(A1529,"")</f>
        <v/>
      </c>
      <c r="L1529" s="653"/>
      <c r="M1529" s="871"/>
      <c r="N1529" s="653"/>
      <c r="O1529" s="872"/>
      <c r="P1529" s="616"/>
      <c r="Q1529" s="889" t="s">
        <v>1091</v>
      </c>
      <c r="R1529" s="779" t="s">
        <v>2073</v>
      </c>
      <c r="S1529" s="389" t="s">
        <v>189</v>
      </c>
      <c r="T1529" s="653"/>
      <c r="U1529" s="653"/>
      <c r="V1529" s="653"/>
      <c r="W1529" s="653"/>
      <c r="X1529" s="653"/>
      <c r="Y1529" s="653"/>
      <c r="Z1529" s="889" t="s">
        <v>1042</v>
      </c>
      <c r="AA1529" s="771"/>
      <c r="AB1529" s="653"/>
      <c r="AC1529" s="653"/>
      <c r="AE1529" s="653"/>
      <c r="AF1529" s="653"/>
      <c r="AG1529" s="653"/>
      <c r="AH1529" s="772"/>
      <c r="AI1529" s="653"/>
      <c r="AJ1529" s="653"/>
      <c r="AK1529" s="653"/>
      <c r="AL1529" s="653"/>
      <c r="AM1529" s="773"/>
    </row>
  </sheetData>
  <sortState xmlns:xlrd2="http://schemas.microsoft.com/office/spreadsheetml/2017/richdata2" ref="A1466:JH1466">
    <sortCondition sortBy="fontColor" ref="A1466" dxfId="38"/>
  </sortState>
  <phoneticPr fontId="203" alignment="center"/>
  <pageMargins left="1" right="1" top="1" bottom="1" header="0.27777800000000002" footer="0.27777800000000002"/>
  <pageSetup orientation="landscape"/>
  <headerFooter>
    <oddFooter>&amp;C&amp;"Helvetica Neue,Regular"&amp;12&amp;K000000&amp;P</oddFooter>
  </headerFooter>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BF05-9D9A-FA4B-98AB-5AA93F96E364}">
  <dimension ref="A1:D21"/>
  <sheetViews>
    <sheetView topLeftCell="B1" zoomScaleNormal="150" zoomScaleSheetLayoutView="100" workbookViewId="0">
      <selection activeCell="D27" sqref="D27"/>
    </sheetView>
  </sheetViews>
  <sheetFormatPr defaultRowHeight="12.75" x14ac:dyDescent="0.15"/>
  <cols>
    <col min="1" max="1" width="36.8125" bestFit="1" customWidth="1"/>
    <col min="2" max="2" width="44.09375" customWidth="1"/>
    <col min="3" max="3" width="46.1171875" customWidth="1"/>
    <col min="4" max="4" width="34.51953125" customWidth="1"/>
  </cols>
  <sheetData>
    <row r="1" spans="1:4" s="782" customFormat="1" x14ac:dyDescent="0.15">
      <c r="A1" s="581" t="s">
        <v>1210</v>
      </c>
      <c r="B1" s="785" t="s">
        <v>6</v>
      </c>
      <c r="C1" s="790" t="s">
        <v>2982</v>
      </c>
      <c r="D1" s="790" t="s">
        <v>2981</v>
      </c>
    </row>
    <row r="2" spans="1:4" x14ac:dyDescent="0.2">
      <c r="A2" s="784" t="s">
        <v>1186</v>
      </c>
      <c r="B2" s="783" t="s">
        <v>1212</v>
      </c>
      <c r="C2" s="791" t="str">
        <f>_xlfn.TEXTBEFORE(B2," ",-7)</f>
        <v xml:space="preserve"> Samuel Delage</v>
      </c>
      <c r="D2" s="787" t="str">
        <f t="shared" ref="D2:D21" si="0">_xlfn.TEXTBEFORE(TRIM(B2)," ",2)</f>
        <v>Samuel Delage</v>
      </c>
    </row>
    <row r="3" spans="1:4" x14ac:dyDescent="0.2">
      <c r="A3" s="788" t="s">
        <v>1187</v>
      </c>
      <c r="B3" s="789" t="s">
        <v>1213</v>
      </c>
      <c r="C3" s="791" t="str">
        <f t="shared" ref="C3:C20" si="1">_xlfn.TEXTBEFORE(B3," ",-7)</f>
        <v xml:space="preserve"> Wilbur Smith</v>
      </c>
      <c r="D3" s="787" t="str">
        <f t="shared" si="0"/>
        <v>Wilbur Smith</v>
      </c>
    </row>
    <row r="4" spans="1:4" x14ac:dyDescent="0.2">
      <c r="A4" s="788" t="s">
        <v>1188</v>
      </c>
      <c r="B4" s="789" t="s">
        <v>1214</v>
      </c>
      <c r="C4" s="791" t="str">
        <f t="shared" si="1"/>
        <v xml:space="preserve"> Henri Vernes</v>
      </c>
      <c r="D4" s="787" t="str">
        <f t="shared" si="0"/>
        <v>Henri Vernes</v>
      </c>
    </row>
    <row r="5" spans="1:4" x14ac:dyDescent="0.2">
      <c r="A5" s="788" t="s">
        <v>1189</v>
      </c>
      <c r="B5" s="789" t="s">
        <v>1215</v>
      </c>
      <c r="C5" s="791" t="str">
        <f t="shared" si="1"/>
        <v xml:space="preserve"> Victor Del Arbol</v>
      </c>
      <c r="D5" s="787" t="str">
        <f t="shared" si="0"/>
        <v>Victor Del</v>
      </c>
    </row>
    <row r="6" spans="1:4" x14ac:dyDescent="0.2">
      <c r="A6" s="788" t="s">
        <v>1190</v>
      </c>
      <c r="B6" s="789" t="s">
        <v>1226</v>
      </c>
      <c r="C6" s="791" t="str">
        <f t="shared" si="1"/>
        <v xml:space="preserve"> Agatha Christie</v>
      </c>
      <c r="D6" s="787" t="str">
        <f t="shared" si="0"/>
        <v>Agatha Christie</v>
      </c>
    </row>
    <row r="7" spans="1:4" x14ac:dyDescent="0.2">
      <c r="A7" s="788" t="s">
        <v>1191</v>
      </c>
      <c r="B7" s="789" t="s">
        <v>1216</v>
      </c>
      <c r="C7" s="791" t="str">
        <f t="shared" si="1"/>
        <v xml:space="preserve"> Robin Cook (USA)</v>
      </c>
      <c r="D7" s="787" t="str">
        <f t="shared" si="0"/>
        <v>Robin Cook</v>
      </c>
    </row>
    <row r="8" spans="1:4" x14ac:dyDescent="0.2">
      <c r="A8" s="788" t="s">
        <v>1192</v>
      </c>
      <c r="B8" s="789" t="s">
        <v>1217</v>
      </c>
      <c r="C8" s="791" t="str">
        <f t="shared" si="1"/>
        <v xml:space="preserve"> Wilbur Smith</v>
      </c>
      <c r="D8" s="787" t="str">
        <f t="shared" si="0"/>
        <v>Wilbur Smith</v>
      </c>
    </row>
    <row r="9" spans="1:4" x14ac:dyDescent="0.2">
      <c r="A9" s="788" t="s">
        <v>1193</v>
      </c>
      <c r="B9" s="789" t="s">
        <v>1218</v>
      </c>
      <c r="C9" s="791" t="str">
        <f t="shared" si="1"/>
        <v xml:space="preserve"> Daniel Easterman</v>
      </c>
      <c r="D9" s="787" t="str">
        <f t="shared" si="0"/>
        <v>Daniel Easterman</v>
      </c>
    </row>
    <row r="10" spans="1:4" x14ac:dyDescent="0.2">
      <c r="A10" s="788" t="s">
        <v>1194</v>
      </c>
      <c r="B10" s="789" t="s">
        <v>1219</v>
      </c>
      <c r="C10" s="791" t="str">
        <f t="shared" si="1"/>
        <v xml:space="preserve"> Elizabeth Peters</v>
      </c>
      <c r="D10" s="787" t="str">
        <f t="shared" si="0"/>
        <v>Elizabeth Peters</v>
      </c>
    </row>
    <row r="11" spans="1:4" x14ac:dyDescent="0.2">
      <c r="A11" s="788" t="s">
        <v>1195</v>
      </c>
      <c r="B11" s="789" t="s">
        <v>1211</v>
      </c>
      <c r="C11" s="791" t="str">
        <f t="shared" si="1"/>
        <v>Ahmed Khaled Towfik</v>
      </c>
      <c r="D11" s="787" t="str">
        <f t="shared" si="0"/>
        <v>Ahmed Khaled</v>
      </c>
    </row>
    <row r="12" spans="1:4" x14ac:dyDescent="0.2">
      <c r="A12" s="788" t="s">
        <v>1196</v>
      </c>
      <c r="B12" s="789" t="s">
        <v>1220</v>
      </c>
      <c r="C12" s="791" t="str">
        <f t="shared" si="1"/>
        <v xml:space="preserve"> Paul Sussman</v>
      </c>
      <c r="D12" s="787" t="str">
        <f t="shared" si="0"/>
        <v>Paul Sussman</v>
      </c>
    </row>
    <row r="13" spans="1:4" ht="14.25" x14ac:dyDescent="0.15">
      <c r="A13" s="784" t="s">
        <v>1197</v>
      </c>
      <c r="B13" s="783" t="s">
        <v>1198</v>
      </c>
      <c r="C13" s="791" t="str">
        <f t="shared" si="1"/>
        <v>Elizabeth Peters</v>
      </c>
      <c r="D13" s="787" t="str">
        <f t="shared" si="0"/>
        <v>Elizabeth Peters</v>
      </c>
    </row>
    <row r="14" spans="1:4" ht="14.25" x14ac:dyDescent="0.15">
      <c r="A14" s="784" t="s">
        <v>1199</v>
      </c>
      <c r="B14" s="783" t="s">
        <v>1221</v>
      </c>
      <c r="C14" s="791" t="str">
        <f t="shared" si="1"/>
        <v xml:space="preserve"> Elizabeth Peters</v>
      </c>
      <c r="D14" s="787" t="str">
        <f t="shared" si="0"/>
        <v>Elizabeth Peters</v>
      </c>
    </row>
    <row r="15" spans="1:4" ht="14.25" x14ac:dyDescent="0.15">
      <c r="A15" s="784" t="s">
        <v>1200</v>
      </c>
      <c r="B15" s="783" t="s">
        <v>1222</v>
      </c>
      <c r="C15" s="791" t="str">
        <f t="shared" si="1"/>
        <v xml:space="preserve"> Elizabeth Peters</v>
      </c>
      <c r="D15" s="787" t="str">
        <f t="shared" si="0"/>
        <v>Elizabeth Peters</v>
      </c>
    </row>
    <row r="16" spans="1:4" ht="14.25" x14ac:dyDescent="0.15">
      <c r="A16" s="784" t="s">
        <v>1201</v>
      </c>
      <c r="B16" s="783" t="s">
        <v>1223</v>
      </c>
      <c r="C16" s="791" t="str">
        <f t="shared" si="1"/>
        <v xml:space="preserve"> Elizabeth Peters</v>
      </c>
      <c r="D16" s="787" t="str">
        <f t="shared" si="0"/>
        <v>Elizabeth Peters</v>
      </c>
    </row>
    <row r="17" spans="1:4" ht="14.25" x14ac:dyDescent="0.15">
      <c r="A17" s="784" t="s">
        <v>1202</v>
      </c>
      <c r="B17" s="783" t="s">
        <v>1203</v>
      </c>
      <c r="C17" s="791" t="str">
        <f t="shared" si="1"/>
        <v>Elizabeth Peters</v>
      </c>
      <c r="D17" s="787" t="str">
        <f t="shared" si="0"/>
        <v>Elizabeth Peters</v>
      </c>
    </row>
    <row r="18" spans="1:4" ht="14.25" x14ac:dyDescent="0.15">
      <c r="A18" s="784" t="s">
        <v>1204</v>
      </c>
      <c r="B18" s="783" t="s">
        <v>1224</v>
      </c>
      <c r="C18" s="791" t="str">
        <f t="shared" si="1"/>
        <v xml:space="preserve"> Elizabeth Peters</v>
      </c>
      <c r="D18" s="787" t="str">
        <f t="shared" si="0"/>
        <v>Elizabeth Peters</v>
      </c>
    </row>
    <row r="19" spans="1:4" ht="14.25" x14ac:dyDescent="0.15">
      <c r="A19" s="784" t="s">
        <v>1205</v>
      </c>
      <c r="B19" s="783" t="s">
        <v>1225</v>
      </c>
      <c r="C19" s="791" t="str">
        <f t="shared" si="1"/>
        <v xml:space="preserve"> Elizabeth Peters</v>
      </c>
      <c r="D19" s="787" t="str">
        <f t="shared" si="0"/>
        <v>Elizabeth Peters</v>
      </c>
    </row>
    <row r="20" spans="1:4" ht="14.25" x14ac:dyDescent="0.15">
      <c r="A20" s="784" t="s">
        <v>1206</v>
      </c>
      <c r="B20" s="783" t="s">
        <v>1207</v>
      </c>
      <c r="C20" s="791" t="str">
        <f t="shared" si="1"/>
        <v>Elizabeth Peters</v>
      </c>
      <c r="D20" s="787" t="str">
        <f t="shared" si="0"/>
        <v>Elizabeth Peters</v>
      </c>
    </row>
    <row r="21" spans="1:4" ht="14.25" x14ac:dyDescent="0.15">
      <c r="A21" s="784" t="s">
        <v>1208</v>
      </c>
      <c r="B21" s="783" t="s">
        <v>1209</v>
      </c>
      <c r="C21" s="791" t="str">
        <f>_xlfn.TEXTBEFORE(B21," ",-6)</f>
        <v>Elizabeth Peters</v>
      </c>
      <c r="D21" s="787" t="str">
        <f t="shared" si="0"/>
        <v>Elizabeth Peters</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EA4AE-9A73-E14F-A035-D90F5E59AE54}">
  <dimension ref="A1:D40"/>
  <sheetViews>
    <sheetView zoomScaleNormal="150" zoomScaleSheetLayoutView="100" workbookViewId="0">
      <selection sqref="A1:XFD1048576"/>
    </sheetView>
  </sheetViews>
  <sheetFormatPr defaultRowHeight="12.75" x14ac:dyDescent="0.15"/>
  <cols>
    <col min="1" max="1" width="36.8125" style="786" bestFit="1" customWidth="1"/>
    <col min="2" max="2" width="44.09375" style="786" customWidth="1"/>
    <col min="3" max="3" width="46.1171875" style="786" customWidth="1"/>
    <col min="4" max="16384" width="8.62890625" style="786"/>
  </cols>
  <sheetData>
    <row r="1" spans="1:2" x14ac:dyDescent="0.15">
      <c r="A1" s="581" t="s">
        <v>1210</v>
      </c>
      <c r="B1" s="785" t="s">
        <v>6</v>
      </c>
    </row>
    <row r="2" spans="1:2" x14ac:dyDescent="0.15">
      <c r="A2" s="784" t="s">
        <v>1186</v>
      </c>
      <c r="B2" s="783" t="s">
        <v>1212</v>
      </c>
    </row>
    <row r="3" spans="1:2" x14ac:dyDescent="0.15">
      <c r="A3" s="784"/>
      <c r="B3" s="783"/>
    </row>
    <row r="4" spans="1:2" x14ac:dyDescent="0.15">
      <c r="A4" s="784" t="s">
        <v>1187</v>
      </c>
      <c r="B4" s="783" t="s">
        <v>1213</v>
      </c>
    </row>
    <row r="5" spans="1:2" x14ac:dyDescent="0.15">
      <c r="A5" s="784"/>
      <c r="B5" s="783"/>
    </row>
    <row r="6" spans="1:2" x14ac:dyDescent="0.15">
      <c r="A6" s="784" t="s">
        <v>1188</v>
      </c>
      <c r="B6" s="783" t="s">
        <v>1214</v>
      </c>
    </row>
    <row r="7" spans="1:2" x14ac:dyDescent="0.15">
      <c r="A7" s="784"/>
      <c r="B7" s="783"/>
    </row>
    <row r="8" spans="1:2" x14ac:dyDescent="0.15">
      <c r="A8" s="784" t="s">
        <v>1189</v>
      </c>
      <c r="B8" s="783" t="s">
        <v>1215</v>
      </c>
    </row>
    <row r="9" spans="1:2" x14ac:dyDescent="0.15">
      <c r="A9" s="784"/>
      <c r="B9" s="783"/>
    </row>
    <row r="10" spans="1:2" x14ac:dyDescent="0.15">
      <c r="A10" s="784" t="s">
        <v>1190</v>
      </c>
      <c r="B10" s="783" t="s">
        <v>1226</v>
      </c>
    </row>
    <row r="11" spans="1:2" x14ac:dyDescent="0.15">
      <c r="A11" s="784"/>
      <c r="B11" s="783"/>
    </row>
    <row r="12" spans="1:2" x14ac:dyDescent="0.15">
      <c r="A12" s="784" t="s">
        <v>1191</v>
      </c>
      <c r="B12" s="783" t="s">
        <v>1216</v>
      </c>
    </row>
    <row r="13" spans="1:2" x14ac:dyDescent="0.15">
      <c r="A13" s="784"/>
      <c r="B13" s="783"/>
    </row>
    <row r="14" spans="1:2" x14ac:dyDescent="0.15">
      <c r="A14" s="784" t="s">
        <v>1192</v>
      </c>
      <c r="B14" s="783" t="s">
        <v>1217</v>
      </c>
    </row>
    <row r="15" spans="1:2" x14ac:dyDescent="0.15">
      <c r="A15" s="784"/>
      <c r="B15" s="783"/>
    </row>
    <row r="16" spans="1:2" x14ac:dyDescent="0.15">
      <c r="A16" s="784" t="s">
        <v>1193</v>
      </c>
      <c r="B16" s="783" t="s">
        <v>1218</v>
      </c>
    </row>
    <row r="17" spans="1:2" x14ac:dyDescent="0.15">
      <c r="A17" s="784"/>
      <c r="B17" s="783"/>
    </row>
    <row r="18" spans="1:2" x14ac:dyDescent="0.15">
      <c r="A18" s="784" t="s">
        <v>1194</v>
      </c>
      <c r="B18" s="783" t="s">
        <v>1219</v>
      </c>
    </row>
    <row r="19" spans="1:2" x14ac:dyDescent="0.15">
      <c r="A19" s="784"/>
      <c r="B19" s="783"/>
    </row>
    <row r="20" spans="1:2" x14ac:dyDescent="0.15">
      <c r="A20" s="784" t="s">
        <v>1195</v>
      </c>
      <c r="B20" s="783" t="s">
        <v>1211</v>
      </c>
    </row>
    <row r="21" spans="1:2" x14ac:dyDescent="0.15">
      <c r="A21" s="784"/>
      <c r="B21" s="783"/>
    </row>
    <row r="22" spans="1:2" x14ac:dyDescent="0.15">
      <c r="A22" s="784" t="s">
        <v>1196</v>
      </c>
      <c r="B22" s="783" t="s">
        <v>1220</v>
      </c>
    </row>
    <row r="23" spans="1:2" x14ac:dyDescent="0.15">
      <c r="A23" s="784"/>
      <c r="B23" s="783"/>
    </row>
    <row r="24" spans="1:2" x14ac:dyDescent="0.15">
      <c r="A24" s="784" t="s">
        <v>1197</v>
      </c>
      <c r="B24" s="783" t="s">
        <v>1198</v>
      </c>
    </row>
    <row r="25" spans="1:2" x14ac:dyDescent="0.15">
      <c r="A25" s="784"/>
      <c r="B25" s="783"/>
    </row>
    <row r="26" spans="1:2" x14ac:dyDescent="0.15">
      <c r="A26" s="784" t="s">
        <v>1199</v>
      </c>
      <c r="B26" s="783" t="s">
        <v>1221</v>
      </c>
    </row>
    <row r="27" spans="1:2" x14ac:dyDescent="0.15">
      <c r="A27" s="784"/>
      <c r="B27" s="783"/>
    </row>
    <row r="28" spans="1:2" x14ac:dyDescent="0.15">
      <c r="A28" s="784" t="s">
        <v>1200</v>
      </c>
      <c r="B28" s="783" t="s">
        <v>1222</v>
      </c>
    </row>
    <row r="29" spans="1:2" x14ac:dyDescent="0.15">
      <c r="A29" s="784"/>
      <c r="B29" s="783"/>
    </row>
    <row r="30" spans="1:2" x14ac:dyDescent="0.15">
      <c r="A30" s="784" t="s">
        <v>1201</v>
      </c>
      <c r="B30" s="783" t="s">
        <v>1223</v>
      </c>
    </row>
    <row r="31" spans="1:2" x14ac:dyDescent="0.15">
      <c r="A31" s="784"/>
      <c r="B31" s="783"/>
    </row>
    <row r="32" spans="1:2" x14ac:dyDescent="0.15">
      <c r="A32" s="784" t="s">
        <v>1202</v>
      </c>
      <c r="B32" s="783" t="s">
        <v>1203</v>
      </c>
    </row>
    <row r="33" spans="1:4" x14ac:dyDescent="0.15">
      <c r="A33" s="784"/>
      <c r="B33" s="783"/>
    </row>
    <row r="34" spans="1:4" x14ac:dyDescent="0.15">
      <c r="A34" s="784" t="s">
        <v>1204</v>
      </c>
      <c r="B34" s="783" t="s">
        <v>1224</v>
      </c>
      <c r="D34" s="786" t="s">
        <v>1227</v>
      </c>
    </row>
    <row r="35" spans="1:4" x14ac:dyDescent="0.15">
      <c r="A35" s="784"/>
      <c r="B35" s="783"/>
    </row>
    <row r="36" spans="1:4" x14ac:dyDescent="0.15">
      <c r="A36" s="784" t="s">
        <v>1205</v>
      </c>
      <c r="B36" s="783" t="s">
        <v>1225</v>
      </c>
    </row>
    <row r="37" spans="1:4" x14ac:dyDescent="0.15">
      <c r="A37" s="784"/>
      <c r="B37" s="783"/>
    </row>
    <row r="38" spans="1:4" x14ac:dyDescent="0.15">
      <c r="A38" s="784" t="s">
        <v>1206</v>
      </c>
      <c r="B38" s="783" t="s">
        <v>1207</v>
      </c>
    </row>
    <row r="39" spans="1:4" x14ac:dyDescent="0.15">
      <c r="A39" s="784"/>
      <c r="B39" s="783"/>
    </row>
    <row r="40" spans="1:4" x14ac:dyDescent="0.15">
      <c r="A40" s="784" t="s">
        <v>1208</v>
      </c>
      <c r="B40" s="783" t="s">
        <v>1209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90B5D-CC79-8849-BA2D-7A31F411B7C5}">
  <dimension ref="A1"/>
  <sheetViews>
    <sheetView zoomScaleNormal="150" zoomScaleSheetLayoutView="100" workbookViewId="0"/>
  </sheetViews>
  <sheetFormatPr defaultRowHeight="12.75" x14ac:dyDescent="0.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47EF-0DAD-5743-99BC-B8BF2B7E410F}">
  <sheetPr>
    <tabColor theme="9" tint="0.39997558519241921"/>
  </sheetPr>
  <dimension ref="A1:J142"/>
  <sheetViews>
    <sheetView zoomScaleNormal="150" zoomScaleSheetLayoutView="100" workbookViewId="0">
      <pane xSplit="1" ySplit="1" topLeftCell="B93" activePane="bottomRight" state="frozen"/>
      <selection activeCell="E8" sqref="E8"/>
      <selection pane="bottomLeft" activeCell="A2" sqref="A2"/>
      <selection pane="topRight" activeCell="B1" sqref="B1"/>
      <selection pane="bottomRight" activeCell="B2" sqref="B2:B142"/>
    </sheetView>
  </sheetViews>
  <sheetFormatPr defaultRowHeight="12.75" x14ac:dyDescent="0.15"/>
  <cols>
    <col min="1" max="1" width="62.30078125" customWidth="1"/>
    <col min="2" max="2" width="19.1484375" bestFit="1" customWidth="1"/>
    <col min="3" max="3" width="15.640625" style="593" customWidth="1"/>
    <col min="4" max="4" width="11.32421875" style="281" bestFit="1" customWidth="1"/>
    <col min="5" max="5" width="23.05859375" customWidth="1"/>
  </cols>
  <sheetData>
    <row r="1" spans="1:5" x14ac:dyDescent="0.15">
      <c r="A1" s="581" t="s">
        <v>924</v>
      </c>
      <c r="B1" s="582" t="s">
        <v>785</v>
      </c>
      <c r="C1" s="591" t="s">
        <v>914</v>
      </c>
      <c r="D1" s="591" t="s">
        <v>1030</v>
      </c>
      <c r="E1" s="596" t="s">
        <v>1001</v>
      </c>
    </row>
    <row r="2" spans="1:5" x14ac:dyDescent="0.15">
      <c r="A2" s="594" t="s">
        <v>940</v>
      </c>
      <c r="B2" s="584" t="s">
        <v>963</v>
      </c>
      <c r="C2" s="592" t="s">
        <v>20</v>
      </c>
      <c r="D2" s="592"/>
      <c r="E2" s="597"/>
    </row>
    <row r="3" spans="1:5" x14ac:dyDescent="0.15">
      <c r="A3" s="594" t="s">
        <v>938</v>
      </c>
      <c r="B3" s="584" t="s">
        <v>963</v>
      </c>
      <c r="C3" s="592" t="s">
        <v>20</v>
      </c>
      <c r="D3" s="592"/>
      <c r="E3" s="597"/>
    </row>
    <row r="4" spans="1:5" x14ac:dyDescent="0.15">
      <c r="A4" s="594" t="s">
        <v>930</v>
      </c>
      <c r="B4" s="584" t="s">
        <v>963</v>
      </c>
      <c r="C4" s="592" t="s">
        <v>20</v>
      </c>
      <c r="D4" s="592"/>
      <c r="E4" s="597"/>
    </row>
    <row r="5" spans="1:5" x14ac:dyDescent="0.15">
      <c r="A5" s="594" t="s">
        <v>937</v>
      </c>
      <c r="B5" s="584" t="s">
        <v>963</v>
      </c>
      <c r="C5" s="592" t="s">
        <v>20</v>
      </c>
      <c r="D5" s="592"/>
      <c r="E5" s="597"/>
    </row>
    <row r="6" spans="1:5" x14ac:dyDescent="0.15">
      <c r="A6" s="594" t="s">
        <v>936</v>
      </c>
      <c r="B6" s="584" t="s">
        <v>963</v>
      </c>
      <c r="C6" s="592" t="s">
        <v>20</v>
      </c>
      <c r="D6" s="592"/>
      <c r="E6" s="597"/>
    </row>
    <row r="7" spans="1:5" x14ac:dyDescent="0.15">
      <c r="A7" s="594" t="s">
        <v>929</v>
      </c>
      <c r="B7" s="584" t="s">
        <v>963</v>
      </c>
      <c r="C7" s="592" t="s">
        <v>20</v>
      </c>
      <c r="D7" s="592"/>
      <c r="E7" s="597"/>
    </row>
    <row r="8" spans="1:5" x14ac:dyDescent="0.15">
      <c r="A8" s="594" t="s">
        <v>935</v>
      </c>
      <c r="B8" s="584" t="s">
        <v>963</v>
      </c>
      <c r="C8" s="592" t="s">
        <v>20</v>
      </c>
      <c r="D8" s="592"/>
      <c r="E8" s="597"/>
    </row>
    <row r="9" spans="1:5" x14ac:dyDescent="0.15">
      <c r="A9" s="594" t="s">
        <v>939</v>
      </c>
      <c r="B9" s="584" t="s">
        <v>963</v>
      </c>
      <c r="C9" s="592" t="s">
        <v>20</v>
      </c>
      <c r="D9" s="592"/>
      <c r="E9" s="597"/>
    </row>
    <row r="10" spans="1:5" x14ac:dyDescent="0.15">
      <c r="A10" s="594" t="s">
        <v>943</v>
      </c>
      <c r="B10" s="584" t="s">
        <v>963</v>
      </c>
      <c r="C10" s="592" t="s">
        <v>20</v>
      </c>
      <c r="D10" s="592"/>
      <c r="E10" s="597"/>
    </row>
    <row r="11" spans="1:5" x14ac:dyDescent="0.15">
      <c r="A11" s="594" t="s">
        <v>928</v>
      </c>
      <c r="B11" s="584" t="s">
        <v>963</v>
      </c>
      <c r="C11" s="592" t="s">
        <v>20</v>
      </c>
      <c r="D11" s="592"/>
      <c r="E11" s="597"/>
    </row>
    <row r="12" spans="1:5" x14ac:dyDescent="0.15">
      <c r="A12" s="594" t="s">
        <v>932</v>
      </c>
      <c r="B12" s="584" t="s">
        <v>963</v>
      </c>
      <c r="C12" s="592" t="s">
        <v>20</v>
      </c>
      <c r="D12" s="592"/>
      <c r="E12" s="597"/>
    </row>
    <row r="13" spans="1:5" x14ac:dyDescent="0.15">
      <c r="A13" s="595" t="s">
        <v>1047</v>
      </c>
      <c r="B13" s="585" t="s">
        <v>1060</v>
      </c>
      <c r="C13" s="610"/>
      <c r="D13" s="610"/>
      <c r="E13" s="597"/>
    </row>
    <row r="14" spans="1:5" x14ac:dyDescent="0.15">
      <c r="A14" s="595" t="s">
        <v>1049</v>
      </c>
      <c r="B14" s="585" t="s">
        <v>1060</v>
      </c>
      <c r="C14" s="610"/>
      <c r="D14" s="610"/>
      <c r="E14" s="597"/>
    </row>
    <row r="15" spans="1:5" x14ac:dyDescent="0.15">
      <c r="A15" s="595" t="s">
        <v>1050</v>
      </c>
      <c r="B15" s="585" t="s">
        <v>1060</v>
      </c>
      <c r="C15" s="610"/>
      <c r="D15" s="610"/>
      <c r="E15" s="597"/>
    </row>
    <row r="16" spans="1:5" x14ac:dyDescent="0.15">
      <c r="A16" s="595" t="s">
        <v>1051</v>
      </c>
      <c r="B16" s="585" t="s">
        <v>1060</v>
      </c>
      <c r="C16" s="610"/>
      <c r="D16" s="610"/>
      <c r="E16" s="597"/>
    </row>
    <row r="17" spans="1:5" x14ac:dyDescent="0.15">
      <c r="A17" s="595" t="s">
        <v>1052</v>
      </c>
      <c r="B17" s="585" t="s">
        <v>1060</v>
      </c>
      <c r="C17" s="610"/>
      <c r="D17" s="610"/>
      <c r="E17" s="597"/>
    </row>
    <row r="18" spans="1:5" x14ac:dyDescent="0.15">
      <c r="A18" s="595" t="s">
        <v>1053</v>
      </c>
      <c r="B18" s="585" t="s">
        <v>1060</v>
      </c>
      <c r="C18" s="610"/>
      <c r="D18" s="610"/>
      <c r="E18" s="597"/>
    </row>
    <row r="19" spans="1:5" x14ac:dyDescent="0.15">
      <c r="A19" s="595" t="s">
        <v>1054</v>
      </c>
      <c r="B19" s="585" t="s">
        <v>1060</v>
      </c>
      <c r="C19" s="610"/>
      <c r="D19" s="610"/>
      <c r="E19" s="597"/>
    </row>
    <row r="20" spans="1:5" x14ac:dyDescent="0.15">
      <c r="A20" s="595" t="s">
        <v>1055</v>
      </c>
      <c r="B20" s="585" t="s">
        <v>1060</v>
      </c>
      <c r="C20" s="610"/>
      <c r="D20" s="610"/>
      <c r="E20" s="597"/>
    </row>
    <row r="21" spans="1:5" x14ac:dyDescent="0.15">
      <c r="A21" s="595" t="s">
        <v>1056</v>
      </c>
      <c r="B21" s="585" t="s">
        <v>1060</v>
      </c>
      <c r="C21" s="610"/>
      <c r="D21" s="610"/>
      <c r="E21" s="597"/>
    </row>
    <row r="22" spans="1:5" x14ac:dyDescent="0.15">
      <c r="A22" s="595" t="s">
        <v>1057</v>
      </c>
      <c r="B22" s="585" t="s">
        <v>1060</v>
      </c>
      <c r="C22" s="610"/>
      <c r="D22" s="610"/>
      <c r="E22" s="597"/>
    </row>
    <row r="23" spans="1:5" x14ac:dyDescent="0.15">
      <c r="A23" s="595" t="s">
        <v>1058</v>
      </c>
      <c r="B23" s="585" t="s">
        <v>1060</v>
      </c>
      <c r="C23" s="610"/>
      <c r="D23" s="610"/>
      <c r="E23" s="597"/>
    </row>
    <row r="24" spans="1:5" x14ac:dyDescent="0.15">
      <c r="A24" s="595" t="s">
        <v>1048</v>
      </c>
      <c r="B24" s="585" t="s">
        <v>1060</v>
      </c>
      <c r="C24" s="610"/>
      <c r="D24" s="610"/>
      <c r="E24" s="597"/>
    </row>
    <row r="25" spans="1:5" x14ac:dyDescent="0.15">
      <c r="A25" s="599" t="s">
        <v>1059</v>
      </c>
      <c r="B25" s="585" t="s">
        <v>1060</v>
      </c>
      <c r="C25" s="610"/>
      <c r="D25" s="610"/>
      <c r="E25" s="597"/>
    </row>
    <row r="26" spans="1:5" x14ac:dyDescent="0.15">
      <c r="A26" s="595" t="s">
        <v>1014</v>
      </c>
      <c r="B26" s="590" t="s">
        <v>860</v>
      </c>
      <c r="C26" s="592" t="s">
        <v>20</v>
      </c>
      <c r="D26" s="592"/>
      <c r="E26" s="597"/>
    </row>
    <row r="27" spans="1:5" x14ac:dyDescent="0.15">
      <c r="A27" s="595" t="s">
        <v>190</v>
      </c>
      <c r="B27" s="590" t="s">
        <v>860</v>
      </c>
      <c r="C27" s="592" t="s">
        <v>20</v>
      </c>
      <c r="D27" s="592"/>
      <c r="E27" s="597"/>
    </row>
    <row r="28" spans="1:5" x14ac:dyDescent="0.15">
      <c r="A28" s="595" t="s">
        <v>1016</v>
      </c>
      <c r="B28" s="590" t="s">
        <v>860</v>
      </c>
      <c r="C28" s="592" t="s">
        <v>20</v>
      </c>
      <c r="D28" s="592"/>
      <c r="E28" s="597"/>
    </row>
    <row r="29" spans="1:5" x14ac:dyDescent="0.15">
      <c r="A29" s="595" t="s">
        <v>1005</v>
      </c>
      <c r="B29" s="590" t="s">
        <v>860</v>
      </c>
      <c r="C29" s="592" t="s">
        <v>20</v>
      </c>
      <c r="D29" s="592"/>
      <c r="E29" s="597"/>
    </row>
    <row r="30" spans="1:5" x14ac:dyDescent="0.15">
      <c r="A30" s="595" t="s">
        <v>1009</v>
      </c>
      <c r="B30" s="590" t="s">
        <v>860</v>
      </c>
      <c r="C30" s="592" t="s">
        <v>20</v>
      </c>
      <c r="D30" s="592"/>
      <c r="E30" s="597"/>
    </row>
    <row r="31" spans="1:5" x14ac:dyDescent="0.15">
      <c r="A31" s="595" t="s">
        <v>1008</v>
      </c>
      <c r="B31" s="590" t="s">
        <v>860</v>
      </c>
      <c r="C31" s="592" t="s">
        <v>20</v>
      </c>
      <c r="D31" s="592"/>
      <c r="E31" s="597"/>
    </row>
    <row r="32" spans="1:5" x14ac:dyDescent="0.15">
      <c r="A32" s="595" t="s">
        <v>1020</v>
      </c>
      <c r="B32" s="590" t="s">
        <v>860</v>
      </c>
      <c r="C32" s="592" t="s">
        <v>20</v>
      </c>
      <c r="D32" s="592"/>
      <c r="E32" s="597"/>
    </row>
    <row r="33" spans="1:10" x14ac:dyDescent="0.15">
      <c r="A33" s="595" t="s">
        <v>1010</v>
      </c>
      <c r="B33" s="590" t="s">
        <v>860</v>
      </c>
      <c r="C33" s="592" t="s">
        <v>20</v>
      </c>
      <c r="D33" s="592"/>
      <c r="E33" s="597"/>
    </row>
    <row r="34" spans="1:10" x14ac:dyDescent="0.15">
      <c r="A34" s="595" t="s">
        <v>1006</v>
      </c>
      <c r="B34" s="590" t="s">
        <v>860</v>
      </c>
      <c r="C34" s="592" t="s">
        <v>20</v>
      </c>
      <c r="D34" s="592"/>
      <c r="E34" s="597"/>
    </row>
    <row r="35" spans="1:10" x14ac:dyDescent="0.15">
      <c r="A35" s="595" t="s">
        <v>1011</v>
      </c>
      <c r="B35" s="590" t="s">
        <v>860</v>
      </c>
      <c r="C35" s="592" t="s">
        <v>20</v>
      </c>
      <c r="D35" s="592"/>
      <c r="E35" s="597"/>
    </row>
    <row r="36" spans="1:10" x14ac:dyDescent="0.15">
      <c r="A36" s="595" t="s">
        <v>1017</v>
      </c>
      <c r="B36" s="590" t="s">
        <v>860</v>
      </c>
      <c r="C36" s="592" t="s">
        <v>20</v>
      </c>
      <c r="D36" s="592"/>
      <c r="E36" s="597"/>
    </row>
    <row r="37" spans="1:10" x14ac:dyDescent="0.15">
      <c r="A37" s="595" t="s">
        <v>1018</v>
      </c>
      <c r="B37" s="590" t="s">
        <v>860</v>
      </c>
      <c r="C37" s="592" t="s">
        <v>20</v>
      </c>
      <c r="D37" s="592"/>
      <c r="E37" s="597"/>
    </row>
    <row r="38" spans="1:10" x14ac:dyDescent="0.15">
      <c r="A38" s="595" t="s">
        <v>1012</v>
      </c>
      <c r="B38" s="590" t="s">
        <v>860</v>
      </c>
      <c r="C38" s="592" t="s">
        <v>20</v>
      </c>
      <c r="D38" s="592"/>
      <c r="E38" s="597"/>
    </row>
    <row r="39" spans="1:10" x14ac:dyDescent="0.15">
      <c r="A39" s="595" t="s">
        <v>1013</v>
      </c>
      <c r="B39" s="590" t="s">
        <v>860</v>
      </c>
      <c r="C39" s="592" t="s">
        <v>20</v>
      </c>
      <c r="D39" s="592"/>
      <c r="E39" s="597"/>
    </row>
    <row r="40" spans="1:10" x14ac:dyDescent="0.15">
      <c r="A40" s="594" t="s">
        <v>1002</v>
      </c>
      <c r="B40" s="590" t="s">
        <v>860</v>
      </c>
      <c r="C40" s="592" t="s">
        <v>20</v>
      </c>
      <c r="D40" s="592"/>
      <c r="E40" s="597"/>
    </row>
    <row r="41" spans="1:10" x14ac:dyDescent="0.15">
      <c r="A41" s="595" t="s">
        <v>1004</v>
      </c>
      <c r="B41" s="590" t="s">
        <v>860</v>
      </c>
      <c r="C41" s="592" t="s">
        <v>20</v>
      </c>
      <c r="D41" s="592"/>
      <c r="E41" s="597"/>
    </row>
    <row r="42" spans="1:10" x14ac:dyDescent="0.15">
      <c r="A42" s="595" t="s">
        <v>1019</v>
      </c>
      <c r="B42" s="590" t="s">
        <v>860</v>
      </c>
      <c r="C42" s="592" t="s">
        <v>20</v>
      </c>
      <c r="D42" s="592"/>
      <c r="E42" s="597"/>
    </row>
    <row r="43" spans="1:10" x14ac:dyDescent="0.15">
      <c r="A43" s="595" t="s">
        <v>1015</v>
      </c>
      <c r="B43" s="590" t="s">
        <v>860</v>
      </c>
      <c r="C43" s="592" t="s">
        <v>20</v>
      </c>
      <c r="D43" s="592"/>
      <c r="E43" s="597"/>
    </row>
    <row r="44" spans="1:10" x14ac:dyDescent="0.15">
      <c r="A44" s="595" t="s">
        <v>1007</v>
      </c>
      <c r="B44" s="590" t="s">
        <v>860</v>
      </c>
      <c r="C44" s="592" t="s">
        <v>20</v>
      </c>
      <c r="D44" s="592"/>
      <c r="E44" s="597"/>
    </row>
    <row r="45" spans="1:10" x14ac:dyDescent="0.15">
      <c r="A45" s="595" t="s">
        <v>1003</v>
      </c>
      <c r="B45" s="590" t="s">
        <v>860</v>
      </c>
      <c r="C45" s="592" t="s">
        <v>20</v>
      </c>
      <c r="D45" s="592"/>
      <c r="E45" s="597"/>
    </row>
    <row r="46" spans="1:10" x14ac:dyDescent="0.15">
      <c r="A46" s="594" t="s">
        <v>952</v>
      </c>
      <c r="B46" s="583" t="s">
        <v>962</v>
      </c>
      <c r="C46" s="592" t="s">
        <v>20</v>
      </c>
      <c r="D46" s="592"/>
      <c r="E46" s="597"/>
      <c r="J46" s="587"/>
    </row>
    <row r="47" spans="1:10" x14ac:dyDescent="0.15">
      <c r="A47" s="594" t="s">
        <v>955</v>
      </c>
      <c r="B47" s="583" t="s">
        <v>962</v>
      </c>
      <c r="C47" s="592" t="s">
        <v>20</v>
      </c>
      <c r="D47" s="592"/>
      <c r="E47" s="597"/>
    </row>
    <row r="48" spans="1:10" x14ac:dyDescent="0.15">
      <c r="A48" s="594" t="s">
        <v>927</v>
      </c>
      <c r="B48" s="583" t="s">
        <v>962</v>
      </c>
      <c r="C48" s="592" t="s">
        <v>20</v>
      </c>
      <c r="D48" s="592"/>
      <c r="E48" s="597"/>
    </row>
    <row r="49" spans="1:5" x14ac:dyDescent="0.15">
      <c r="A49" s="594" t="s">
        <v>944</v>
      </c>
      <c r="B49" s="583" t="s">
        <v>962</v>
      </c>
      <c r="C49" s="592" t="s">
        <v>20</v>
      </c>
      <c r="D49" s="592"/>
      <c r="E49" s="597"/>
    </row>
    <row r="50" spans="1:5" x14ac:dyDescent="0.15">
      <c r="A50" s="595" t="s">
        <v>953</v>
      </c>
      <c r="B50" s="583" t="s">
        <v>962</v>
      </c>
      <c r="C50" s="592" t="s">
        <v>20</v>
      </c>
      <c r="D50" s="592"/>
      <c r="E50" s="597"/>
    </row>
    <row r="51" spans="1:5" x14ac:dyDescent="0.15">
      <c r="A51" s="594" t="s">
        <v>934</v>
      </c>
      <c r="B51" s="583" t="s">
        <v>962</v>
      </c>
      <c r="C51" s="592" t="s">
        <v>20</v>
      </c>
      <c r="D51" s="592"/>
      <c r="E51" s="597"/>
    </row>
    <row r="52" spans="1:5" x14ac:dyDescent="0.15">
      <c r="A52" s="594" t="s">
        <v>926</v>
      </c>
      <c r="B52" s="583" t="s">
        <v>962</v>
      </c>
      <c r="C52" s="592" t="s">
        <v>20</v>
      </c>
      <c r="D52" s="592"/>
      <c r="E52" s="597"/>
    </row>
    <row r="53" spans="1:5" x14ac:dyDescent="0.15">
      <c r="A53" s="594" t="s">
        <v>941</v>
      </c>
      <c r="B53" s="583" t="s">
        <v>962</v>
      </c>
      <c r="C53" s="592" t="s">
        <v>20</v>
      </c>
      <c r="D53" s="592"/>
      <c r="E53" s="597"/>
    </row>
    <row r="54" spans="1:5" x14ac:dyDescent="0.15">
      <c r="A54" s="595" t="s">
        <v>960</v>
      </c>
      <c r="B54" s="583" t="s">
        <v>962</v>
      </c>
      <c r="C54" s="592" t="s">
        <v>20</v>
      </c>
      <c r="D54" s="592"/>
      <c r="E54" s="597"/>
    </row>
    <row r="55" spans="1:5" x14ac:dyDescent="0.15">
      <c r="A55" s="595" t="s">
        <v>957</v>
      </c>
      <c r="B55" s="583" t="s">
        <v>962</v>
      </c>
      <c r="C55" s="592" t="s">
        <v>20</v>
      </c>
      <c r="D55" s="592"/>
      <c r="E55" s="597"/>
    </row>
    <row r="56" spans="1:5" x14ac:dyDescent="0.15">
      <c r="A56" s="594" t="s">
        <v>931</v>
      </c>
      <c r="B56" s="583" t="s">
        <v>962</v>
      </c>
      <c r="C56" s="592" t="s">
        <v>20</v>
      </c>
      <c r="D56" s="592"/>
      <c r="E56" s="597"/>
    </row>
    <row r="57" spans="1:5" x14ac:dyDescent="0.15">
      <c r="A57" s="595" t="s">
        <v>956</v>
      </c>
      <c r="B57" s="583" t="s">
        <v>962</v>
      </c>
      <c r="C57" s="592" t="s">
        <v>20</v>
      </c>
      <c r="D57" s="592"/>
      <c r="E57" s="597"/>
    </row>
    <row r="58" spans="1:5" x14ac:dyDescent="0.15">
      <c r="A58" s="594" t="s">
        <v>933</v>
      </c>
      <c r="B58" s="583" t="s">
        <v>962</v>
      </c>
      <c r="C58" s="592" t="s">
        <v>20</v>
      </c>
      <c r="D58" s="592"/>
      <c r="E58" s="597"/>
    </row>
    <row r="59" spans="1:5" x14ac:dyDescent="0.15">
      <c r="A59" s="594" t="s">
        <v>942</v>
      </c>
      <c r="B59" s="583" t="s">
        <v>962</v>
      </c>
      <c r="C59" s="592" t="s">
        <v>20</v>
      </c>
      <c r="D59" s="592"/>
      <c r="E59" s="597"/>
    </row>
    <row r="60" spans="1:5" x14ac:dyDescent="0.15">
      <c r="A60" s="595" t="s">
        <v>948</v>
      </c>
      <c r="B60" s="583" t="s">
        <v>962</v>
      </c>
      <c r="C60" s="592" t="s">
        <v>20</v>
      </c>
      <c r="D60" s="592"/>
      <c r="E60" s="597"/>
    </row>
    <row r="61" spans="1:5" x14ac:dyDescent="0.15">
      <c r="A61" s="595" t="s">
        <v>959</v>
      </c>
      <c r="B61" s="583" t="s">
        <v>962</v>
      </c>
      <c r="C61" s="592" t="s">
        <v>20</v>
      </c>
      <c r="D61" s="592"/>
      <c r="E61" s="597"/>
    </row>
    <row r="62" spans="1:5" x14ac:dyDescent="0.15">
      <c r="A62" s="595" t="s">
        <v>954</v>
      </c>
      <c r="B62" s="583" t="s">
        <v>962</v>
      </c>
      <c r="C62" s="592" t="s">
        <v>20</v>
      </c>
      <c r="D62" s="592"/>
      <c r="E62" s="597"/>
    </row>
    <row r="63" spans="1:5" x14ac:dyDescent="0.15">
      <c r="A63" s="595" t="s">
        <v>951</v>
      </c>
      <c r="B63" s="583" t="s">
        <v>962</v>
      </c>
      <c r="C63" s="592" t="s">
        <v>20</v>
      </c>
      <c r="D63" s="592"/>
      <c r="E63" s="597"/>
    </row>
    <row r="64" spans="1:5" x14ac:dyDescent="0.15">
      <c r="A64" s="595" t="s">
        <v>947</v>
      </c>
      <c r="B64" s="583" t="s">
        <v>962</v>
      </c>
      <c r="C64" s="592" t="s">
        <v>20</v>
      </c>
      <c r="D64" s="592"/>
      <c r="E64" s="597"/>
    </row>
    <row r="65" spans="1:5" x14ac:dyDescent="0.15">
      <c r="A65" s="595" t="s">
        <v>949</v>
      </c>
      <c r="B65" s="583" t="s">
        <v>962</v>
      </c>
      <c r="C65" s="592" t="s">
        <v>20</v>
      </c>
      <c r="D65" s="592"/>
      <c r="E65" s="597"/>
    </row>
    <row r="66" spans="1:5" x14ac:dyDescent="0.15">
      <c r="A66" s="595" t="s">
        <v>958</v>
      </c>
      <c r="B66" s="583" t="s">
        <v>962</v>
      </c>
      <c r="C66" s="592" t="s">
        <v>20</v>
      </c>
      <c r="D66" s="592"/>
      <c r="E66" s="597"/>
    </row>
    <row r="67" spans="1:5" x14ac:dyDescent="0.15">
      <c r="A67" s="595" t="s">
        <v>950</v>
      </c>
      <c r="B67" s="583" t="s">
        <v>962</v>
      </c>
      <c r="C67" s="592" t="s">
        <v>20</v>
      </c>
      <c r="D67" s="592"/>
      <c r="E67" s="597"/>
    </row>
    <row r="68" spans="1:5" x14ac:dyDescent="0.15">
      <c r="A68" s="595" t="s">
        <v>945</v>
      </c>
      <c r="B68" s="583" t="s">
        <v>962</v>
      </c>
      <c r="C68" s="592" t="s">
        <v>20</v>
      </c>
      <c r="D68" s="592"/>
      <c r="E68" s="597"/>
    </row>
    <row r="69" spans="1:5" x14ac:dyDescent="0.15">
      <c r="A69" s="595" t="s">
        <v>946</v>
      </c>
      <c r="B69" s="583" t="s">
        <v>962</v>
      </c>
      <c r="C69" s="592" t="s">
        <v>20</v>
      </c>
      <c r="D69" s="592"/>
      <c r="E69" s="597"/>
    </row>
    <row r="70" spans="1:5" x14ac:dyDescent="0.15">
      <c r="A70" s="594" t="s">
        <v>925</v>
      </c>
      <c r="B70" s="583" t="s">
        <v>962</v>
      </c>
      <c r="C70" s="592" t="s">
        <v>20</v>
      </c>
      <c r="D70" s="592"/>
      <c r="E70" s="597"/>
    </row>
    <row r="71" spans="1:5" x14ac:dyDescent="0.15">
      <c r="A71" s="594" t="s">
        <v>968</v>
      </c>
      <c r="B71" s="586" t="s">
        <v>970</v>
      </c>
      <c r="C71" s="592" t="s">
        <v>20</v>
      </c>
      <c r="D71" s="592"/>
      <c r="E71" s="597"/>
    </row>
    <row r="72" spans="1:5" x14ac:dyDescent="0.15">
      <c r="A72" s="594" t="s">
        <v>961</v>
      </c>
      <c r="B72" s="586" t="s">
        <v>970</v>
      </c>
      <c r="C72" s="592" t="s">
        <v>20</v>
      </c>
      <c r="D72" s="592"/>
      <c r="E72" s="597"/>
    </row>
    <row r="73" spans="1:5" x14ac:dyDescent="0.15">
      <c r="A73" s="594" t="s">
        <v>966</v>
      </c>
      <c r="B73" s="586" t="s">
        <v>970</v>
      </c>
      <c r="C73" s="592" t="s">
        <v>20</v>
      </c>
      <c r="D73" s="592"/>
      <c r="E73" s="597"/>
    </row>
    <row r="74" spans="1:5" x14ac:dyDescent="0.15">
      <c r="A74" s="594" t="s">
        <v>964</v>
      </c>
      <c r="B74" s="586" t="s">
        <v>970</v>
      </c>
      <c r="C74" s="592" t="s">
        <v>20</v>
      </c>
      <c r="D74" s="592"/>
      <c r="E74" s="597"/>
    </row>
    <row r="75" spans="1:5" x14ac:dyDescent="0.15">
      <c r="A75" s="594" t="s">
        <v>967</v>
      </c>
      <c r="B75" s="586" t="s">
        <v>970</v>
      </c>
      <c r="C75" s="592" t="s">
        <v>20</v>
      </c>
      <c r="D75" s="592"/>
      <c r="E75" s="597"/>
    </row>
    <row r="76" spans="1:5" x14ac:dyDescent="0.15">
      <c r="A76" s="594" t="s">
        <v>965</v>
      </c>
      <c r="B76" s="586" t="s">
        <v>970</v>
      </c>
      <c r="C76" s="592" t="s">
        <v>20</v>
      </c>
      <c r="D76" s="592"/>
      <c r="E76" s="597"/>
    </row>
    <row r="77" spans="1:5" x14ac:dyDescent="0.15">
      <c r="A77" s="594" t="s">
        <v>969</v>
      </c>
      <c r="B77" s="586" t="s">
        <v>970</v>
      </c>
      <c r="C77" s="592" t="s">
        <v>20</v>
      </c>
      <c r="D77" s="592"/>
      <c r="E77" s="597"/>
    </row>
    <row r="78" spans="1:5" x14ac:dyDescent="0.15">
      <c r="A78" s="594" t="s">
        <v>971</v>
      </c>
      <c r="B78" s="586" t="s">
        <v>970</v>
      </c>
      <c r="C78" s="592" t="s">
        <v>20</v>
      </c>
      <c r="D78" s="592"/>
      <c r="E78" s="597"/>
    </row>
    <row r="79" spans="1:5" x14ac:dyDescent="0.15">
      <c r="A79" s="602" t="s">
        <v>1021</v>
      </c>
      <c r="B79" s="603" t="s">
        <v>1025</v>
      </c>
      <c r="C79" s="610"/>
      <c r="D79" s="592" t="s">
        <v>20</v>
      </c>
      <c r="E79" s="597"/>
    </row>
    <row r="80" spans="1:5" x14ac:dyDescent="0.15">
      <c r="A80" s="602" t="s">
        <v>1022</v>
      </c>
      <c r="B80" s="603" t="s">
        <v>1025</v>
      </c>
      <c r="C80" s="610"/>
      <c r="D80" s="592" t="s">
        <v>20</v>
      </c>
      <c r="E80" s="597"/>
    </row>
    <row r="81" spans="1:5" x14ac:dyDescent="0.15">
      <c r="A81" s="602" t="s">
        <v>1023</v>
      </c>
      <c r="B81" s="603" t="s">
        <v>1025</v>
      </c>
      <c r="C81" s="610"/>
      <c r="D81" s="592" t="s">
        <v>20</v>
      </c>
      <c r="E81" s="597"/>
    </row>
    <row r="82" spans="1:5" x14ac:dyDescent="0.15">
      <c r="A82" s="602" t="s">
        <v>1024</v>
      </c>
      <c r="B82" s="603" t="s">
        <v>1025</v>
      </c>
      <c r="C82" s="610"/>
      <c r="D82" s="592" t="s">
        <v>20</v>
      </c>
      <c r="E82" s="597"/>
    </row>
    <row r="83" spans="1:5" x14ac:dyDescent="0.15">
      <c r="A83" s="602" t="s">
        <v>1026</v>
      </c>
      <c r="B83" s="603" t="s">
        <v>1025</v>
      </c>
      <c r="C83" s="610"/>
      <c r="D83" s="592" t="s">
        <v>20</v>
      </c>
      <c r="E83" s="597"/>
    </row>
    <row r="84" spans="1:5" x14ac:dyDescent="0.15">
      <c r="A84" s="602" t="s">
        <v>1027</v>
      </c>
      <c r="B84" s="603" t="s">
        <v>1025</v>
      </c>
      <c r="C84" s="610"/>
      <c r="D84" s="592" t="s">
        <v>20</v>
      </c>
      <c r="E84" s="597"/>
    </row>
    <row r="85" spans="1:5" x14ac:dyDescent="0.15">
      <c r="A85" s="602" t="s">
        <v>1028</v>
      </c>
      <c r="B85" s="603" t="s">
        <v>1025</v>
      </c>
      <c r="C85" s="610"/>
      <c r="D85" s="592" t="s">
        <v>20</v>
      </c>
      <c r="E85" s="597"/>
    </row>
    <row r="86" spans="1:5" x14ac:dyDescent="0.15">
      <c r="A86" s="602" t="s">
        <v>1029</v>
      </c>
      <c r="B86" s="603" t="s">
        <v>1025</v>
      </c>
      <c r="C86" s="610"/>
      <c r="D86" s="592" t="s">
        <v>20</v>
      </c>
      <c r="E86" s="597"/>
    </row>
    <row r="87" spans="1:5" x14ac:dyDescent="0.15">
      <c r="A87" s="602" t="s">
        <v>961</v>
      </c>
      <c r="B87" s="603" t="s">
        <v>1025</v>
      </c>
      <c r="C87" s="610"/>
      <c r="D87" s="592" t="s">
        <v>20</v>
      </c>
      <c r="E87" s="597"/>
    </row>
    <row r="88" spans="1:5" x14ac:dyDescent="0.15">
      <c r="A88" s="595" t="s">
        <v>983</v>
      </c>
      <c r="B88" s="589" t="s">
        <v>996</v>
      </c>
      <c r="C88" s="592" t="s">
        <v>20</v>
      </c>
      <c r="D88" s="592"/>
      <c r="E88" s="597"/>
    </row>
    <row r="89" spans="1:5" x14ac:dyDescent="0.15">
      <c r="A89" s="595" t="s">
        <v>985</v>
      </c>
      <c r="B89" s="589" t="s">
        <v>996</v>
      </c>
      <c r="C89" s="592" t="s">
        <v>20</v>
      </c>
      <c r="D89" s="592"/>
      <c r="E89" s="597"/>
    </row>
    <row r="90" spans="1:5" x14ac:dyDescent="0.15">
      <c r="A90" s="595" t="s">
        <v>989</v>
      </c>
      <c r="B90" s="589" t="s">
        <v>996</v>
      </c>
      <c r="C90" s="592" t="s">
        <v>20</v>
      </c>
      <c r="D90" s="592"/>
      <c r="E90" s="597"/>
    </row>
    <row r="91" spans="1:5" x14ac:dyDescent="0.15">
      <c r="A91" s="595" t="s">
        <v>984</v>
      </c>
      <c r="B91" s="589" t="s">
        <v>996</v>
      </c>
      <c r="C91" s="592" t="s">
        <v>20</v>
      </c>
      <c r="D91" s="592"/>
      <c r="E91" s="597"/>
    </row>
    <row r="92" spans="1:5" x14ac:dyDescent="0.15">
      <c r="A92" s="595" t="s">
        <v>981</v>
      </c>
      <c r="B92" s="589" t="s">
        <v>996</v>
      </c>
      <c r="C92" s="592" t="s">
        <v>20</v>
      </c>
      <c r="D92" s="592"/>
      <c r="E92" s="597"/>
    </row>
    <row r="93" spans="1:5" x14ac:dyDescent="0.15">
      <c r="A93" s="595" t="s">
        <v>1000</v>
      </c>
      <c r="B93" s="589" t="s">
        <v>996</v>
      </c>
      <c r="C93" s="611" t="s">
        <v>20</v>
      </c>
      <c r="D93" s="592"/>
      <c r="E93" s="597"/>
    </row>
    <row r="94" spans="1:5" x14ac:dyDescent="0.15">
      <c r="A94" s="595" t="s">
        <v>990</v>
      </c>
      <c r="B94" s="589" t="s">
        <v>996</v>
      </c>
      <c r="C94" s="611" t="s">
        <v>20</v>
      </c>
      <c r="D94" s="592"/>
      <c r="E94" s="597"/>
    </row>
    <row r="95" spans="1:5" x14ac:dyDescent="0.15">
      <c r="A95" s="595" t="s">
        <v>994</v>
      </c>
      <c r="B95" s="589" t="s">
        <v>996</v>
      </c>
      <c r="C95" s="611" t="s">
        <v>20</v>
      </c>
      <c r="D95" s="592"/>
      <c r="E95" s="597"/>
    </row>
    <row r="96" spans="1:5" x14ac:dyDescent="0.15">
      <c r="A96" s="595" t="s">
        <v>982</v>
      </c>
      <c r="B96" s="589" t="s">
        <v>996</v>
      </c>
      <c r="C96" s="611" t="s">
        <v>20</v>
      </c>
      <c r="D96" s="592"/>
      <c r="E96" s="597"/>
    </row>
    <row r="97" spans="1:5" x14ac:dyDescent="0.15">
      <c r="A97" s="595" t="s">
        <v>988</v>
      </c>
      <c r="B97" s="589" t="s">
        <v>996</v>
      </c>
      <c r="C97" s="611" t="s">
        <v>20</v>
      </c>
      <c r="D97" s="592"/>
      <c r="E97" s="597"/>
    </row>
    <row r="98" spans="1:5" x14ac:dyDescent="0.15">
      <c r="A98" s="595" t="s">
        <v>995</v>
      </c>
      <c r="B98" s="589" t="s">
        <v>996</v>
      </c>
      <c r="C98" s="611" t="s">
        <v>20</v>
      </c>
      <c r="D98" s="592"/>
      <c r="E98" s="597"/>
    </row>
    <row r="99" spans="1:5" x14ac:dyDescent="0.15">
      <c r="A99" s="595" t="s">
        <v>997</v>
      </c>
      <c r="B99" s="589" t="s">
        <v>996</v>
      </c>
      <c r="C99" s="611" t="s">
        <v>20</v>
      </c>
      <c r="D99" s="592"/>
      <c r="E99" s="597"/>
    </row>
    <row r="100" spans="1:5" x14ac:dyDescent="0.15">
      <c r="A100" s="595" t="s">
        <v>998</v>
      </c>
      <c r="B100" s="589" t="s">
        <v>996</v>
      </c>
      <c r="C100" s="611" t="s">
        <v>20</v>
      </c>
      <c r="D100" s="592"/>
      <c r="E100" s="597"/>
    </row>
    <row r="101" spans="1:5" x14ac:dyDescent="0.15">
      <c r="A101" s="595" t="s">
        <v>980</v>
      </c>
      <c r="B101" s="589" t="s">
        <v>996</v>
      </c>
      <c r="C101" s="611" t="s">
        <v>20</v>
      </c>
      <c r="D101" s="592"/>
      <c r="E101" s="597"/>
    </row>
    <row r="102" spans="1:5" x14ac:dyDescent="0.15">
      <c r="A102" s="595" t="s">
        <v>987</v>
      </c>
      <c r="B102" s="589" t="s">
        <v>996</v>
      </c>
      <c r="C102" s="611" t="s">
        <v>20</v>
      </c>
      <c r="D102" s="592"/>
      <c r="E102" s="597"/>
    </row>
    <row r="103" spans="1:5" x14ac:dyDescent="0.15">
      <c r="A103" s="595" t="s">
        <v>986</v>
      </c>
      <c r="B103" s="589" t="s">
        <v>996</v>
      </c>
      <c r="C103" s="611" t="s">
        <v>20</v>
      </c>
      <c r="D103" s="592"/>
      <c r="E103" s="597"/>
    </row>
    <row r="104" spans="1:5" x14ac:dyDescent="0.15">
      <c r="A104" s="595" t="s">
        <v>993</v>
      </c>
      <c r="B104" s="589" t="s">
        <v>996</v>
      </c>
      <c r="C104" s="611" t="s">
        <v>20</v>
      </c>
      <c r="D104" s="592"/>
      <c r="E104" s="597"/>
    </row>
    <row r="105" spans="1:5" x14ac:dyDescent="0.15">
      <c r="A105" s="595" t="s">
        <v>992</v>
      </c>
      <c r="B105" s="589" t="s">
        <v>996</v>
      </c>
      <c r="C105" s="611" t="s">
        <v>20</v>
      </c>
      <c r="D105" s="592"/>
      <c r="E105" s="597"/>
    </row>
    <row r="106" spans="1:5" x14ac:dyDescent="0.15">
      <c r="A106" s="595" t="s">
        <v>999</v>
      </c>
      <c r="B106" s="589" t="s">
        <v>996</v>
      </c>
      <c r="C106" s="611" t="s">
        <v>20</v>
      </c>
      <c r="D106" s="592"/>
      <c r="E106" s="597"/>
    </row>
    <row r="107" spans="1:5" x14ac:dyDescent="0.15">
      <c r="A107" s="595" t="s">
        <v>991</v>
      </c>
      <c r="B107" s="589" t="s">
        <v>996</v>
      </c>
      <c r="C107" s="611" t="s">
        <v>20</v>
      </c>
      <c r="D107" s="592"/>
      <c r="E107" s="597"/>
    </row>
    <row r="108" spans="1:5" x14ac:dyDescent="0.15">
      <c r="A108" s="594" t="s">
        <v>975</v>
      </c>
      <c r="B108" s="588" t="s">
        <v>976</v>
      </c>
      <c r="C108" s="611" t="s">
        <v>20</v>
      </c>
      <c r="D108" s="592"/>
      <c r="E108" s="597"/>
    </row>
    <row r="109" spans="1:5" x14ac:dyDescent="0.15">
      <c r="A109" s="594" t="s">
        <v>978</v>
      </c>
      <c r="B109" s="588" t="s">
        <v>976</v>
      </c>
      <c r="C109" s="611" t="s">
        <v>20</v>
      </c>
      <c r="D109" s="592"/>
      <c r="E109" s="597"/>
    </row>
    <row r="110" spans="1:5" x14ac:dyDescent="0.15">
      <c r="A110" s="594" t="s">
        <v>979</v>
      </c>
      <c r="B110" s="588" t="s">
        <v>976</v>
      </c>
      <c r="C110" s="611" t="s">
        <v>20</v>
      </c>
      <c r="D110" s="592"/>
      <c r="E110" s="597"/>
    </row>
    <row r="111" spans="1:5" x14ac:dyDescent="0.15">
      <c r="A111" s="594" t="s">
        <v>973</v>
      </c>
      <c r="B111" s="588" t="s">
        <v>976</v>
      </c>
      <c r="C111" s="611" t="s">
        <v>20</v>
      </c>
      <c r="D111" s="592"/>
      <c r="E111" s="597"/>
    </row>
    <row r="112" spans="1:5" x14ac:dyDescent="0.15">
      <c r="A112" s="594" t="s">
        <v>972</v>
      </c>
      <c r="B112" s="588" t="s">
        <v>976</v>
      </c>
      <c r="C112" s="611" t="s">
        <v>20</v>
      </c>
      <c r="D112" s="592"/>
      <c r="E112" s="597"/>
    </row>
    <row r="113" spans="1:5" x14ac:dyDescent="0.15">
      <c r="A113" s="594" t="s">
        <v>974</v>
      </c>
      <c r="B113" s="588" t="s">
        <v>976</v>
      </c>
      <c r="C113" s="611" t="s">
        <v>20</v>
      </c>
      <c r="D113" s="592"/>
      <c r="E113" s="597"/>
    </row>
    <row r="114" spans="1:5" x14ac:dyDescent="0.15">
      <c r="A114" s="594" t="s">
        <v>977</v>
      </c>
      <c r="B114" s="588" t="s">
        <v>976</v>
      </c>
      <c r="C114" s="611" t="s">
        <v>20</v>
      </c>
      <c r="D114" s="592"/>
      <c r="E114" s="597"/>
    </row>
    <row r="115" spans="1:5" x14ac:dyDescent="0.15">
      <c r="A115" s="605" t="s">
        <v>1076</v>
      </c>
      <c r="B115" s="585" t="s">
        <v>1075</v>
      </c>
      <c r="C115" s="600"/>
      <c r="D115" s="592" t="s">
        <v>20</v>
      </c>
      <c r="E115" s="609" t="s">
        <v>1061</v>
      </c>
    </row>
    <row r="116" spans="1:5" x14ac:dyDescent="0.15">
      <c r="A116" s="605" t="s">
        <v>1078</v>
      </c>
      <c r="B116" s="585" t="s">
        <v>1075</v>
      </c>
      <c r="C116" s="598"/>
      <c r="D116" s="611" t="s">
        <v>20</v>
      </c>
      <c r="E116" s="608" t="s">
        <v>1062</v>
      </c>
    </row>
    <row r="117" spans="1:5" x14ac:dyDescent="0.15">
      <c r="A117" s="605" t="s">
        <v>1079</v>
      </c>
      <c r="B117" s="585" t="s">
        <v>1075</v>
      </c>
      <c r="C117" s="598"/>
      <c r="D117" s="611" t="s">
        <v>20</v>
      </c>
      <c r="E117" s="608" t="s">
        <v>1063</v>
      </c>
    </row>
    <row r="118" spans="1:5" x14ac:dyDescent="0.15">
      <c r="A118" s="605" t="s">
        <v>1076</v>
      </c>
      <c r="B118" s="585" t="s">
        <v>1075</v>
      </c>
      <c r="C118" s="598"/>
      <c r="D118" s="611" t="s">
        <v>20</v>
      </c>
      <c r="E118" s="608" t="s">
        <v>1064</v>
      </c>
    </row>
    <row r="119" spans="1:5" x14ac:dyDescent="0.15">
      <c r="A119" s="605" t="s">
        <v>1077</v>
      </c>
      <c r="B119" s="585" t="s">
        <v>1075</v>
      </c>
      <c r="C119" s="598"/>
      <c r="D119" s="611" t="s">
        <v>20</v>
      </c>
      <c r="E119" s="608" t="s">
        <v>1065</v>
      </c>
    </row>
    <row r="120" spans="1:5" x14ac:dyDescent="0.15">
      <c r="A120" s="605" t="s">
        <v>1080</v>
      </c>
      <c r="B120" s="585" t="s">
        <v>1075</v>
      </c>
      <c r="C120" s="598"/>
      <c r="D120" s="611" t="s">
        <v>20</v>
      </c>
      <c r="E120" s="608" t="s">
        <v>1066</v>
      </c>
    </row>
    <row r="121" spans="1:5" x14ac:dyDescent="0.15">
      <c r="A121" s="605" t="s">
        <v>1081</v>
      </c>
      <c r="B121" s="585" t="s">
        <v>1075</v>
      </c>
      <c r="C121" s="598"/>
      <c r="D121" s="611" t="s">
        <v>20</v>
      </c>
      <c r="E121" s="608" t="s">
        <v>1067</v>
      </c>
    </row>
    <row r="122" spans="1:5" x14ac:dyDescent="0.15">
      <c r="A122" s="605" t="s">
        <v>1082</v>
      </c>
      <c r="B122" s="585" t="s">
        <v>1075</v>
      </c>
      <c r="C122" s="598"/>
      <c r="D122" s="611" t="s">
        <v>20</v>
      </c>
      <c r="E122" s="608" t="s">
        <v>1068</v>
      </c>
    </row>
    <row r="123" spans="1:5" x14ac:dyDescent="0.15">
      <c r="A123" s="606" t="s">
        <v>1083</v>
      </c>
      <c r="B123" s="585" t="s">
        <v>1075</v>
      </c>
      <c r="C123" s="598"/>
      <c r="D123" s="611" t="s">
        <v>20</v>
      </c>
      <c r="E123" s="608" t="s">
        <v>1069</v>
      </c>
    </row>
    <row r="124" spans="1:5" x14ac:dyDescent="0.15">
      <c r="A124" s="605" t="s">
        <v>1084</v>
      </c>
      <c r="B124" s="585" t="s">
        <v>1075</v>
      </c>
      <c r="C124" s="598"/>
      <c r="D124" s="611" t="s">
        <v>20</v>
      </c>
      <c r="E124" s="608" t="s">
        <v>1070</v>
      </c>
    </row>
    <row r="125" spans="1:5" x14ac:dyDescent="0.15">
      <c r="A125" s="605" t="s">
        <v>1085</v>
      </c>
      <c r="B125" s="585" t="s">
        <v>1075</v>
      </c>
      <c r="C125" s="598"/>
      <c r="D125" s="611" t="s">
        <v>20</v>
      </c>
      <c r="E125" s="608" t="s">
        <v>1071</v>
      </c>
    </row>
    <row r="126" spans="1:5" x14ac:dyDescent="0.15">
      <c r="A126" s="605" t="s">
        <v>1086</v>
      </c>
      <c r="B126" s="585" t="s">
        <v>1075</v>
      </c>
      <c r="C126" s="598"/>
      <c r="D126" s="611" t="s">
        <v>20</v>
      </c>
      <c r="E126" s="608" t="s">
        <v>1072</v>
      </c>
    </row>
    <row r="127" spans="1:5" x14ac:dyDescent="0.15">
      <c r="A127" s="605" t="s">
        <v>1087</v>
      </c>
      <c r="B127" s="585" t="s">
        <v>1075</v>
      </c>
      <c r="C127" s="598"/>
      <c r="D127" s="611" t="s">
        <v>20</v>
      </c>
      <c r="E127" s="608" t="s">
        <v>1073</v>
      </c>
    </row>
    <row r="128" spans="1:5" x14ac:dyDescent="0.15">
      <c r="A128" s="607" t="s">
        <v>1088</v>
      </c>
      <c r="B128" s="585" t="s">
        <v>1075</v>
      </c>
      <c r="C128" s="600"/>
      <c r="D128" s="612" t="s">
        <v>20</v>
      </c>
      <c r="E128" s="613" t="s">
        <v>1074</v>
      </c>
    </row>
    <row r="129" spans="1:5" x14ac:dyDescent="0.15">
      <c r="A129" s="604" t="s">
        <v>1031</v>
      </c>
      <c r="B129" s="585" t="s">
        <v>1042</v>
      </c>
      <c r="C129" s="598"/>
      <c r="D129" s="592" t="s">
        <v>20</v>
      </c>
      <c r="E129" s="597"/>
    </row>
    <row r="130" spans="1:5" x14ac:dyDescent="0.15">
      <c r="A130" s="604" t="s">
        <v>1032</v>
      </c>
      <c r="B130" s="585" t="s">
        <v>1042</v>
      </c>
      <c r="C130" s="598"/>
      <c r="D130" s="592" t="s">
        <v>20</v>
      </c>
      <c r="E130" s="597"/>
    </row>
    <row r="131" spans="1:5" x14ac:dyDescent="0.15">
      <c r="A131" s="604" t="s">
        <v>1033</v>
      </c>
      <c r="B131" s="585" t="s">
        <v>1042</v>
      </c>
      <c r="C131" s="598"/>
      <c r="D131" s="592" t="s">
        <v>20</v>
      </c>
      <c r="E131" s="597"/>
    </row>
    <row r="132" spans="1:5" x14ac:dyDescent="0.15">
      <c r="A132" s="604" t="s">
        <v>1034</v>
      </c>
      <c r="B132" s="585" t="s">
        <v>1042</v>
      </c>
      <c r="C132" s="598"/>
      <c r="D132" s="592" t="s">
        <v>20</v>
      </c>
      <c r="E132" s="597"/>
    </row>
    <row r="133" spans="1:5" x14ac:dyDescent="0.15">
      <c r="A133" s="604" t="s">
        <v>1035</v>
      </c>
      <c r="B133" s="585" t="s">
        <v>1042</v>
      </c>
      <c r="C133" s="598"/>
      <c r="D133" s="592" t="s">
        <v>20</v>
      </c>
      <c r="E133" s="597"/>
    </row>
    <row r="134" spans="1:5" x14ac:dyDescent="0.15">
      <c r="A134" s="604" t="s">
        <v>1036</v>
      </c>
      <c r="B134" s="585" t="s">
        <v>1042</v>
      </c>
      <c r="C134" s="598"/>
      <c r="D134" s="592" t="s">
        <v>20</v>
      </c>
      <c r="E134" s="597"/>
    </row>
    <row r="135" spans="1:5" x14ac:dyDescent="0.15">
      <c r="A135" s="604" t="s">
        <v>1037</v>
      </c>
      <c r="B135" s="585" t="s">
        <v>1042</v>
      </c>
      <c r="C135" s="598"/>
      <c r="D135" s="592" t="s">
        <v>20</v>
      </c>
      <c r="E135" s="597"/>
    </row>
    <row r="136" spans="1:5" x14ac:dyDescent="0.15">
      <c r="A136" s="604" t="s">
        <v>1038</v>
      </c>
      <c r="B136" s="585" t="s">
        <v>1042</v>
      </c>
      <c r="C136" s="598"/>
      <c r="D136" s="592" t="s">
        <v>20</v>
      </c>
      <c r="E136" s="597"/>
    </row>
    <row r="137" spans="1:5" x14ac:dyDescent="0.15">
      <c r="A137" s="604" t="s">
        <v>1039</v>
      </c>
      <c r="B137" s="585" t="s">
        <v>1042</v>
      </c>
      <c r="C137" s="598"/>
      <c r="D137" s="592" t="s">
        <v>20</v>
      </c>
      <c r="E137" s="597"/>
    </row>
    <row r="138" spans="1:5" x14ac:dyDescent="0.15">
      <c r="A138" s="604" t="s">
        <v>1040</v>
      </c>
      <c r="B138" s="585" t="s">
        <v>1042</v>
      </c>
      <c r="C138" s="598"/>
      <c r="D138" s="592" t="s">
        <v>20</v>
      </c>
      <c r="E138" s="597"/>
    </row>
    <row r="139" spans="1:5" x14ac:dyDescent="0.15">
      <c r="A139" s="604" t="s">
        <v>1041</v>
      </c>
      <c r="B139" s="585" t="s">
        <v>1042</v>
      </c>
      <c r="C139" s="598"/>
      <c r="D139" s="592" t="s">
        <v>20</v>
      </c>
      <c r="E139" s="597"/>
    </row>
    <row r="140" spans="1:5" x14ac:dyDescent="0.15">
      <c r="A140" s="595" t="s">
        <v>1043</v>
      </c>
      <c r="B140" s="585" t="s">
        <v>1046</v>
      </c>
      <c r="C140" s="598"/>
      <c r="D140" s="592" t="s">
        <v>20</v>
      </c>
      <c r="E140" s="597"/>
    </row>
    <row r="141" spans="1:5" x14ac:dyDescent="0.15">
      <c r="A141" s="595" t="s">
        <v>1044</v>
      </c>
      <c r="B141" s="585" t="s">
        <v>1046</v>
      </c>
      <c r="C141" s="598"/>
      <c r="D141" s="592" t="s">
        <v>20</v>
      </c>
      <c r="E141" s="601"/>
    </row>
    <row r="142" spans="1:5" x14ac:dyDescent="0.15">
      <c r="A142" s="599" t="s">
        <v>1045</v>
      </c>
      <c r="B142" s="585" t="s">
        <v>1046</v>
      </c>
      <c r="C142" s="600"/>
      <c r="D142" s="592" t="s">
        <v>20</v>
      </c>
      <c r="E142" s="597"/>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459C-5CB3-734A-ABBB-0A48BD84FF5D}">
  <dimension ref="A1:A14"/>
  <sheetViews>
    <sheetView zoomScaleNormal="150" zoomScaleSheetLayoutView="100" workbookViewId="0">
      <selection sqref="A1:A14"/>
    </sheetView>
  </sheetViews>
  <sheetFormatPr defaultRowHeight="12.75" x14ac:dyDescent="0.15"/>
  <sheetData>
    <row r="1" spans="1:1" ht="21" x14ac:dyDescent="0.15">
      <c r="A1" s="125" t="s">
        <v>893</v>
      </c>
    </row>
    <row r="2" spans="1:1" ht="21" x14ac:dyDescent="0.15">
      <c r="A2" s="125" t="s">
        <v>894</v>
      </c>
    </row>
    <row r="3" spans="1:1" ht="21" x14ac:dyDescent="0.15">
      <c r="A3" s="125" t="s">
        <v>895</v>
      </c>
    </row>
    <row r="4" spans="1:1" ht="21" x14ac:dyDescent="0.15">
      <c r="A4" s="125" t="s">
        <v>896</v>
      </c>
    </row>
    <row r="5" spans="1:1" ht="21" x14ac:dyDescent="0.15">
      <c r="A5" s="125" t="s">
        <v>897</v>
      </c>
    </row>
    <row r="6" spans="1:1" ht="21" x14ac:dyDescent="0.15">
      <c r="A6" s="125" t="s">
        <v>898</v>
      </c>
    </row>
    <row r="7" spans="1:1" ht="21" x14ac:dyDescent="0.15">
      <c r="A7" s="125" t="s">
        <v>899</v>
      </c>
    </row>
    <row r="8" spans="1:1" ht="21" x14ac:dyDescent="0.15">
      <c r="A8" s="125" t="s">
        <v>900</v>
      </c>
    </row>
    <row r="9" spans="1:1" ht="30.75" x14ac:dyDescent="0.15">
      <c r="A9" s="125" t="s">
        <v>901</v>
      </c>
    </row>
    <row r="10" spans="1:1" ht="21" x14ac:dyDescent="0.15">
      <c r="A10" s="125" t="s">
        <v>902</v>
      </c>
    </row>
    <row r="11" spans="1:1" ht="21" x14ac:dyDescent="0.15">
      <c r="A11" s="125" t="s">
        <v>903</v>
      </c>
    </row>
    <row r="12" spans="1:1" ht="21" x14ac:dyDescent="0.15">
      <c r="A12" s="125" t="s">
        <v>904</v>
      </c>
    </row>
    <row r="13" spans="1:1" ht="21" x14ac:dyDescent="0.15">
      <c r="A13" s="125" t="s">
        <v>905</v>
      </c>
    </row>
    <row r="14" spans="1:1" ht="21" x14ac:dyDescent="0.15">
      <c r="A14" s="125" t="s">
        <v>906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48E5-FB7D-F84F-8391-377FFBFCAE9E}">
  <dimension ref="A1:B265"/>
  <sheetViews>
    <sheetView zoomScaleNormal="150" zoomScaleSheetLayoutView="100" workbookViewId="0">
      <selection activeCell="A220" sqref="A220"/>
    </sheetView>
  </sheetViews>
  <sheetFormatPr defaultRowHeight="12.75" x14ac:dyDescent="0.15"/>
  <cols>
    <col min="1" max="1" width="26.96875" customWidth="1"/>
    <col min="2" max="2" width="31.6875" customWidth="1"/>
    <col min="10" max="10" width="10.515625" customWidth="1"/>
  </cols>
  <sheetData>
    <row r="1" spans="1:2" ht="13.5" thickBot="1" x14ac:dyDescent="0.2">
      <c r="A1" s="5" t="s">
        <v>6</v>
      </c>
      <c r="B1" s="6" t="s">
        <v>9</v>
      </c>
    </row>
    <row r="2" spans="1:2" ht="13.5" thickBot="1" x14ac:dyDescent="0.15">
      <c r="A2" s="8" t="s">
        <v>19</v>
      </c>
      <c r="B2" s="9" t="s">
        <v>27</v>
      </c>
    </row>
    <row r="3" spans="1:2" x14ac:dyDescent="0.1">
      <c r="A3" s="10" t="s">
        <v>19</v>
      </c>
      <c r="B3" s="11" t="s">
        <v>32</v>
      </c>
    </row>
    <row r="4" spans="1:2" x14ac:dyDescent="0.1">
      <c r="A4" s="10" t="s">
        <v>19</v>
      </c>
      <c r="B4" s="11" t="s">
        <v>33</v>
      </c>
    </row>
    <row r="5" spans="1:2" x14ac:dyDescent="0.1">
      <c r="A5" s="10" t="s">
        <v>19</v>
      </c>
      <c r="B5" s="11" t="s">
        <v>34</v>
      </c>
    </row>
    <row r="6" spans="1:2" ht="13.5" thickBot="1" x14ac:dyDescent="0.15">
      <c r="A6" s="199" t="s">
        <v>19</v>
      </c>
      <c r="B6" s="242" t="s">
        <v>23</v>
      </c>
    </row>
    <row r="7" spans="1:2" ht="13.5" thickBot="1" x14ac:dyDescent="0.2">
      <c r="A7" s="13" t="s">
        <v>35</v>
      </c>
      <c r="B7" s="58" t="s">
        <v>37</v>
      </c>
    </row>
    <row r="8" spans="1:2" ht="13.5" thickBot="1" x14ac:dyDescent="0.15">
      <c r="A8" s="41" t="s">
        <v>234</v>
      </c>
      <c r="B8" s="27" t="s">
        <v>236</v>
      </c>
    </row>
    <row r="9" spans="1:2" x14ac:dyDescent="0.1">
      <c r="A9" s="48" t="s">
        <v>39</v>
      </c>
      <c r="B9" s="269" t="s">
        <v>41</v>
      </c>
    </row>
    <row r="10" spans="1:2" ht="13.5" thickBot="1" x14ac:dyDescent="0.15">
      <c r="A10" s="81" t="s">
        <v>43</v>
      </c>
      <c r="B10" s="18" t="s">
        <v>45</v>
      </c>
    </row>
    <row r="11" spans="1:2" ht="13.5" thickBot="1" x14ac:dyDescent="0.15">
      <c r="A11" s="14" t="s">
        <v>238</v>
      </c>
      <c r="B11" s="19" t="s">
        <v>726</v>
      </c>
    </row>
    <row r="12" spans="1:2" ht="13.5" thickBot="1" x14ac:dyDescent="0.15">
      <c r="A12" s="8" t="s">
        <v>186</v>
      </c>
      <c r="B12" s="9" t="s">
        <v>187</v>
      </c>
    </row>
    <row r="13" spans="1:2" ht="13.5" thickBot="1" x14ac:dyDescent="0.15">
      <c r="A13" s="37" t="s">
        <v>240</v>
      </c>
      <c r="B13" s="20" t="s">
        <v>242</v>
      </c>
    </row>
    <row r="14" spans="1:2" x14ac:dyDescent="0.1">
      <c r="A14" s="36" t="s">
        <v>240</v>
      </c>
      <c r="B14" s="30" t="s">
        <v>243</v>
      </c>
    </row>
    <row r="15" spans="1:2" ht="13.5" thickBot="1" x14ac:dyDescent="0.15">
      <c r="A15" s="40" t="s">
        <v>240</v>
      </c>
      <c r="B15" s="39" t="s">
        <v>244</v>
      </c>
    </row>
    <row r="16" spans="1:2" ht="13.5" thickBot="1" x14ac:dyDescent="0.15">
      <c r="A16" s="37" t="s">
        <v>240</v>
      </c>
      <c r="B16" s="20" t="s">
        <v>245</v>
      </c>
    </row>
    <row r="17" spans="1:2" x14ac:dyDescent="0.1">
      <c r="A17" s="36" t="s">
        <v>240</v>
      </c>
      <c r="B17" s="30" t="s">
        <v>246</v>
      </c>
    </row>
    <row r="18" spans="1:2" ht="13.5" thickBot="1" x14ac:dyDescent="0.15">
      <c r="A18" s="40" t="s">
        <v>240</v>
      </c>
      <c r="B18" s="39" t="s">
        <v>247</v>
      </c>
    </row>
    <row r="19" spans="1:2" ht="13.5" thickBot="1" x14ac:dyDescent="0.15">
      <c r="A19" s="37" t="s">
        <v>240</v>
      </c>
      <c r="B19" s="20" t="s">
        <v>248</v>
      </c>
    </row>
    <row r="20" spans="1:2" x14ac:dyDescent="0.15">
      <c r="A20" s="17" t="s">
        <v>48</v>
      </c>
      <c r="B20" s="103" t="s">
        <v>50</v>
      </c>
    </row>
    <row r="21" spans="1:2" x14ac:dyDescent="0.15">
      <c r="A21" s="17" t="s">
        <v>48</v>
      </c>
      <c r="B21" s="103" t="s">
        <v>51</v>
      </c>
    </row>
    <row r="22" spans="1:2" ht="13.5" thickBot="1" x14ac:dyDescent="0.15">
      <c r="A22" s="67" t="s">
        <v>250</v>
      </c>
      <c r="B22" s="39" t="s">
        <v>253</v>
      </c>
    </row>
    <row r="23" spans="1:2" ht="13.5" thickBot="1" x14ac:dyDescent="0.15">
      <c r="A23" s="26" t="s">
        <v>250</v>
      </c>
      <c r="B23" s="20" t="s">
        <v>254</v>
      </c>
    </row>
    <row r="24" spans="1:2" ht="13.5" thickBot="1" x14ac:dyDescent="0.15">
      <c r="A24" s="26" t="s">
        <v>250</v>
      </c>
      <c r="B24" s="20" t="s">
        <v>255</v>
      </c>
    </row>
    <row r="25" spans="1:2" ht="13.5" thickBot="1" x14ac:dyDescent="0.15">
      <c r="A25" s="198" t="s">
        <v>250</v>
      </c>
      <c r="B25" s="140" t="s">
        <v>252</v>
      </c>
    </row>
    <row r="26" spans="1:2" ht="14.25" thickBot="1" x14ac:dyDescent="0.2">
      <c r="A26" s="142" t="s">
        <v>257</v>
      </c>
      <c r="B26" s="164" t="s">
        <v>259</v>
      </c>
    </row>
    <row r="27" spans="1:2" ht="13.5" thickBot="1" x14ac:dyDescent="0.15">
      <c r="A27" s="197" t="s">
        <v>53</v>
      </c>
      <c r="B27" s="240" t="s">
        <v>56</v>
      </c>
    </row>
    <row r="28" spans="1:2" ht="13.5" thickBot="1" x14ac:dyDescent="0.15">
      <c r="A28" s="195" t="s">
        <v>263</v>
      </c>
      <c r="B28" s="258" t="s">
        <v>720</v>
      </c>
    </row>
    <row r="29" spans="1:2" ht="13.5" thickBot="1" x14ac:dyDescent="0.15">
      <c r="A29" s="195" t="s">
        <v>263</v>
      </c>
      <c r="B29" s="266" t="s">
        <v>264</v>
      </c>
    </row>
    <row r="30" spans="1:2" x14ac:dyDescent="0.15">
      <c r="A30" s="220" t="s">
        <v>699</v>
      </c>
      <c r="B30" s="128" t="s">
        <v>714</v>
      </c>
    </row>
    <row r="31" spans="1:2" ht="13.5" thickBot="1" x14ac:dyDescent="0.15">
      <c r="A31" s="225" t="s">
        <v>271</v>
      </c>
      <c r="B31" s="47" t="s">
        <v>273</v>
      </c>
    </row>
    <row r="32" spans="1:2" ht="13.5" thickBot="1" x14ac:dyDescent="0.2">
      <c r="A32" s="57" t="s">
        <v>190</v>
      </c>
      <c r="B32" s="58" t="s">
        <v>192</v>
      </c>
    </row>
    <row r="33" spans="1:2" x14ac:dyDescent="0.1">
      <c r="A33" s="55" t="s">
        <v>61</v>
      </c>
      <c r="B33" s="56" t="s">
        <v>63</v>
      </c>
    </row>
    <row r="34" spans="1:2" x14ac:dyDescent="0.15">
      <c r="A34" s="53" t="s">
        <v>193</v>
      </c>
      <c r="B34" s="98" t="s">
        <v>195</v>
      </c>
    </row>
    <row r="35" spans="1:2" ht="13.5" thickBot="1" x14ac:dyDescent="0.15">
      <c r="A35" s="53" t="s">
        <v>279</v>
      </c>
      <c r="B35" s="56" t="s">
        <v>281</v>
      </c>
    </row>
    <row r="36" spans="1:2" ht="13.5" thickBot="1" x14ac:dyDescent="0.15">
      <c r="A36" s="181" t="s">
        <v>285</v>
      </c>
      <c r="B36" s="20" t="s">
        <v>287</v>
      </c>
    </row>
    <row r="37" spans="1:2" x14ac:dyDescent="0.1">
      <c r="A37" s="55" t="s">
        <v>291</v>
      </c>
      <c r="B37" s="102" t="s">
        <v>294</v>
      </c>
    </row>
    <row r="38" spans="1:2" x14ac:dyDescent="0.1">
      <c r="A38" s="55" t="s">
        <v>291</v>
      </c>
      <c r="B38" s="102" t="s">
        <v>293</v>
      </c>
    </row>
    <row r="39" spans="1:2" x14ac:dyDescent="0.1">
      <c r="A39" s="143" t="s">
        <v>297</v>
      </c>
      <c r="B39" s="77" t="s">
        <v>299</v>
      </c>
    </row>
    <row r="40" spans="1:2" ht="13.5" thickBot="1" x14ac:dyDescent="0.15">
      <c r="A40" s="230" t="s">
        <v>301</v>
      </c>
      <c r="B40" s="268" t="s">
        <v>304</v>
      </c>
    </row>
    <row r="41" spans="1:2" ht="13.5" thickBot="1" x14ac:dyDescent="0.15">
      <c r="A41" s="180" t="s">
        <v>301</v>
      </c>
      <c r="B41" s="16" t="s">
        <v>303</v>
      </c>
    </row>
    <row r="42" spans="1:2" x14ac:dyDescent="0.1">
      <c r="A42" s="55" t="s">
        <v>308</v>
      </c>
      <c r="B42" s="68" t="s">
        <v>310</v>
      </c>
    </row>
    <row r="43" spans="1:2" x14ac:dyDescent="0.1">
      <c r="A43" s="55" t="s">
        <v>308</v>
      </c>
      <c r="B43" s="68" t="s">
        <v>311</v>
      </c>
    </row>
    <row r="44" spans="1:2" x14ac:dyDescent="0.1">
      <c r="A44" s="101" t="s">
        <v>315</v>
      </c>
      <c r="B44" s="104" t="s">
        <v>318</v>
      </c>
    </row>
    <row r="45" spans="1:2" ht="13.5" thickBot="1" x14ac:dyDescent="0.15">
      <c r="A45" s="157" t="s">
        <v>315</v>
      </c>
      <c r="B45" s="104" t="s">
        <v>317</v>
      </c>
    </row>
    <row r="46" spans="1:2" ht="13.5" thickBot="1" x14ac:dyDescent="0.15">
      <c r="A46" s="13" t="s">
        <v>196</v>
      </c>
      <c r="B46" s="43" t="s">
        <v>197</v>
      </c>
    </row>
    <row r="47" spans="1:2" ht="13.5" thickBot="1" x14ac:dyDescent="0.15">
      <c r="A47" s="13" t="s">
        <v>196</v>
      </c>
      <c r="B47" s="43" t="s">
        <v>320</v>
      </c>
    </row>
    <row r="48" spans="1:2" ht="13.5" thickBot="1" x14ac:dyDescent="0.15">
      <c r="A48" s="13" t="s">
        <v>196</v>
      </c>
      <c r="B48" s="43" t="s">
        <v>321</v>
      </c>
    </row>
    <row r="49" spans="1:2" x14ac:dyDescent="0.1">
      <c r="A49" s="22" t="s">
        <v>196</v>
      </c>
      <c r="B49" s="182" t="s">
        <v>322</v>
      </c>
    </row>
    <row r="50" spans="1:2" x14ac:dyDescent="0.1">
      <c r="A50" s="66" t="s">
        <v>64</v>
      </c>
      <c r="B50" s="74" t="s">
        <v>68</v>
      </c>
    </row>
    <row r="51" spans="1:2" x14ac:dyDescent="0.1">
      <c r="A51" s="66" t="s">
        <v>64</v>
      </c>
      <c r="B51" s="74" t="s">
        <v>66</v>
      </c>
    </row>
    <row r="52" spans="1:2" x14ac:dyDescent="0.1">
      <c r="A52" s="100" t="s">
        <v>323</v>
      </c>
      <c r="B52" s="103" t="s">
        <v>325</v>
      </c>
    </row>
    <row r="53" spans="1:2" ht="13.5" thickBot="1" x14ac:dyDescent="0.15">
      <c r="A53" s="53" t="s">
        <v>69</v>
      </c>
      <c r="B53" s="56" t="s">
        <v>71</v>
      </c>
    </row>
    <row r="54" spans="1:2" x14ac:dyDescent="0.1">
      <c r="A54" s="72" t="s">
        <v>332</v>
      </c>
      <c r="B54" s="247" t="s">
        <v>731</v>
      </c>
    </row>
    <row r="55" spans="1:2" x14ac:dyDescent="0.15">
      <c r="A55" s="73" t="s">
        <v>333</v>
      </c>
      <c r="B55" s="170" t="s">
        <v>334</v>
      </c>
    </row>
    <row r="56" spans="1:2" x14ac:dyDescent="0.15">
      <c r="A56" s="73" t="s">
        <v>333</v>
      </c>
      <c r="B56" s="170" t="s">
        <v>336</v>
      </c>
    </row>
    <row r="57" spans="1:2" x14ac:dyDescent="0.15">
      <c r="A57" s="73" t="s">
        <v>333</v>
      </c>
      <c r="B57" s="170" t="s">
        <v>337</v>
      </c>
    </row>
    <row r="58" spans="1:2" x14ac:dyDescent="0.15">
      <c r="A58" s="73" t="s">
        <v>333</v>
      </c>
      <c r="B58" s="70" t="s">
        <v>338</v>
      </c>
    </row>
    <row r="59" spans="1:2" x14ac:dyDescent="0.15">
      <c r="A59" s="73" t="s">
        <v>333</v>
      </c>
      <c r="B59" s="260" t="s">
        <v>335</v>
      </c>
    </row>
    <row r="60" spans="1:2" ht="13.5" thickBot="1" x14ac:dyDescent="0.15">
      <c r="A60" s="73" t="s">
        <v>339</v>
      </c>
      <c r="B60" s="11" t="s">
        <v>341</v>
      </c>
    </row>
    <row r="61" spans="1:2" ht="13.5" thickBot="1" x14ac:dyDescent="0.15">
      <c r="A61" s="8" t="s">
        <v>75</v>
      </c>
      <c r="B61" s="9" t="s">
        <v>77</v>
      </c>
    </row>
    <row r="62" spans="1:2" ht="13.5" thickBot="1" x14ac:dyDescent="0.15">
      <c r="A62" s="8" t="s">
        <v>346</v>
      </c>
      <c r="B62" s="9" t="s">
        <v>348</v>
      </c>
    </row>
    <row r="63" spans="1:2" x14ac:dyDescent="0.15">
      <c r="A63" s="196" t="s">
        <v>691</v>
      </c>
      <c r="B63" s="120" t="s">
        <v>693</v>
      </c>
    </row>
    <row r="64" spans="1:2" x14ac:dyDescent="0.1">
      <c r="A64" s="45" t="s">
        <v>352</v>
      </c>
      <c r="B64" s="56" t="s">
        <v>357</v>
      </c>
    </row>
    <row r="65" spans="1:2" x14ac:dyDescent="0.1">
      <c r="A65" s="45" t="s">
        <v>352</v>
      </c>
      <c r="B65" s="74" t="s">
        <v>360</v>
      </c>
    </row>
    <row r="66" spans="1:2" ht="13.5" thickBot="1" x14ac:dyDescent="0.15">
      <c r="A66" s="45" t="s">
        <v>352</v>
      </c>
      <c r="B66" s="56" t="s">
        <v>358</v>
      </c>
    </row>
    <row r="67" spans="1:2" x14ac:dyDescent="0.1">
      <c r="A67" s="82" t="s">
        <v>363</v>
      </c>
      <c r="B67" s="59" t="s">
        <v>365</v>
      </c>
    </row>
    <row r="68" spans="1:2" x14ac:dyDescent="0.1">
      <c r="A68" s="10" t="s">
        <v>366</v>
      </c>
      <c r="B68" s="11" t="s">
        <v>367</v>
      </c>
    </row>
    <row r="69" spans="1:2" x14ac:dyDescent="0.1">
      <c r="A69" s="73" t="s">
        <v>366</v>
      </c>
      <c r="B69" s="88" t="s">
        <v>368</v>
      </c>
    </row>
    <row r="70" spans="1:2" x14ac:dyDescent="0.1">
      <c r="A70" s="10" t="s">
        <v>366</v>
      </c>
      <c r="B70" s="11" t="s">
        <v>369</v>
      </c>
    </row>
    <row r="71" spans="1:2" ht="14.25" thickBot="1" x14ac:dyDescent="0.2">
      <c r="A71" s="204" t="s">
        <v>372</v>
      </c>
      <c r="B71" s="33" t="s">
        <v>374</v>
      </c>
    </row>
    <row r="72" spans="1:2" ht="13.5" thickBot="1" x14ac:dyDescent="0.15">
      <c r="A72" s="13" t="s">
        <v>378</v>
      </c>
      <c r="B72" s="19" t="s">
        <v>380</v>
      </c>
    </row>
    <row r="73" spans="1:2" ht="13.5" thickBot="1" x14ac:dyDescent="0.15">
      <c r="A73" s="35" t="s">
        <v>83</v>
      </c>
      <c r="B73" s="19" t="s">
        <v>86</v>
      </c>
    </row>
    <row r="74" spans="1:2" ht="13.5" thickBot="1" x14ac:dyDescent="0.15">
      <c r="A74" s="215" t="s">
        <v>83</v>
      </c>
      <c r="B74" s="165" t="s">
        <v>87</v>
      </c>
    </row>
    <row r="75" spans="1:2" ht="13.5" thickBot="1" x14ac:dyDescent="0.15">
      <c r="A75" s="44" t="s">
        <v>198</v>
      </c>
      <c r="B75" s="19" t="s">
        <v>200</v>
      </c>
    </row>
    <row r="76" spans="1:2" ht="13.5" thickBot="1" x14ac:dyDescent="0.15">
      <c r="A76" s="72" t="s">
        <v>201</v>
      </c>
      <c r="B76" s="188" t="s">
        <v>203</v>
      </c>
    </row>
    <row r="77" spans="1:2" ht="13.5" thickBot="1" x14ac:dyDescent="0.15">
      <c r="A77" s="223" t="s">
        <v>383</v>
      </c>
      <c r="B77" s="261" t="s">
        <v>385</v>
      </c>
    </row>
    <row r="78" spans="1:2" x14ac:dyDescent="0.1">
      <c r="A78" s="76" t="s">
        <v>387</v>
      </c>
      <c r="B78" s="33" t="s">
        <v>390</v>
      </c>
    </row>
    <row r="79" spans="1:2" ht="13.5" thickBot="1" x14ac:dyDescent="0.15">
      <c r="A79" s="145" t="s">
        <v>387</v>
      </c>
      <c r="B79" s="175" t="s">
        <v>391</v>
      </c>
    </row>
    <row r="80" spans="1:2" x14ac:dyDescent="0.1">
      <c r="A80" s="156" t="s">
        <v>387</v>
      </c>
      <c r="B80" s="187" t="s">
        <v>392</v>
      </c>
    </row>
    <row r="81" spans="1:2" ht="13.5" thickBot="1" x14ac:dyDescent="0.15">
      <c r="A81" s="149" t="s">
        <v>387</v>
      </c>
      <c r="B81" s="111" t="s">
        <v>393</v>
      </c>
    </row>
    <row r="82" spans="1:2" ht="13.5" thickBot="1" x14ac:dyDescent="0.15">
      <c r="A82" s="57" t="s">
        <v>387</v>
      </c>
      <c r="B82" s="54" t="s">
        <v>394</v>
      </c>
    </row>
    <row r="83" spans="1:2" ht="13.5" thickBot="1" x14ac:dyDescent="0.15">
      <c r="A83" s="14" t="s">
        <v>204</v>
      </c>
      <c r="B83" s="20" t="s">
        <v>396</v>
      </c>
    </row>
    <row r="84" spans="1:2" ht="13.5" thickBot="1" x14ac:dyDescent="0.2">
      <c r="A84" s="14" t="s">
        <v>204</v>
      </c>
      <c r="B84" s="58" t="s">
        <v>395</v>
      </c>
    </row>
    <row r="85" spans="1:2" ht="13.5" thickBot="1" x14ac:dyDescent="0.15">
      <c r="A85" s="99" t="s">
        <v>397</v>
      </c>
      <c r="B85" s="43" t="s">
        <v>402</v>
      </c>
    </row>
    <row r="86" spans="1:2" ht="13.5" thickBot="1" x14ac:dyDescent="0.15">
      <c r="A86" s="150" t="s">
        <v>397</v>
      </c>
      <c r="B86" s="238" t="s">
        <v>399</v>
      </c>
    </row>
    <row r="87" spans="1:2" ht="13.5" thickBot="1" x14ac:dyDescent="0.15">
      <c r="A87" s="8" t="s">
        <v>403</v>
      </c>
      <c r="B87" s="9" t="s">
        <v>405</v>
      </c>
    </row>
    <row r="88" spans="1:2" ht="13.5" thickBot="1" x14ac:dyDescent="0.15">
      <c r="A88" s="8" t="s">
        <v>207</v>
      </c>
      <c r="B88" s="9" t="s">
        <v>209</v>
      </c>
    </row>
    <row r="89" spans="1:2" ht="13.5" thickBot="1" x14ac:dyDescent="0.15">
      <c r="A89" s="228" t="s">
        <v>408</v>
      </c>
      <c r="B89" s="30" t="s">
        <v>410</v>
      </c>
    </row>
    <row r="90" spans="1:2" ht="13.5" thickBot="1" x14ac:dyDescent="0.15">
      <c r="A90" s="229" t="s">
        <v>412</v>
      </c>
      <c r="B90" s="267" t="s">
        <v>414</v>
      </c>
    </row>
    <row r="91" spans="1:2" ht="13.5" thickBot="1" x14ac:dyDescent="0.15">
      <c r="A91" s="219" t="s">
        <v>412</v>
      </c>
      <c r="B91" s="78" t="s">
        <v>413</v>
      </c>
    </row>
    <row r="92" spans="1:2" ht="13.5" thickBot="1" x14ac:dyDescent="0.15">
      <c r="A92" s="50" t="s">
        <v>415</v>
      </c>
      <c r="B92" s="32" t="s">
        <v>417</v>
      </c>
    </row>
    <row r="93" spans="1:2" ht="13.5" thickBot="1" x14ac:dyDescent="0.15">
      <c r="A93" s="147" t="s">
        <v>210</v>
      </c>
      <c r="B93" s="78" t="s">
        <v>419</v>
      </c>
    </row>
    <row r="94" spans="1:2" ht="13.5" thickBot="1" x14ac:dyDescent="0.15">
      <c r="A94" s="147" t="s">
        <v>210</v>
      </c>
      <c r="B94" s="78" t="s">
        <v>420</v>
      </c>
    </row>
    <row r="95" spans="1:2" ht="13.5" thickBot="1" x14ac:dyDescent="0.15">
      <c r="A95" s="13" t="s">
        <v>422</v>
      </c>
      <c r="B95" s="20" t="s">
        <v>424</v>
      </c>
    </row>
    <row r="96" spans="1:2" x14ac:dyDescent="0.1">
      <c r="A96" s="179" t="s">
        <v>422</v>
      </c>
      <c r="B96" s="30" t="s">
        <v>425</v>
      </c>
    </row>
    <row r="97" spans="1:2" ht="13.5" thickBot="1" x14ac:dyDescent="0.15">
      <c r="A97" s="63" t="s">
        <v>422</v>
      </c>
      <c r="B97" s="38" t="s">
        <v>423</v>
      </c>
    </row>
    <row r="98" spans="1:2" ht="13.5" thickBot="1" x14ac:dyDescent="0.15">
      <c r="A98" s="73" t="s">
        <v>89</v>
      </c>
      <c r="B98" s="11" t="s">
        <v>91</v>
      </c>
    </row>
    <row r="99" spans="1:2" x14ac:dyDescent="0.15">
      <c r="A99" s="22" t="s">
        <v>429</v>
      </c>
      <c r="B99" s="23" t="s">
        <v>435</v>
      </c>
    </row>
    <row r="100" spans="1:2" x14ac:dyDescent="0.15">
      <c r="A100" s="55" t="s">
        <v>429</v>
      </c>
      <c r="B100" s="56" t="s">
        <v>436</v>
      </c>
    </row>
    <row r="101" spans="1:2" ht="13.5" thickBot="1" x14ac:dyDescent="0.15">
      <c r="A101" s="207" t="s">
        <v>438</v>
      </c>
      <c r="B101" s="56" t="s">
        <v>440</v>
      </c>
    </row>
    <row r="102" spans="1:2" ht="13.5" thickBot="1" x14ac:dyDescent="0.2">
      <c r="A102" s="14" t="s">
        <v>441</v>
      </c>
      <c r="B102" s="20" t="s">
        <v>443</v>
      </c>
    </row>
    <row r="103" spans="1:2" ht="13.5" thickBot="1" x14ac:dyDescent="0.2">
      <c r="A103" s="14" t="s">
        <v>441</v>
      </c>
      <c r="B103" s="20" t="s">
        <v>444</v>
      </c>
    </row>
    <row r="104" spans="1:2" x14ac:dyDescent="0.15">
      <c r="A104" s="80" t="s">
        <v>441</v>
      </c>
      <c r="B104" s="69" t="s">
        <v>445</v>
      </c>
    </row>
    <row r="105" spans="1:2" x14ac:dyDescent="0.15">
      <c r="A105" s="31" t="s">
        <v>441</v>
      </c>
      <c r="B105" s="32" t="s">
        <v>446</v>
      </c>
    </row>
    <row r="106" spans="1:2" ht="13.5" thickBot="1" x14ac:dyDescent="0.15">
      <c r="A106" s="40" t="s">
        <v>451</v>
      </c>
      <c r="B106" s="39" t="s">
        <v>453</v>
      </c>
    </row>
    <row r="107" spans="1:2" ht="13.5" thickBot="1" x14ac:dyDescent="0.15">
      <c r="A107" s="37" t="s">
        <v>451</v>
      </c>
      <c r="B107" s="20" t="s">
        <v>454</v>
      </c>
    </row>
    <row r="108" spans="1:2" x14ac:dyDescent="0.1">
      <c r="A108" s="73" t="s">
        <v>212</v>
      </c>
      <c r="B108" s="11" t="s">
        <v>214</v>
      </c>
    </row>
    <row r="109" spans="1:2" ht="13.5" thickBot="1" x14ac:dyDescent="0.15">
      <c r="A109" s="217" t="s">
        <v>212</v>
      </c>
      <c r="B109" s="86" t="s">
        <v>459</v>
      </c>
    </row>
    <row r="110" spans="1:2" ht="13.5" thickBot="1" x14ac:dyDescent="0.15">
      <c r="A110" s="218" t="s">
        <v>460</v>
      </c>
      <c r="B110" s="42" t="s">
        <v>462</v>
      </c>
    </row>
    <row r="111" spans="1:2" ht="13.5" thickBot="1" x14ac:dyDescent="0.15">
      <c r="A111" s="203" t="s">
        <v>460</v>
      </c>
      <c r="B111" s="246" t="s">
        <v>463</v>
      </c>
    </row>
    <row r="112" spans="1:2" ht="13.5" x14ac:dyDescent="0.15">
      <c r="A112" s="227" t="s">
        <v>464</v>
      </c>
      <c r="B112" s="265" t="s">
        <v>465</v>
      </c>
    </row>
    <row r="113" spans="1:2" ht="13.5" thickBot="1" x14ac:dyDescent="0.15">
      <c r="A113" s="224" t="s">
        <v>466</v>
      </c>
      <c r="B113" s="263" t="s">
        <v>469</v>
      </c>
    </row>
    <row r="114" spans="1:2" ht="13.5" thickBot="1" x14ac:dyDescent="0.15">
      <c r="A114" s="154" t="s">
        <v>466</v>
      </c>
      <c r="B114" s="241" t="s">
        <v>470</v>
      </c>
    </row>
    <row r="115" spans="1:2" ht="13.5" thickBot="1" x14ac:dyDescent="0.15">
      <c r="A115" s="154" t="s">
        <v>466</v>
      </c>
      <c r="B115" s="241" t="s">
        <v>471</v>
      </c>
    </row>
    <row r="116" spans="1:2" ht="13.5" thickBot="1" x14ac:dyDescent="0.15">
      <c r="A116" s="216" t="s">
        <v>466</v>
      </c>
      <c r="B116" s="255" t="s">
        <v>472</v>
      </c>
    </row>
    <row r="117" spans="1:2" ht="13.5" thickBot="1" x14ac:dyDescent="0.15">
      <c r="A117" s="15" t="s">
        <v>466</v>
      </c>
      <c r="B117" s="83" t="s">
        <v>473</v>
      </c>
    </row>
    <row r="118" spans="1:2" ht="13.5" thickBot="1" x14ac:dyDescent="0.15">
      <c r="A118" s="15" t="s">
        <v>466</v>
      </c>
      <c r="B118" s="83" t="s">
        <v>468</v>
      </c>
    </row>
    <row r="119" spans="1:2" ht="13.5" thickBot="1" x14ac:dyDescent="0.15">
      <c r="A119" s="72" t="s">
        <v>476</v>
      </c>
      <c r="B119" s="188" t="s">
        <v>478</v>
      </c>
    </row>
    <row r="120" spans="1:2" x14ac:dyDescent="0.1">
      <c r="A120" s="73" t="s">
        <v>479</v>
      </c>
      <c r="B120" s="110" t="s">
        <v>482</v>
      </c>
    </row>
    <row r="121" spans="1:2" x14ac:dyDescent="0.1">
      <c r="A121" s="73" t="s">
        <v>479</v>
      </c>
      <c r="B121" s="272" t="s">
        <v>740</v>
      </c>
    </row>
    <row r="122" spans="1:2" x14ac:dyDescent="0.1">
      <c r="A122" s="73" t="s">
        <v>479</v>
      </c>
      <c r="B122" s="11" t="s">
        <v>483</v>
      </c>
    </row>
    <row r="123" spans="1:2" ht="13.5" thickBot="1" x14ac:dyDescent="0.15">
      <c r="A123" s="73" t="s">
        <v>479</v>
      </c>
      <c r="B123" s="11" t="s">
        <v>481</v>
      </c>
    </row>
    <row r="124" spans="1:2" ht="13.5" thickBot="1" x14ac:dyDescent="0.15">
      <c r="A124" s="210" t="s">
        <v>486</v>
      </c>
      <c r="B124" s="9" t="s">
        <v>488</v>
      </c>
    </row>
    <row r="125" spans="1:2" x14ac:dyDescent="0.1">
      <c r="A125" s="152" t="s">
        <v>486</v>
      </c>
      <c r="B125" s="23" t="s">
        <v>489</v>
      </c>
    </row>
    <row r="126" spans="1:2" ht="13.5" thickBot="1" x14ac:dyDescent="0.15">
      <c r="A126" s="151" t="s">
        <v>486</v>
      </c>
      <c r="B126" s="64" t="s">
        <v>490</v>
      </c>
    </row>
    <row r="127" spans="1:2" ht="13.5" thickBot="1" x14ac:dyDescent="0.15">
      <c r="A127" s="226" t="s">
        <v>486</v>
      </c>
      <c r="B127" s="65" t="s">
        <v>491</v>
      </c>
    </row>
    <row r="128" spans="1:2" ht="13.5" thickTop="1" x14ac:dyDescent="0.1">
      <c r="A128" s="200" t="s">
        <v>486</v>
      </c>
      <c r="B128" s="56" t="s">
        <v>492</v>
      </c>
    </row>
    <row r="129" spans="1:2" x14ac:dyDescent="0.1">
      <c r="A129" s="151" t="s">
        <v>486</v>
      </c>
      <c r="B129" s="56" t="s">
        <v>493</v>
      </c>
    </row>
    <row r="130" spans="1:2" x14ac:dyDescent="0.1">
      <c r="A130" s="73" t="s">
        <v>215</v>
      </c>
      <c r="B130" s="11" t="s">
        <v>217</v>
      </c>
    </row>
    <row r="131" spans="1:2" x14ac:dyDescent="0.1">
      <c r="A131" s="45" t="s">
        <v>494</v>
      </c>
      <c r="B131" s="184" t="s">
        <v>495</v>
      </c>
    </row>
    <row r="132" spans="1:2" ht="13.5" thickBot="1" x14ac:dyDescent="0.15">
      <c r="A132" s="185" t="s">
        <v>496</v>
      </c>
      <c r="B132" s="106" t="s">
        <v>498</v>
      </c>
    </row>
    <row r="133" spans="1:2" ht="13.5" thickBot="1" x14ac:dyDescent="0.15">
      <c r="A133" s="214" t="s">
        <v>496</v>
      </c>
      <c r="B133" s="9" t="s">
        <v>499</v>
      </c>
    </row>
    <row r="134" spans="1:2" x14ac:dyDescent="0.1">
      <c r="A134" s="222" t="s">
        <v>496</v>
      </c>
      <c r="B134" s="84" t="s">
        <v>500</v>
      </c>
    </row>
    <row r="135" spans="1:2" x14ac:dyDescent="0.1">
      <c r="A135" s="157" t="s">
        <v>496</v>
      </c>
      <c r="B135" s="11" t="s">
        <v>501</v>
      </c>
    </row>
    <row r="136" spans="1:2" x14ac:dyDescent="0.1">
      <c r="A136" s="85" t="s">
        <v>496</v>
      </c>
      <c r="B136" s="56" t="s">
        <v>502</v>
      </c>
    </row>
    <row r="137" spans="1:2" x14ac:dyDescent="0.1">
      <c r="A137" s="85" t="s">
        <v>496</v>
      </c>
      <c r="B137" s="259" t="s">
        <v>732</v>
      </c>
    </row>
    <row r="138" spans="1:2" ht="13.5" thickBot="1" x14ac:dyDescent="0.15">
      <c r="A138" s="73" t="s">
        <v>503</v>
      </c>
      <c r="B138" s="11" t="s">
        <v>505</v>
      </c>
    </row>
    <row r="139" spans="1:2" x14ac:dyDescent="0.1">
      <c r="A139" s="75" t="s">
        <v>507</v>
      </c>
      <c r="B139" s="182" t="s">
        <v>510</v>
      </c>
    </row>
    <row r="140" spans="1:2" x14ac:dyDescent="0.1">
      <c r="A140" s="76" t="s">
        <v>507</v>
      </c>
      <c r="B140" s="172" t="s">
        <v>509</v>
      </c>
    </row>
    <row r="141" spans="1:2" ht="13.5" thickBot="1" x14ac:dyDescent="0.2">
      <c r="A141" s="76" t="s">
        <v>507</v>
      </c>
      <c r="B141" s="89" t="s">
        <v>727</v>
      </c>
    </row>
    <row r="142" spans="1:2" s="274" customFormat="1" ht="13.5" thickBot="1" x14ac:dyDescent="0.2">
      <c r="A142" s="8" t="s">
        <v>513</v>
      </c>
      <c r="B142" s="275" t="s">
        <v>744</v>
      </c>
    </row>
    <row r="143" spans="1:2" ht="13.5" thickBot="1" x14ac:dyDescent="0.15">
      <c r="A143" s="8" t="s">
        <v>513</v>
      </c>
      <c r="B143" s="9" t="s">
        <v>515</v>
      </c>
    </row>
    <row r="144" spans="1:2" x14ac:dyDescent="0.1">
      <c r="A144" s="72" t="s">
        <v>516</v>
      </c>
      <c r="B144" s="84" t="s">
        <v>518</v>
      </c>
    </row>
    <row r="145" spans="1:2" x14ac:dyDescent="0.1">
      <c r="A145" s="31" t="s">
        <v>94</v>
      </c>
      <c r="B145" s="32" t="s">
        <v>96</v>
      </c>
    </row>
    <row r="146" spans="1:2" x14ac:dyDescent="0.1">
      <c r="A146" s="48" t="s">
        <v>97</v>
      </c>
      <c r="B146" s="47" t="s">
        <v>100</v>
      </c>
    </row>
    <row r="147" spans="1:2" x14ac:dyDescent="0.1">
      <c r="A147" s="48" t="s">
        <v>97</v>
      </c>
      <c r="B147" s="47" t="s">
        <v>99</v>
      </c>
    </row>
    <row r="148" spans="1:2" x14ac:dyDescent="0.1">
      <c r="A148" s="73" t="s">
        <v>520</v>
      </c>
      <c r="B148" s="11" t="s">
        <v>522</v>
      </c>
    </row>
    <row r="149" spans="1:2" ht="13.5" x14ac:dyDescent="0.15">
      <c r="A149" s="142" t="s">
        <v>520</v>
      </c>
      <c r="B149" s="104" t="s">
        <v>522</v>
      </c>
    </row>
    <row r="150" spans="1:2" x14ac:dyDescent="0.1">
      <c r="A150" s="45" t="s">
        <v>103</v>
      </c>
      <c r="B150" s="47" t="s">
        <v>105</v>
      </c>
    </row>
    <row r="151" spans="1:2" ht="13.5" thickBot="1" x14ac:dyDescent="0.15">
      <c r="A151" s="49" t="s">
        <v>103</v>
      </c>
      <c r="B151" s="174" t="s">
        <v>106</v>
      </c>
    </row>
    <row r="152" spans="1:2" ht="13.5" thickBot="1" x14ac:dyDescent="0.15">
      <c r="A152" s="41" t="s">
        <v>103</v>
      </c>
      <c r="B152" s="42" t="s">
        <v>107</v>
      </c>
    </row>
    <row r="153" spans="1:2" x14ac:dyDescent="0.1">
      <c r="A153" s="138" t="s">
        <v>103</v>
      </c>
      <c r="B153" s="173" t="s">
        <v>108</v>
      </c>
    </row>
    <row r="154" spans="1:2" x14ac:dyDescent="0.1">
      <c r="A154" s="45" t="s">
        <v>103</v>
      </c>
      <c r="B154" s="47" t="s">
        <v>109</v>
      </c>
    </row>
    <row r="155" spans="1:2" ht="13.5" thickBot="1" x14ac:dyDescent="0.15">
      <c r="A155" s="49" t="s">
        <v>103</v>
      </c>
      <c r="B155" s="174" t="s">
        <v>110</v>
      </c>
    </row>
    <row r="156" spans="1:2" ht="13.5" thickBot="1" x14ac:dyDescent="0.15">
      <c r="A156" s="41" t="s">
        <v>103</v>
      </c>
      <c r="B156" s="42" t="s">
        <v>111</v>
      </c>
    </row>
    <row r="157" spans="1:2" x14ac:dyDescent="0.1">
      <c r="A157" s="87" t="s">
        <v>524</v>
      </c>
      <c r="B157" s="32" t="s">
        <v>526</v>
      </c>
    </row>
    <row r="158" spans="1:2" x14ac:dyDescent="0.15">
      <c r="A158" s="76" t="s">
        <v>527</v>
      </c>
      <c r="B158" s="235" t="s">
        <v>529</v>
      </c>
    </row>
    <row r="159" spans="1:2" x14ac:dyDescent="0.15">
      <c r="A159" s="186" t="s">
        <v>697</v>
      </c>
      <c r="B159" s="120" t="s">
        <v>712</v>
      </c>
    </row>
    <row r="160" spans="1:2" x14ac:dyDescent="0.15">
      <c r="A160" s="55" t="s">
        <v>218</v>
      </c>
      <c r="B160" s="256" t="s">
        <v>220</v>
      </c>
    </row>
    <row r="161" spans="1:2" ht="13.5" thickBot="1" x14ac:dyDescent="0.15">
      <c r="A161" s="92" t="s">
        <v>530</v>
      </c>
      <c r="B161" s="38" t="s">
        <v>532</v>
      </c>
    </row>
    <row r="162" spans="1:2" ht="13.5" thickBot="1" x14ac:dyDescent="0.15">
      <c r="A162" s="211" t="s">
        <v>530</v>
      </c>
      <c r="B162" s="62" t="s">
        <v>533</v>
      </c>
    </row>
    <row r="163" spans="1:2" x14ac:dyDescent="0.15">
      <c r="A163" s="45" t="s">
        <v>114</v>
      </c>
      <c r="B163" s="183" t="s">
        <v>116</v>
      </c>
    </row>
    <row r="164" spans="1:2" x14ac:dyDescent="0.15">
      <c r="A164" s="45" t="s">
        <v>114</v>
      </c>
      <c r="B164" s="141" t="s">
        <v>118</v>
      </c>
    </row>
    <row r="165" spans="1:2" x14ac:dyDescent="0.15">
      <c r="A165" s="45" t="s">
        <v>114</v>
      </c>
      <c r="B165" s="141" t="s">
        <v>119</v>
      </c>
    </row>
    <row r="166" spans="1:2" x14ac:dyDescent="0.15">
      <c r="A166" s="45" t="s">
        <v>114</v>
      </c>
      <c r="B166" s="141" t="s">
        <v>120</v>
      </c>
    </row>
    <row r="167" spans="1:2" x14ac:dyDescent="0.15">
      <c r="A167" s="45" t="s">
        <v>114</v>
      </c>
      <c r="B167" s="262" t="s">
        <v>121</v>
      </c>
    </row>
    <row r="168" spans="1:2" ht="13.5" thickBot="1" x14ac:dyDescent="0.15">
      <c r="A168" s="71" t="s">
        <v>122</v>
      </c>
      <c r="B168" s="106" t="s">
        <v>124</v>
      </c>
    </row>
    <row r="169" spans="1:2" ht="13.5" thickBot="1" x14ac:dyDescent="0.15">
      <c r="A169" s="159" t="s">
        <v>125</v>
      </c>
      <c r="B169" s="9" t="s">
        <v>733</v>
      </c>
    </row>
    <row r="170" spans="1:2" ht="13.5" thickBot="1" x14ac:dyDescent="0.15">
      <c r="A170" s="34" t="s">
        <v>127</v>
      </c>
      <c r="B170" s="264" t="s">
        <v>129</v>
      </c>
    </row>
    <row r="171" spans="1:2" ht="13.5" thickBot="1" x14ac:dyDescent="0.2">
      <c r="A171" s="41" t="s">
        <v>133</v>
      </c>
      <c r="B171" s="51" t="s">
        <v>135</v>
      </c>
    </row>
    <row r="172" spans="1:2" ht="13.5" thickBot="1" x14ac:dyDescent="0.2">
      <c r="A172" s="41" t="s">
        <v>133</v>
      </c>
      <c r="B172" s="51" t="s">
        <v>541</v>
      </c>
    </row>
    <row r="173" spans="1:2" x14ac:dyDescent="0.1">
      <c r="A173" s="73" t="s">
        <v>543</v>
      </c>
      <c r="B173" s="11" t="s">
        <v>545</v>
      </c>
    </row>
    <row r="174" spans="1:2" ht="13.5" thickBot="1" x14ac:dyDescent="0.15">
      <c r="A174" s="158" t="s">
        <v>543</v>
      </c>
      <c r="B174" s="109" t="s">
        <v>546</v>
      </c>
    </row>
    <row r="175" spans="1:2" x14ac:dyDescent="0.1">
      <c r="A175" s="55" t="s">
        <v>548</v>
      </c>
      <c r="B175" s="74" t="s">
        <v>552</v>
      </c>
    </row>
    <row r="176" spans="1:2" ht="13.5" thickBot="1" x14ac:dyDescent="0.15">
      <c r="A176" s="55" t="s">
        <v>548</v>
      </c>
      <c r="B176" s="257" t="s">
        <v>553</v>
      </c>
    </row>
    <row r="177" spans="1:2" x14ac:dyDescent="0.1">
      <c r="A177" s="178" t="s">
        <v>554</v>
      </c>
      <c r="B177" s="61" t="s">
        <v>557</v>
      </c>
    </row>
    <row r="178" spans="1:2" x14ac:dyDescent="0.1">
      <c r="A178" s="55" t="s">
        <v>559</v>
      </c>
      <c r="B178" s="56" t="s">
        <v>561</v>
      </c>
    </row>
    <row r="179" spans="1:2" x14ac:dyDescent="0.15">
      <c r="A179" s="87" t="s">
        <v>562</v>
      </c>
      <c r="B179" s="112" t="s">
        <v>564</v>
      </c>
    </row>
    <row r="180" spans="1:2" ht="13.5" thickBot="1" x14ac:dyDescent="0.2">
      <c r="A180" s="135" t="s">
        <v>562</v>
      </c>
      <c r="B180" s="254" t="s">
        <v>565</v>
      </c>
    </row>
    <row r="181" spans="1:2" ht="13.5" thickBot="1" x14ac:dyDescent="0.2">
      <c r="A181" s="13" t="s">
        <v>221</v>
      </c>
      <c r="B181" s="60" t="s">
        <v>223</v>
      </c>
    </row>
    <row r="182" spans="1:2" ht="13.5" thickBot="1" x14ac:dyDescent="0.2">
      <c r="A182" s="24" t="s">
        <v>221</v>
      </c>
      <c r="B182" s="252" t="s">
        <v>566</v>
      </c>
    </row>
    <row r="183" spans="1:2" ht="13.5" thickBot="1" x14ac:dyDescent="0.2">
      <c r="A183" s="13" t="s">
        <v>221</v>
      </c>
      <c r="B183" s="244" t="s">
        <v>567</v>
      </c>
    </row>
    <row r="184" spans="1:2" ht="13.5" thickBot="1" x14ac:dyDescent="0.2">
      <c r="A184" s="13" t="s">
        <v>221</v>
      </c>
      <c r="B184" s="236" t="s">
        <v>736</v>
      </c>
    </row>
    <row r="185" spans="1:2" ht="13.5" thickBot="1" x14ac:dyDescent="0.15">
      <c r="A185" s="55" t="s">
        <v>136</v>
      </c>
      <c r="B185" s="172" t="s">
        <v>138</v>
      </c>
    </row>
    <row r="186" spans="1:2" ht="13.5" thickBot="1" x14ac:dyDescent="0.15">
      <c r="A186" s="8" t="s">
        <v>570</v>
      </c>
      <c r="B186" s="9" t="s">
        <v>572</v>
      </c>
    </row>
    <row r="187" spans="1:2" x14ac:dyDescent="0.1">
      <c r="A187" s="31" t="s">
        <v>728</v>
      </c>
      <c r="B187" s="177" t="s">
        <v>730</v>
      </c>
    </row>
    <row r="188" spans="1:2" ht="13.5" thickBot="1" x14ac:dyDescent="0.15">
      <c r="A188" s="155" t="s">
        <v>145</v>
      </c>
      <c r="B188" s="32" t="s">
        <v>147</v>
      </c>
    </row>
    <row r="189" spans="1:2" ht="13.5" thickBot="1" x14ac:dyDescent="0.15">
      <c r="A189" s="21" t="s">
        <v>148</v>
      </c>
      <c r="B189" s="20" t="s">
        <v>150</v>
      </c>
    </row>
    <row r="190" spans="1:2" ht="13.5" thickBot="1" x14ac:dyDescent="0.15">
      <c r="A190" s="21" t="s">
        <v>148</v>
      </c>
      <c r="B190" s="20" t="s">
        <v>151</v>
      </c>
    </row>
    <row r="191" spans="1:2" x14ac:dyDescent="0.1">
      <c r="A191" s="52" t="s">
        <v>148</v>
      </c>
      <c r="B191" s="61" t="s">
        <v>152</v>
      </c>
    </row>
    <row r="192" spans="1:2" ht="13.5" thickBot="1" x14ac:dyDescent="0.15">
      <c r="A192" s="28" t="s">
        <v>148</v>
      </c>
      <c r="B192" s="39" t="s">
        <v>153</v>
      </c>
    </row>
    <row r="193" spans="1:2" x14ac:dyDescent="0.15">
      <c r="A193" s="134" t="s">
        <v>576</v>
      </c>
      <c r="B193" s="130" t="s">
        <v>721</v>
      </c>
    </row>
    <row r="194" spans="1:2" ht="13.5" thickBot="1" x14ac:dyDescent="0.2">
      <c r="A194" s="205" t="s">
        <v>576</v>
      </c>
      <c r="B194" s="169" t="s">
        <v>722</v>
      </c>
    </row>
    <row r="195" spans="1:2" ht="13.5" thickBot="1" x14ac:dyDescent="0.2">
      <c r="A195" s="134" t="s">
        <v>576</v>
      </c>
      <c r="B195" s="123" t="s">
        <v>723</v>
      </c>
    </row>
    <row r="196" spans="1:2" x14ac:dyDescent="0.15">
      <c r="A196" s="208" t="s">
        <v>576</v>
      </c>
      <c r="B196" s="137" t="s">
        <v>724</v>
      </c>
    </row>
    <row r="197" spans="1:2" x14ac:dyDescent="0.15">
      <c r="A197" s="146" t="s">
        <v>578</v>
      </c>
      <c r="B197" s="89" t="s">
        <v>580</v>
      </c>
    </row>
    <row r="198" spans="1:2" x14ac:dyDescent="0.1">
      <c r="A198" s="117" t="s">
        <v>578</v>
      </c>
      <c r="B198" s="107" t="s">
        <v>581</v>
      </c>
    </row>
    <row r="199" spans="1:2" x14ac:dyDescent="0.1">
      <c r="A199" s="201" t="s">
        <v>224</v>
      </c>
      <c r="B199" s="46" t="s">
        <v>226</v>
      </c>
    </row>
    <row r="200" spans="1:2" x14ac:dyDescent="0.1">
      <c r="A200" s="201" t="s">
        <v>224</v>
      </c>
      <c r="B200" s="251" t="s">
        <v>584</v>
      </c>
    </row>
    <row r="201" spans="1:2" x14ac:dyDescent="0.15">
      <c r="A201" s="193" t="s">
        <v>224</v>
      </c>
      <c r="B201" s="239" t="s">
        <v>735</v>
      </c>
    </row>
    <row r="202" spans="1:2" s="190" customFormat="1" x14ac:dyDescent="0.15">
      <c r="A202" s="193" t="s">
        <v>224</v>
      </c>
      <c r="B202" s="273" t="s">
        <v>741</v>
      </c>
    </row>
    <row r="203" spans="1:2" ht="13.5" thickBot="1" x14ac:dyDescent="0.2">
      <c r="A203" s="231" t="s">
        <v>224</v>
      </c>
      <c r="B203" s="270" t="s">
        <v>734</v>
      </c>
    </row>
    <row r="204" spans="1:2" x14ac:dyDescent="0.15">
      <c r="A204" s="209" t="s">
        <v>695</v>
      </c>
      <c r="B204" s="128" t="s">
        <v>704</v>
      </c>
    </row>
    <row r="205" spans="1:2" ht="13.5" thickBot="1" x14ac:dyDescent="0.2">
      <c r="A205" s="144" t="s">
        <v>695</v>
      </c>
      <c r="B205" s="166" t="s">
        <v>715</v>
      </c>
    </row>
    <row r="206" spans="1:2" ht="14.25" thickBot="1" x14ac:dyDescent="0.2">
      <c r="A206" s="126" t="s">
        <v>585</v>
      </c>
      <c r="B206" s="7" t="s">
        <v>587</v>
      </c>
    </row>
    <row r="207" spans="1:2" x14ac:dyDescent="0.15">
      <c r="A207" s="55" t="s">
        <v>588</v>
      </c>
      <c r="B207" s="168" t="s">
        <v>590</v>
      </c>
    </row>
    <row r="208" spans="1:2" x14ac:dyDescent="0.15">
      <c r="A208" s="55" t="s">
        <v>588</v>
      </c>
      <c r="B208" s="168" t="s">
        <v>592</v>
      </c>
    </row>
    <row r="209" spans="1:2" x14ac:dyDescent="0.15">
      <c r="A209" s="55" t="s">
        <v>588</v>
      </c>
      <c r="B209" s="168" t="s">
        <v>593</v>
      </c>
    </row>
    <row r="210" spans="1:2" ht="13.5" thickBot="1" x14ac:dyDescent="0.2">
      <c r="A210" s="24" t="s">
        <v>588</v>
      </c>
      <c r="B210" s="253" t="s">
        <v>594</v>
      </c>
    </row>
    <row r="211" spans="1:2" x14ac:dyDescent="0.15">
      <c r="A211" s="212" t="s">
        <v>597</v>
      </c>
      <c r="B211" s="120" t="s">
        <v>705</v>
      </c>
    </row>
    <row r="212" spans="1:2" ht="13.5" thickBot="1" x14ac:dyDescent="0.2">
      <c r="A212" s="213" t="s">
        <v>597</v>
      </c>
      <c r="B212" s="166" t="s">
        <v>706</v>
      </c>
    </row>
    <row r="213" spans="1:2" x14ac:dyDescent="0.15">
      <c r="A213" s="136" t="s">
        <v>597</v>
      </c>
      <c r="B213" s="128" t="s">
        <v>707</v>
      </c>
    </row>
    <row r="214" spans="1:2" ht="13.5" thickBot="1" x14ac:dyDescent="0.2">
      <c r="A214" s="213" t="s">
        <v>597</v>
      </c>
      <c r="B214" s="166" t="s">
        <v>708</v>
      </c>
    </row>
    <row r="215" spans="1:2" ht="13.5" thickBot="1" x14ac:dyDescent="0.15">
      <c r="A215" s="15" t="s">
        <v>599</v>
      </c>
      <c r="B215" s="16" t="s">
        <v>600</v>
      </c>
    </row>
    <row r="216" spans="1:2" x14ac:dyDescent="0.1">
      <c r="A216" s="29" t="s">
        <v>227</v>
      </c>
      <c r="B216" s="69" t="s">
        <v>229</v>
      </c>
    </row>
    <row r="217" spans="1:2" x14ac:dyDescent="0.1">
      <c r="A217" s="73" t="s">
        <v>601</v>
      </c>
      <c r="B217" s="163" t="s">
        <v>603</v>
      </c>
    </row>
    <row r="218" spans="1:2" x14ac:dyDescent="0.15">
      <c r="A218" s="48" t="s">
        <v>604</v>
      </c>
      <c r="B218" s="171" t="s">
        <v>606</v>
      </c>
    </row>
    <row r="219" spans="1:2" x14ac:dyDescent="0.1">
      <c r="A219" s="73" t="s">
        <v>608</v>
      </c>
      <c r="B219" s="163" t="s">
        <v>610</v>
      </c>
    </row>
    <row r="220" spans="1:2" x14ac:dyDescent="0.1">
      <c r="A220" s="73" t="s">
        <v>611</v>
      </c>
      <c r="B220" s="163" t="s">
        <v>612</v>
      </c>
    </row>
    <row r="221" spans="1:2" x14ac:dyDescent="0.15">
      <c r="A221" s="90" t="s">
        <v>613</v>
      </c>
      <c r="B221" s="249" t="s">
        <v>618</v>
      </c>
    </row>
    <row r="222" spans="1:2" x14ac:dyDescent="0.15">
      <c r="A222" s="73" t="s">
        <v>619</v>
      </c>
      <c r="B222" s="189" t="s">
        <v>621</v>
      </c>
    </row>
    <row r="223" spans="1:2" x14ac:dyDescent="0.1">
      <c r="A223" s="53" t="s">
        <v>622</v>
      </c>
      <c r="B223" s="79" t="s">
        <v>624</v>
      </c>
    </row>
    <row r="224" spans="1:2" ht="13.5" thickBot="1" x14ac:dyDescent="0.15">
      <c r="A224" s="24" t="s">
        <v>630</v>
      </c>
      <c r="B224" s="167" t="s">
        <v>632</v>
      </c>
    </row>
    <row r="225" spans="1:2" ht="13.5" thickBot="1" x14ac:dyDescent="0.15">
      <c r="A225" s="13" t="s">
        <v>630</v>
      </c>
      <c r="B225" s="105" t="s">
        <v>633</v>
      </c>
    </row>
    <row r="226" spans="1:2" x14ac:dyDescent="0.1">
      <c r="A226" s="82" t="s">
        <v>630</v>
      </c>
      <c r="B226" s="132" t="s">
        <v>634</v>
      </c>
    </row>
    <row r="227" spans="1:2" x14ac:dyDescent="0.1">
      <c r="A227" s="55" t="s">
        <v>630</v>
      </c>
      <c r="B227" s="91" t="s">
        <v>635</v>
      </c>
    </row>
    <row r="228" spans="1:2" ht="13.5" thickBot="1" x14ac:dyDescent="0.15">
      <c r="A228" s="12" t="s">
        <v>630</v>
      </c>
      <c r="B228" s="108" t="s">
        <v>636</v>
      </c>
    </row>
    <row r="229" spans="1:2" ht="13.5" thickBot="1" x14ac:dyDescent="0.15">
      <c r="A229" s="97" t="s">
        <v>630</v>
      </c>
      <c r="B229" s="91" t="s">
        <v>637</v>
      </c>
    </row>
    <row r="230" spans="1:2" ht="13.5" thickBot="1" x14ac:dyDescent="0.15">
      <c r="A230" s="41" t="s">
        <v>639</v>
      </c>
      <c r="B230" s="27" t="s">
        <v>641</v>
      </c>
    </row>
    <row r="231" spans="1:2" x14ac:dyDescent="0.1">
      <c r="A231" s="55" t="s">
        <v>643</v>
      </c>
      <c r="B231" s="56" t="s">
        <v>645</v>
      </c>
    </row>
    <row r="232" spans="1:2" x14ac:dyDescent="0.15">
      <c r="A232" s="202" t="s">
        <v>698</v>
      </c>
      <c r="B232" s="120" t="s">
        <v>713</v>
      </c>
    </row>
    <row r="233" spans="1:2" ht="13.5" thickBot="1" x14ac:dyDescent="0.15">
      <c r="A233" s="24" t="s">
        <v>737</v>
      </c>
      <c r="B233" s="111" t="s">
        <v>739</v>
      </c>
    </row>
    <row r="234" spans="1:2" ht="13.5" thickBot="1" x14ac:dyDescent="0.15">
      <c r="A234" s="160" t="s">
        <v>160</v>
      </c>
      <c r="B234" s="250" t="s">
        <v>162</v>
      </c>
    </row>
    <row r="235" spans="1:2" ht="13.5" thickBot="1" x14ac:dyDescent="0.15">
      <c r="A235" s="14" t="s">
        <v>163</v>
      </c>
      <c r="B235" s="19" t="s">
        <v>165</v>
      </c>
    </row>
    <row r="236" spans="1:2" ht="13.5" thickBot="1" x14ac:dyDescent="0.15">
      <c r="A236" s="150" t="s">
        <v>652</v>
      </c>
      <c r="B236" s="27" t="s">
        <v>655</v>
      </c>
    </row>
    <row r="237" spans="1:2" ht="13.5" thickBot="1" x14ac:dyDescent="0.15">
      <c r="A237" s="150" t="s">
        <v>652</v>
      </c>
      <c r="B237" s="27" t="s">
        <v>656</v>
      </c>
    </row>
    <row r="238" spans="1:2" ht="13.5" thickBot="1" x14ac:dyDescent="0.15">
      <c r="A238" s="150" t="s">
        <v>652</v>
      </c>
      <c r="B238" s="27" t="s">
        <v>657</v>
      </c>
    </row>
    <row r="239" spans="1:2" ht="13.5" thickBot="1" x14ac:dyDescent="0.15">
      <c r="A239" s="150" t="s">
        <v>652</v>
      </c>
      <c r="B239" s="245" t="s">
        <v>658</v>
      </c>
    </row>
    <row r="240" spans="1:2" x14ac:dyDescent="0.1">
      <c r="A240" s="92" t="s">
        <v>652</v>
      </c>
      <c r="B240" s="74" t="s">
        <v>725</v>
      </c>
    </row>
    <row r="241" spans="1:2" ht="13.5" thickBot="1" x14ac:dyDescent="0.15">
      <c r="A241" s="28" t="s">
        <v>168</v>
      </c>
      <c r="B241" s="111" t="s">
        <v>170</v>
      </c>
    </row>
    <row r="242" spans="1:2" x14ac:dyDescent="0.1">
      <c r="A242" s="55" t="s">
        <v>171</v>
      </c>
      <c r="B242" s="56" t="s">
        <v>173</v>
      </c>
    </row>
    <row r="243" spans="1:2" x14ac:dyDescent="0.1">
      <c r="A243" s="55" t="s">
        <v>171</v>
      </c>
      <c r="B243" s="56" t="s">
        <v>174</v>
      </c>
    </row>
    <row r="244" spans="1:2" x14ac:dyDescent="0.1">
      <c r="A244" s="55" t="s">
        <v>171</v>
      </c>
      <c r="B244" s="56" t="s">
        <v>175</v>
      </c>
    </row>
    <row r="245" spans="1:2" x14ac:dyDescent="0.1">
      <c r="A245" s="55" t="s">
        <v>171</v>
      </c>
      <c r="B245" s="56" t="s">
        <v>176</v>
      </c>
    </row>
    <row r="246" spans="1:2" x14ac:dyDescent="0.1">
      <c r="A246" s="55" t="s">
        <v>171</v>
      </c>
      <c r="B246" s="56" t="s">
        <v>177</v>
      </c>
    </row>
    <row r="247" spans="1:2" ht="13.5" thickBot="1" x14ac:dyDescent="0.15">
      <c r="A247" s="24" t="s">
        <v>171</v>
      </c>
      <c r="B247" s="25" t="s">
        <v>178</v>
      </c>
    </row>
    <row r="248" spans="1:2" ht="13.5" thickBot="1" x14ac:dyDescent="0.15">
      <c r="A248" s="93" t="s">
        <v>662</v>
      </c>
      <c r="B248" s="94" t="s">
        <v>664</v>
      </c>
    </row>
    <row r="249" spans="1:2" x14ac:dyDescent="0.1">
      <c r="A249" s="161" t="s">
        <v>662</v>
      </c>
      <c r="B249" s="176" t="s">
        <v>665</v>
      </c>
    </row>
    <row r="250" spans="1:2" x14ac:dyDescent="0.1">
      <c r="A250" s="95" t="s">
        <v>662</v>
      </c>
      <c r="B250" s="96" t="s">
        <v>666</v>
      </c>
    </row>
    <row r="251" spans="1:2" x14ac:dyDescent="0.1">
      <c r="A251" s="95" t="s">
        <v>662</v>
      </c>
      <c r="B251" s="96" t="s">
        <v>667</v>
      </c>
    </row>
    <row r="252" spans="1:2" x14ac:dyDescent="0.1">
      <c r="A252" s="95" t="s">
        <v>662</v>
      </c>
      <c r="B252" s="96" t="s">
        <v>668</v>
      </c>
    </row>
    <row r="253" spans="1:2" x14ac:dyDescent="0.1">
      <c r="A253" s="95" t="s">
        <v>662</v>
      </c>
      <c r="B253" s="96" t="s">
        <v>669</v>
      </c>
    </row>
    <row r="254" spans="1:2" ht="13.5" thickBot="1" x14ac:dyDescent="0.15">
      <c r="A254" s="191" t="s">
        <v>662</v>
      </c>
      <c r="B254" s="234" t="s">
        <v>670</v>
      </c>
    </row>
    <row r="255" spans="1:2" ht="13.5" thickBot="1" x14ac:dyDescent="0.15">
      <c r="A255" s="93" t="s">
        <v>662</v>
      </c>
      <c r="B255" s="94" t="s">
        <v>671</v>
      </c>
    </row>
    <row r="256" spans="1:2" ht="13.5" thickBot="1" x14ac:dyDescent="0.15">
      <c r="A256" s="139" t="s">
        <v>672</v>
      </c>
      <c r="B256" s="140" t="s">
        <v>674</v>
      </c>
    </row>
    <row r="257" spans="1:2" ht="13.5" thickBot="1" x14ac:dyDescent="0.15">
      <c r="A257" s="8" t="s">
        <v>672</v>
      </c>
      <c r="B257" s="9" t="s">
        <v>675</v>
      </c>
    </row>
    <row r="258" spans="1:2" ht="13.5" thickBot="1" x14ac:dyDescent="0.2">
      <c r="A258" s="192" t="s">
        <v>179</v>
      </c>
      <c r="B258" s="237" t="s">
        <v>181</v>
      </c>
    </row>
    <row r="259" spans="1:2" ht="13.5" thickBot="1" x14ac:dyDescent="0.2">
      <c r="A259" s="192" t="s">
        <v>179</v>
      </c>
      <c r="B259" s="243" t="s">
        <v>184</v>
      </c>
    </row>
    <row r="260" spans="1:2" ht="13.5" thickBot="1" x14ac:dyDescent="0.15">
      <c r="A260" s="206" t="s">
        <v>680</v>
      </c>
      <c r="B260" s="248" t="s">
        <v>682</v>
      </c>
    </row>
    <row r="261" spans="1:2" ht="13.5" thickBot="1" x14ac:dyDescent="0.2">
      <c r="A261" s="153" t="s">
        <v>696</v>
      </c>
      <c r="B261" s="162" t="s">
        <v>709</v>
      </c>
    </row>
    <row r="262" spans="1:2" x14ac:dyDescent="0.15">
      <c r="A262" s="148" t="s">
        <v>696</v>
      </c>
      <c r="B262" s="162" t="s">
        <v>710</v>
      </c>
    </row>
    <row r="263" spans="1:2" x14ac:dyDescent="0.15">
      <c r="A263" s="194" t="s">
        <v>696</v>
      </c>
      <c r="B263" s="162" t="s">
        <v>711</v>
      </c>
    </row>
    <row r="264" spans="1:2" ht="13.5" thickBot="1" x14ac:dyDescent="0.15">
      <c r="A264" s="232" t="s">
        <v>684</v>
      </c>
      <c r="B264" s="233" t="s">
        <v>686</v>
      </c>
    </row>
    <row r="265" spans="1:2" ht="13.5" thickBot="1" x14ac:dyDescent="0.15">
      <c r="A265" s="221" t="s">
        <v>687</v>
      </c>
      <c r="B265" s="121" t="s">
        <v>689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26C26-6018-3748-B630-D4F24056C5E2}">
  <dimension ref="A1:A14"/>
  <sheetViews>
    <sheetView zoomScaleNormal="150" zoomScaleSheetLayoutView="100" workbookViewId="0">
      <selection activeCell="J20" sqref="J20"/>
    </sheetView>
  </sheetViews>
  <sheetFormatPr defaultRowHeight="12.75" x14ac:dyDescent="0.15"/>
  <cols>
    <col min="1" max="1" width="28.453125" customWidth="1"/>
  </cols>
  <sheetData>
    <row r="1" spans="1:1" x14ac:dyDescent="0.15">
      <c r="A1" s="125" t="s">
        <v>893</v>
      </c>
    </row>
    <row r="2" spans="1:1" x14ac:dyDescent="0.15">
      <c r="A2" s="125" t="s">
        <v>894</v>
      </c>
    </row>
    <row r="3" spans="1:1" x14ac:dyDescent="0.15">
      <c r="A3" s="125" t="s">
        <v>895</v>
      </c>
    </row>
    <row r="4" spans="1:1" x14ac:dyDescent="0.15">
      <c r="A4" s="125" t="s">
        <v>896</v>
      </c>
    </row>
    <row r="5" spans="1:1" x14ac:dyDescent="0.15">
      <c r="A5" s="125" t="s">
        <v>897</v>
      </c>
    </row>
    <row r="6" spans="1:1" x14ac:dyDescent="0.15">
      <c r="A6" s="125" t="s">
        <v>898</v>
      </c>
    </row>
    <row r="7" spans="1:1" x14ac:dyDescent="0.15">
      <c r="A7" s="125" t="s">
        <v>899</v>
      </c>
    </row>
    <row r="8" spans="1:1" x14ac:dyDescent="0.15">
      <c r="A8" s="125" t="s">
        <v>900</v>
      </c>
    </row>
    <row r="9" spans="1:1" x14ac:dyDescent="0.15">
      <c r="A9" s="125" t="s">
        <v>901</v>
      </c>
    </row>
    <row r="10" spans="1:1" x14ac:dyDescent="0.15">
      <c r="A10" s="125" t="s">
        <v>902</v>
      </c>
    </row>
    <row r="11" spans="1:1" x14ac:dyDescent="0.15">
      <c r="A11" s="125" t="s">
        <v>903</v>
      </c>
    </row>
    <row r="12" spans="1:1" x14ac:dyDescent="0.15">
      <c r="A12" s="125" t="s">
        <v>904</v>
      </c>
    </row>
    <row r="13" spans="1:1" x14ac:dyDescent="0.15">
      <c r="A13" s="125" t="s">
        <v>905</v>
      </c>
    </row>
    <row r="14" spans="1:1" x14ac:dyDescent="0.15">
      <c r="A14" s="125" t="s">
        <v>906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iOS</Application>
  <ScaleCrop>false</ScaleCrop>
  <HeadingPairs>
    <vt:vector size="2" baseType="variant">
      <vt:variant>
        <vt:lpstr>Feuilles de calcul</vt:lpstr>
      </vt:variant>
      <vt:variant>
        <vt:i4>9</vt:i4>
      </vt:variant>
    </vt:vector>
  </HeadingPairs>
  <TitlesOfParts>
    <vt:vector size="9" baseType="lpstr">
      <vt:lpstr>Résumé de l’exportation</vt:lpstr>
      <vt:lpstr>Polars vers Excel ok - Tableau </vt:lpstr>
      <vt:lpstr>Egypte</vt:lpstr>
      <vt:lpstr>Feuil4</vt:lpstr>
      <vt:lpstr>Feuil3</vt:lpstr>
      <vt:lpstr>PAYS</vt:lpstr>
      <vt:lpstr>Feuil1</vt:lpstr>
      <vt:lpstr>polars version simplifiée</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Addinsell</dc:creator>
  <dcterms:created xsi:type="dcterms:W3CDTF">2018-07-07T19:20:33Z</dcterms:created>
</cp:coreProperties>
</file>