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ate1904="1"/>
  <mc:AlternateContent xmlns:mc="http://schemas.openxmlformats.org/markup-compatibility/2006">
    <mc:Choice Requires="x15">
      <x15ac:absPath xmlns:x15ac="http://schemas.microsoft.com/office/spreadsheetml/2010/11/ac" url="/var/mobile/Containers/Data/Application/392CB45F-8A8A-4AC4-9FEE-5B12952C7BD7/Library/Caches/docmap/consumer/4E80E389-0582-497F-90B9-EDE4E303EFE8/"/>
    </mc:Choice>
  </mc:AlternateContent>
  <xr:revisionPtr revIDLastSave="0" documentId="8_{1B6C63E0-1CF1-6948-A00B-3E2731400221}" xr6:coauthVersionLast="47" xr6:coauthVersionMax="47" xr10:uidLastSave="{00000000-0000-0000-0000-000000000000}"/>
  <bookViews>
    <workbookView xWindow="0" yWindow="40" windowWidth="15960" windowHeight="18080" xr2:uid="{00000000-000D-0000-FFFF-FFFF00000000}"/>
  </bookViews>
  <sheets>
    <sheet name="OK" sheetId="1" r:id="rId1"/>
    <sheet name="Feuil3" sheetId="4" r:id="rId2"/>
    <sheet name="Feuil2" sheetId="3" r:id="rId3"/>
    <sheet name="Feuil1" sheetId="2" r:id="rId4"/>
  </sheets>
  <definedNames>
    <definedName name="_xlnm._FilterDatabase" localSheetId="0" hidden="1">OK!$A$1:$KJ$349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353" i="1" l="1"/>
  <c r="AU352" i="1"/>
  <c r="AU351" i="1"/>
  <c r="AU350" i="1"/>
  <c r="AU349" i="1"/>
  <c r="AU348" i="1"/>
  <c r="AU347" i="1"/>
  <c r="AU346" i="1"/>
  <c r="AU345" i="1"/>
  <c r="AU344" i="1"/>
  <c r="AU343" i="1"/>
  <c r="AU342" i="1"/>
  <c r="AU341" i="1"/>
  <c r="AU340" i="1"/>
  <c r="AU339" i="1"/>
  <c r="AU338" i="1"/>
  <c r="AU337" i="1"/>
  <c r="AU336" i="1"/>
  <c r="AU335" i="1"/>
  <c r="AU334" i="1"/>
  <c r="AU333" i="1"/>
  <c r="AU332" i="1"/>
  <c r="AU331" i="1"/>
  <c r="AU330" i="1"/>
  <c r="AU329" i="1"/>
  <c r="AU328" i="1"/>
  <c r="AU327" i="1"/>
  <c r="AU326" i="1"/>
  <c r="AU325" i="1"/>
  <c r="AU324" i="1"/>
  <c r="AU323" i="1"/>
  <c r="AU322" i="1"/>
  <c r="AU321" i="1"/>
  <c r="AU320" i="1"/>
  <c r="AU319" i="1"/>
  <c r="AU318" i="1"/>
  <c r="AU317" i="1"/>
  <c r="AU316" i="1"/>
  <c r="AU315" i="1"/>
  <c r="AU314" i="1"/>
  <c r="AU313" i="1"/>
  <c r="AU312" i="1"/>
  <c r="AU311" i="1"/>
  <c r="AU310" i="1"/>
  <c r="AU309" i="1"/>
  <c r="AU308" i="1"/>
  <c r="AU307" i="1"/>
  <c r="AU306" i="1"/>
  <c r="AU305" i="1"/>
  <c r="AU304" i="1"/>
  <c r="AU303" i="1"/>
  <c r="AU302" i="1"/>
  <c r="AU301" i="1"/>
  <c r="AU300" i="1"/>
  <c r="AU299" i="1"/>
  <c r="AU298" i="1"/>
  <c r="AU297" i="1"/>
  <c r="AU296" i="1"/>
  <c r="AU295" i="1"/>
  <c r="AU294" i="1"/>
  <c r="AU293" i="1"/>
  <c r="AU292" i="1"/>
  <c r="AU291" i="1"/>
  <c r="AU290" i="1"/>
  <c r="AU289" i="1"/>
  <c r="AU288" i="1"/>
  <c r="AU287" i="1"/>
  <c r="AU286" i="1"/>
  <c r="AU285" i="1"/>
  <c r="AU284" i="1"/>
  <c r="AU283" i="1"/>
  <c r="AU282" i="1"/>
  <c r="AU281" i="1"/>
  <c r="AU280" i="1"/>
  <c r="AU279" i="1"/>
  <c r="AU278" i="1"/>
  <c r="AU277"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U246" i="1"/>
  <c r="AU245" i="1"/>
  <c r="AU244" i="1"/>
  <c r="AU243" i="1"/>
  <c r="AU242" i="1"/>
  <c r="AU241" i="1"/>
  <c r="AU240" i="1"/>
  <c r="AU239" i="1"/>
  <c r="AU238" i="1"/>
  <c r="AU237" i="1"/>
  <c r="AU236" i="1"/>
  <c r="AU235" i="1"/>
  <c r="AU234" i="1"/>
  <c r="AU233" i="1"/>
  <c r="AU232" i="1"/>
  <c r="AU231" i="1"/>
  <c r="AU230" i="1"/>
  <c r="AU229" i="1"/>
  <c r="AU228" i="1"/>
  <c r="AU227" i="1"/>
  <c r="AU226" i="1"/>
  <c r="AU225" i="1"/>
  <c r="AU224" i="1"/>
  <c r="AU223" i="1"/>
  <c r="AU222" i="1"/>
  <c r="AU221" i="1"/>
  <c r="AU220" i="1"/>
  <c r="AU219" i="1"/>
  <c r="AU218" i="1"/>
  <c r="AU217" i="1"/>
  <c r="AU216" i="1"/>
  <c r="AU215" i="1"/>
  <c r="AU214" i="1"/>
  <c r="AU213" i="1"/>
  <c r="AU212" i="1"/>
  <c r="AU211" i="1"/>
  <c r="AU210" i="1"/>
  <c r="AU209" i="1"/>
  <c r="AU208" i="1"/>
  <c r="AU207" i="1"/>
  <c r="AU206" i="1"/>
  <c r="AU205" i="1"/>
  <c r="AU204" i="1"/>
  <c r="AU203" i="1"/>
  <c r="AU202" i="1"/>
  <c r="AU201" i="1"/>
  <c r="AU200" i="1"/>
  <c r="AU199" i="1"/>
  <c r="AU198" i="1"/>
  <c r="AU197" i="1"/>
  <c r="AU196" i="1"/>
  <c r="AU195" i="1"/>
  <c r="AU194" i="1"/>
  <c r="AU193" i="1"/>
  <c r="AU192" i="1"/>
  <c r="AU191" i="1"/>
  <c r="AU190" i="1"/>
  <c r="AU189" i="1"/>
  <c r="AU188" i="1"/>
  <c r="AU187" i="1"/>
  <c r="AU186" i="1"/>
  <c r="AU185" i="1"/>
  <c r="AU184" i="1"/>
  <c r="AU183" i="1"/>
  <c r="AU182" i="1"/>
  <c r="AU181" i="1"/>
  <c r="AU180" i="1"/>
  <c r="AU179" i="1"/>
  <c r="AU178" i="1"/>
  <c r="AU177" i="1"/>
  <c r="AU176" i="1"/>
  <c r="AU175" i="1"/>
  <c r="AU174" i="1"/>
  <c r="AU173" i="1"/>
  <c r="AU172" i="1"/>
  <c r="AU171" i="1"/>
  <c r="AU170" i="1"/>
  <c r="AU169" i="1"/>
  <c r="AU168" i="1"/>
  <c r="AU167" i="1"/>
  <c r="AU166" i="1"/>
  <c r="AU165" i="1"/>
  <c r="AU164" i="1"/>
  <c r="AU163" i="1"/>
  <c r="AU162" i="1"/>
  <c r="AU161" i="1"/>
  <c r="AU160" i="1"/>
  <c r="AU159" i="1"/>
  <c r="AU158" i="1"/>
  <c r="AU157" i="1"/>
  <c r="AU156" i="1"/>
  <c r="AU155" i="1"/>
  <c r="AU154" i="1"/>
  <c r="AU153" i="1"/>
  <c r="AU152" i="1"/>
  <c r="AU151" i="1"/>
  <c r="AU150" i="1"/>
  <c r="AU149" i="1"/>
  <c r="AU148" i="1"/>
  <c r="AU147" i="1"/>
  <c r="AU146" i="1"/>
  <c r="AU145" i="1"/>
  <c r="AU144" i="1"/>
  <c r="AU143" i="1"/>
  <c r="AU142" i="1"/>
  <c r="AU141" i="1"/>
  <c r="AU140" i="1"/>
  <c r="AU139" i="1"/>
  <c r="AU138" i="1"/>
  <c r="AU137" i="1"/>
  <c r="AU136" i="1"/>
  <c r="AU135" i="1"/>
  <c r="AU134" i="1"/>
  <c r="AU133" i="1"/>
  <c r="AU132" i="1"/>
  <c r="AU131" i="1"/>
  <c r="AU130" i="1"/>
  <c r="AU129" i="1"/>
  <c r="AU128" i="1"/>
  <c r="AU127" i="1"/>
  <c r="AU126" i="1"/>
  <c r="AU125" i="1"/>
  <c r="AU124" i="1"/>
  <c r="AU123" i="1"/>
  <c r="AU122" i="1"/>
  <c r="AU121" i="1"/>
  <c r="AU120" i="1"/>
  <c r="AU119" i="1"/>
  <c r="AU118" i="1"/>
  <c r="AU117" i="1"/>
  <c r="AU116" i="1"/>
  <c r="AU115" i="1"/>
  <c r="AU114" i="1"/>
  <c r="AU113" i="1"/>
  <c r="AU112" i="1"/>
  <c r="AU111" i="1"/>
  <c r="AU110" i="1"/>
  <c r="AU109" i="1"/>
  <c r="AU108" i="1"/>
  <c r="AU107" i="1"/>
  <c r="AU106" i="1"/>
  <c r="AU105" i="1"/>
  <c r="AU104" i="1"/>
  <c r="AU103" i="1"/>
  <c r="AU102" i="1"/>
  <c r="AU101" i="1"/>
  <c r="AU99" i="1"/>
  <c r="AU98" i="1"/>
  <c r="AU97" i="1"/>
  <c r="AU96" i="1"/>
  <c r="AU95" i="1"/>
  <c r="AU94" i="1"/>
  <c r="AU93" i="1"/>
  <c r="AU92" i="1"/>
  <c r="AU91" i="1"/>
  <c r="AU100"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U13" i="1"/>
  <c r="AU12" i="1"/>
  <c r="AU11" i="1"/>
  <c r="AU10" i="1"/>
  <c r="AU9" i="1"/>
  <c r="AU8" i="1"/>
  <c r="AU7" i="1"/>
  <c r="AU6" i="1"/>
  <c r="AU5" i="1"/>
  <c r="AU4" i="1"/>
  <c r="AU3" i="1"/>
  <c r="AU2" i="1"/>
  <c r="AT89" i="1"/>
  <c r="AT165" i="1"/>
  <c r="AT196" i="1"/>
  <c r="AT224" i="1"/>
  <c r="AT225" i="1"/>
  <c r="AT226" i="1"/>
  <c r="AT240" i="1"/>
  <c r="AT178" i="1"/>
  <c r="AT174" i="1"/>
  <c r="AT2" i="1"/>
  <c r="AT291" i="1"/>
  <c r="AT147" i="1"/>
  <c r="AT227" i="1"/>
  <c r="AT114" i="1"/>
  <c r="AT92" i="1"/>
  <c r="AT91" i="1"/>
  <c r="AT110" i="1"/>
  <c r="AT323" i="1"/>
  <c r="AT278" i="1"/>
  <c r="AT195" i="1"/>
  <c r="AT93" i="1"/>
  <c r="AT189" i="1"/>
  <c r="AT206" i="1"/>
  <c r="AT324" i="1"/>
  <c r="AT197" i="1"/>
  <c r="AT300" i="1"/>
  <c r="AT133" i="1"/>
  <c r="AT170" i="1"/>
  <c r="AT124" i="1"/>
  <c r="AT90" i="1"/>
  <c r="AT289" i="1"/>
  <c r="AT94" i="1"/>
  <c r="AT301" i="1"/>
  <c r="AT302" i="1"/>
  <c r="AT125" i="1"/>
  <c r="AT152" i="1"/>
  <c r="AT276" i="1"/>
  <c r="AT95" i="1"/>
  <c r="AT331" i="1"/>
  <c r="AT96" i="1"/>
  <c r="AT97" i="1"/>
  <c r="AT98" i="1"/>
  <c r="AT207" i="1"/>
  <c r="AT231" i="1"/>
  <c r="AT190" i="1"/>
  <c r="AT312" i="1"/>
  <c r="AT304" i="1"/>
  <c r="AT341" i="1"/>
  <c r="AT191" i="1"/>
  <c r="AT228" i="1"/>
  <c r="AT283" i="1"/>
  <c r="AT241" i="1"/>
  <c r="AT99" i="1"/>
  <c r="AT313" i="1"/>
  <c r="AT271" i="1"/>
  <c r="AT272" i="1"/>
  <c r="AT208" i="1"/>
  <c r="AT267" i="1"/>
  <c r="AT3" i="1"/>
  <c r="AT100" i="1"/>
  <c r="AT101" i="1"/>
  <c r="AT229" i="1"/>
  <c r="AT255" i="1"/>
  <c r="AT148" i="1"/>
  <c r="AT192" i="1"/>
  <c r="AT209" i="1"/>
  <c r="AT320" i="1"/>
  <c r="AT210" i="1"/>
  <c r="AT230" i="1"/>
  <c r="AT211" i="1"/>
  <c r="AT130" i="1"/>
  <c r="AT193" i="1"/>
  <c r="AT321" i="1"/>
  <c r="AT277" i="1"/>
  <c r="AT194" i="1"/>
  <c r="AT292" i="1"/>
  <c r="AT212" i="1"/>
  <c r="AT290" i="1"/>
  <c r="AT332" i="1"/>
  <c r="AT353" i="1"/>
  <c r="AT213" i="1"/>
  <c r="AT199" i="1"/>
  <c r="AT115" i="1"/>
  <c r="AT111" i="1"/>
  <c r="AT112" i="1"/>
  <c r="AT270" i="1"/>
  <c r="AT214" i="1"/>
  <c r="AT126" i="1"/>
  <c r="AT349" i="1"/>
  <c r="AT4" i="1"/>
  <c r="AT5" i="1"/>
  <c r="AT6" i="1"/>
  <c r="AT7" i="1"/>
  <c r="AT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102" i="1"/>
  <c r="AT103" i="1"/>
  <c r="AT104" i="1"/>
  <c r="AT105" i="1"/>
  <c r="AT106" i="1"/>
  <c r="AT107" i="1"/>
  <c r="AT108" i="1"/>
  <c r="AT109" i="1"/>
  <c r="AT113" i="1"/>
  <c r="AT116" i="1"/>
  <c r="AT117" i="1"/>
  <c r="AT118" i="1"/>
  <c r="AT119" i="1"/>
  <c r="AT120" i="1"/>
  <c r="AT121" i="1"/>
  <c r="AT122" i="1"/>
  <c r="AT123" i="1"/>
  <c r="AT127" i="1"/>
  <c r="AT128" i="1"/>
  <c r="AT129" i="1"/>
  <c r="AT131" i="1"/>
  <c r="AT132" i="1"/>
  <c r="AT134" i="1"/>
  <c r="AT135" i="1"/>
  <c r="AT136" i="1"/>
  <c r="AT137" i="1"/>
  <c r="AT138" i="1"/>
  <c r="AT139" i="1"/>
  <c r="AT140" i="1"/>
  <c r="AT141" i="1"/>
  <c r="AT142" i="1"/>
  <c r="AT143" i="1"/>
  <c r="AT144" i="1"/>
  <c r="AT145" i="1"/>
  <c r="AT146" i="1"/>
  <c r="AT149" i="1"/>
  <c r="AT150" i="1"/>
  <c r="AT151" i="1"/>
  <c r="AT153" i="1"/>
  <c r="AT154" i="1"/>
  <c r="AT155" i="1"/>
  <c r="AT156" i="1"/>
  <c r="AT157" i="1"/>
  <c r="AT158" i="1"/>
  <c r="AT159" i="1"/>
  <c r="AT160" i="1"/>
  <c r="AT161" i="1"/>
  <c r="AT162" i="1"/>
  <c r="AT163" i="1"/>
  <c r="AT164" i="1"/>
  <c r="AT166" i="1"/>
  <c r="AT167" i="1"/>
  <c r="AT168" i="1"/>
  <c r="AT169" i="1"/>
  <c r="AT171" i="1"/>
  <c r="AT172" i="1"/>
  <c r="AT173" i="1"/>
  <c r="AT175" i="1"/>
  <c r="AT176" i="1"/>
  <c r="AT177" i="1"/>
  <c r="AT179" i="1"/>
  <c r="AT180" i="1"/>
  <c r="AT181" i="1"/>
  <c r="AT182" i="1"/>
  <c r="AT183" i="1"/>
  <c r="AT184" i="1"/>
  <c r="AT185" i="1"/>
  <c r="AT186" i="1"/>
  <c r="AT187" i="1"/>
  <c r="AT188" i="1"/>
  <c r="AT198" i="1"/>
  <c r="AT200" i="1"/>
  <c r="AT201" i="1"/>
  <c r="AT202" i="1"/>
  <c r="AT203" i="1"/>
  <c r="AT204" i="1"/>
  <c r="AT205" i="1"/>
  <c r="AT215" i="1"/>
  <c r="AT216" i="1"/>
  <c r="AT217" i="1"/>
  <c r="AT218" i="1"/>
  <c r="AT219" i="1"/>
  <c r="AT220" i="1"/>
  <c r="AT221" i="1"/>
  <c r="AT222" i="1"/>
  <c r="AT223" i="1"/>
  <c r="AT232" i="1"/>
  <c r="AT233" i="1"/>
  <c r="AT234" i="1"/>
  <c r="AT235" i="1"/>
  <c r="AT236" i="1"/>
  <c r="AT237" i="1"/>
  <c r="AT238" i="1"/>
  <c r="AT239" i="1"/>
  <c r="AT242" i="1"/>
  <c r="AT243" i="1"/>
  <c r="AT244" i="1"/>
  <c r="AT245" i="1"/>
  <c r="AT246" i="1"/>
  <c r="AT247" i="1"/>
  <c r="AT248" i="1"/>
  <c r="AT249" i="1"/>
  <c r="AT250" i="1"/>
  <c r="AT251" i="1"/>
  <c r="AT252" i="1"/>
  <c r="AT253" i="1"/>
  <c r="AT254" i="1"/>
  <c r="AT256" i="1"/>
  <c r="AT257" i="1"/>
  <c r="AT258" i="1"/>
  <c r="AT259" i="1"/>
  <c r="AT260" i="1"/>
  <c r="AT261" i="1"/>
  <c r="AT262" i="1"/>
  <c r="AT263" i="1"/>
  <c r="AT264" i="1"/>
  <c r="AT265" i="1"/>
  <c r="AT266" i="1"/>
  <c r="AT268" i="1"/>
  <c r="AT269" i="1"/>
  <c r="AT273" i="1"/>
  <c r="AT274" i="1"/>
  <c r="AT275" i="1"/>
  <c r="AT279" i="1"/>
  <c r="AT280" i="1"/>
  <c r="AT281" i="1"/>
  <c r="AT282" i="1"/>
  <c r="AT284" i="1"/>
  <c r="AT285" i="1"/>
  <c r="AT286" i="1"/>
  <c r="AT287" i="1"/>
  <c r="AT288" i="1"/>
  <c r="AT293" i="1"/>
  <c r="AT294" i="1"/>
  <c r="AT295" i="1"/>
  <c r="AT296" i="1"/>
  <c r="AT297" i="1"/>
  <c r="AT298" i="1"/>
  <c r="AT299" i="1"/>
  <c r="AT303" i="1"/>
  <c r="AT305" i="1"/>
  <c r="AT306" i="1"/>
  <c r="AT307" i="1"/>
  <c r="AT308" i="1"/>
  <c r="AT309" i="1"/>
  <c r="AT310" i="1"/>
  <c r="AT311" i="1"/>
  <c r="AT314" i="1"/>
  <c r="AT315" i="1"/>
  <c r="AT316" i="1"/>
  <c r="AT317" i="1"/>
  <c r="AT318" i="1"/>
  <c r="AT319" i="1"/>
  <c r="AT322" i="1"/>
  <c r="AT325" i="1"/>
  <c r="AT326" i="1"/>
  <c r="AT327" i="1"/>
  <c r="AT328" i="1"/>
  <c r="AT329" i="1"/>
  <c r="AT330" i="1"/>
  <c r="AT333" i="1"/>
  <c r="AT334" i="1"/>
  <c r="AT335" i="1"/>
  <c r="AT336" i="1"/>
  <c r="AT337" i="1"/>
  <c r="AT338" i="1"/>
  <c r="AT339" i="1"/>
  <c r="AT340" i="1"/>
  <c r="AT342" i="1"/>
  <c r="AT343" i="1"/>
  <c r="AT344" i="1"/>
  <c r="AT345" i="1"/>
  <c r="AT346" i="1"/>
  <c r="AT347" i="1"/>
  <c r="AT348" i="1"/>
  <c r="AT350" i="1"/>
  <c r="AT351" i="1"/>
  <c r="AT352" i="1"/>
  <c r="AS89" i="1"/>
  <c r="AS165" i="1"/>
  <c r="AS224" i="1"/>
  <c r="AS195" i="1"/>
  <c r="AS240" i="1"/>
  <c r="AS225" i="1"/>
  <c r="AS226" i="1"/>
  <c r="AS178" i="1"/>
  <c r="AS196" i="1"/>
  <c r="AS324" i="1"/>
  <c r="AS291" i="1"/>
  <c r="AS147" i="1"/>
  <c r="AS227" i="1"/>
  <c r="AS114" i="1"/>
  <c r="AS92" i="1"/>
  <c r="AS301" i="1"/>
  <c r="AS323" i="1"/>
  <c r="AS91" i="1"/>
  <c r="AS278" i="1"/>
  <c r="AS231" i="1"/>
  <c r="AS93" i="1"/>
  <c r="AS206" i="1"/>
  <c r="AS189" i="1"/>
  <c r="AS190" i="1"/>
  <c r="AS193" i="1"/>
  <c r="AS300" i="1"/>
  <c r="AS133" i="1"/>
  <c r="AS170" i="1"/>
  <c r="AS124" i="1"/>
  <c r="AS90" i="1"/>
  <c r="AS289" i="1"/>
  <c r="AS94" i="1"/>
  <c r="AS194" i="1"/>
  <c r="AS302" i="1"/>
  <c r="AS125" i="1"/>
  <c r="AS152" i="1"/>
  <c r="AS276" i="1"/>
  <c r="AS95" i="1"/>
  <c r="AS331" i="1"/>
  <c r="AS96" i="1"/>
  <c r="AS97" i="1"/>
  <c r="AS98" i="1"/>
  <c r="AS207" i="1"/>
  <c r="AS292" i="1"/>
  <c r="AS215" i="1"/>
  <c r="AS4" i="1"/>
  <c r="AS304" i="1"/>
  <c r="AS341" i="1"/>
  <c r="AS228" i="1"/>
  <c r="AS191" i="1"/>
  <c r="AS283" i="1"/>
  <c r="AS99" i="1"/>
  <c r="AS241" i="1"/>
  <c r="AS313" i="1"/>
  <c r="AS271" i="1"/>
  <c r="AS272" i="1"/>
  <c r="AS208" i="1"/>
  <c r="AS267" i="1"/>
  <c r="AS3" i="1"/>
  <c r="AS100" i="1"/>
  <c r="AS255" i="1"/>
  <c r="AS101" i="1"/>
  <c r="AS5" i="1"/>
  <c r="AS192" i="1"/>
  <c r="AS320" i="1"/>
  <c r="AS148" i="1"/>
  <c r="AS209" i="1"/>
  <c r="AS210" i="1"/>
  <c r="AS230" i="1"/>
  <c r="AS211" i="1"/>
  <c r="AS321" i="1"/>
  <c r="AS130" i="1"/>
  <c r="AS179" i="1"/>
  <c r="AS277" i="1"/>
  <c r="AS217" i="1"/>
  <c r="AS325" i="1"/>
  <c r="AS212" i="1"/>
  <c r="AS290" i="1"/>
  <c r="AS332" i="1"/>
  <c r="AS353" i="1"/>
  <c r="AS213" i="1"/>
  <c r="AS199" i="1"/>
  <c r="AS115" i="1"/>
  <c r="AS111" i="1"/>
  <c r="AS112" i="1"/>
  <c r="AS270" i="1"/>
  <c r="AS214" i="1"/>
  <c r="AS126" i="1"/>
  <c r="AS349" i="1"/>
  <c r="AS258" i="1"/>
  <c r="AS6" i="1"/>
  <c r="AS137" i="1"/>
  <c r="AS326" i="1"/>
  <c r="AS116" i="1"/>
  <c r="AS127" i="1"/>
  <c r="AS7" i="1"/>
  <c r="AS153" i="1"/>
  <c r="AS154" i="1"/>
  <c r="AS8" i="1"/>
  <c r="AS117" i="1"/>
  <c r="AS9" i="1"/>
  <c r="AS242" i="1"/>
  <c r="AS245" i="1"/>
  <c r="AS246" i="1"/>
  <c r="AS254" i="1"/>
  <c r="AS256" i="1"/>
  <c r="AS257" i="1"/>
  <c r="AS260" i="1"/>
  <c r="AS261" i="1"/>
  <c r="AS262" i="1"/>
  <c r="AS149" i="1"/>
  <c r="AS10" i="1"/>
  <c r="AS11" i="1"/>
  <c r="AS12" i="1"/>
  <c r="AS105" i="1"/>
  <c r="AS150" i="1"/>
  <c r="AS151" i="1"/>
  <c r="AS141" i="1"/>
  <c r="AS142" i="1"/>
  <c r="AS156" i="1"/>
  <c r="AS171" i="1"/>
  <c r="AS180" i="1"/>
  <c r="AS13" i="1"/>
  <c r="AS181" i="1"/>
  <c r="AS182" i="1"/>
  <c r="AS200" i="1"/>
  <c r="AS284" i="1"/>
  <c r="AS14" i="1"/>
  <c r="AS293" i="1"/>
  <c r="AS305" i="1"/>
  <c r="AS306" i="1"/>
  <c r="AS131" i="1"/>
  <c r="AS314" i="1"/>
  <c r="AS327" i="1"/>
  <c r="AS342" i="1"/>
  <c r="AS343" i="1"/>
  <c r="AS134" i="1"/>
  <c r="AS172" i="1"/>
  <c r="AS232" i="1"/>
  <c r="AS233" i="1"/>
  <c r="AS234" i="1"/>
  <c r="AS247" i="1"/>
  <c r="AS248" i="1"/>
  <c r="AS268" i="1"/>
  <c r="AS303" i="1"/>
  <c r="AS15" i="1"/>
  <c r="AS16" i="1"/>
  <c r="AS17" i="1"/>
  <c r="AS18" i="1"/>
  <c r="AS108" i="1"/>
  <c r="AS169" i="1"/>
  <c r="AS183" i="1"/>
  <c r="AS285" i="1"/>
  <c r="AS218" i="1"/>
  <c r="AS279" i="1"/>
  <c r="AS294" i="1"/>
  <c r="AS295" i="1"/>
  <c r="AS328" i="1"/>
  <c r="AS333" i="1"/>
  <c r="AS334" i="1"/>
  <c r="AS344" i="1"/>
  <c r="AS102" i="1"/>
  <c r="AS219" i="1"/>
  <c r="AS103" i="1"/>
  <c r="AS19" i="1"/>
  <c r="AS249" i="1"/>
  <c r="AS250" i="1"/>
  <c r="AS263" i="1"/>
  <c r="AS264" i="1"/>
  <c r="AS265" i="1"/>
  <c r="AS337" i="1"/>
  <c r="AS347" i="1"/>
  <c r="AS20" i="1"/>
  <c r="AS21" i="1"/>
  <c r="AS109" i="1"/>
  <c r="AS138" i="1"/>
  <c r="AS139" i="1"/>
  <c r="AS157" i="1"/>
  <c r="AS175" i="1"/>
  <c r="AS201" i="1"/>
  <c r="AS296" i="1"/>
  <c r="AS307" i="1"/>
  <c r="AS322" i="1"/>
  <c r="AS350" i="1"/>
  <c r="AS251" i="1"/>
  <c r="AS259" i="1"/>
  <c r="AS22" i="1"/>
  <c r="AS23" i="1"/>
  <c r="AS158" i="1"/>
  <c r="AS273" i="1"/>
  <c r="AS286" i="1"/>
  <c r="AS316" i="1"/>
  <c r="AS118" i="1"/>
  <c r="AS119" i="1"/>
  <c r="AS107" i="1"/>
  <c r="AS198" i="1"/>
  <c r="AS220" i="1"/>
  <c r="AS351" i="1"/>
  <c r="AS221" i="1"/>
  <c r="AS120" i="1"/>
  <c r="AS269" i="1"/>
  <c r="AS132" i="1"/>
  <c r="AS319" i="1"/>
  <c r="AS121" i="1"/>
  <c r="AS122" i="1"/>
  <c r="AS235" i="1"/>
  <c r="AS24" i="1"/>
  <c r="AS243" i="1"/>
  <c r="AS25" i="1"/>
  <c r="AS143" i="1"/>
  <c r="AS338" i="1"/>
  <c r="AS163" i="1"/>
  <c r="AS26" i="1"/>
  <c r="AS27" i="1"/>
  <c r="AS113" i="1"/>
  <c r="AS184" i="1"/>
  <c r="AS185" i="1"/>
  <c r="AS186" i="1"/>
  <c r="AS187" i="1"/>
  <c r="AS166" i="1"/>
  <c r="AS202" i="1"/>
  <c r="AS123" i="1"/>
  <c r="AS144" i="1"/>
  <c r="AS28" i="1"/>
  <c r="AS203" i="1"/>
  <c r="AS297" i="1"/>
  <c r="AS236" i="1"/>
  <c r="AS29" i="1"/>
  <c r="AS335" i="1"/>
  <c r="AS159" i="1"/>
  <c r="AS197" i="1"/>
  <c r="AS104" i="1"/>
  <c r="AS30" i="1"/>
  <c r="AS188" i="1"/>
  <c r="AS298" i="1"/>
  <c r="AS167" i="1"/>
  <c r="AS110" i="1"/>
  <c r="AS317" i="1"/>
  <c r="AS135" i="1"/>
  <c r="AS136" i="1"/>
  <c r="AS315" i="1"/>
  <c r="AS168" i="1"/>
  <c r="AS312" i="1"/>
  <c r="AS229" i="1"/>
  <c r="AS308" i="1"/>
  <c r="AS274" i="1"/>
  <c r="AS174" i="1"/>
  <c r="AS2" i="1"/>
  <c r="AS128" i="1"/>
  <c r="AS31" i="1"/>
  <c r="AS32" i="1"/>
  <c r="AS33" i="1"/>
  <c r="AS129" i="1"/>
  <c r="AS34" i="1"/>
  <c r="AS35" i="1"/>
  <c r="AS36" i="1"/>
  <c r="AS155" i="1"/>
  <c r="AS37" i="1"/>
  <c r="AS173" i="1"/>
  <c r="AS38" i="1"/>
  <c r="AS216" i="1"/>
  <c r="AS237" i="1"/>
  <c r="AS238" i="1"/>
  <c r="AS239" i="1"/>
  <c r="AS244" i="1"/>
  <c r="AS252" i="1"/>
  <c r="AS253" i="1"/>
  <c r="AS266" i="1"/>
  <c r="AS318" i="1"/>
  <c r="AS339" i="1"/>
  <c r="AS340" i="1"/>
  <c r="AS34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106" i="1"/>
  <c r="AS86" i="1"/>
  <c r="AS140" i="1"/>
  <c r="AS87" i="1"/>
  <c r="AS145" i="1"/>
  <c r="AS146" i="1"/>
  <c r="AS164" i="1"/>
  <c r="AS160" i="1"/>
  <c r="AS204" i="1"/>
  <c r="AS161" i="1"/>
  <c r="AS176" i="1"/>
  <c r="AS177" i="1"/>
  <c r="AS205" i="1"/>
  <c r="AS88" i="1"/>
  <c r="AS222" i="1"/>
  <c r="AS223" i="1"/>
  <c r="AS275" i="1"/>
  <c r="AS280" i="1"/>
  <c r="AS281" i="1"/>
  <c r="AS282" i="1"/>
  <c r="AS287" i="1"/>
  <c r="AS288" i="1"/>
  <c r="AS299" i="1"/>
  <c r="AS162" i="1"/>
  <c r="AS309" i="1"/>
  <c r="AS310" i="1"/>
  <c r="AS329" i="1"/>
  <c r="AS330" i="1"/>
  <c r="AS311" i="1"/>
  <c r="AS336" i="1"/>
  <c r="AS345" i="1"/>
  <c r="AS346" i="1"/>
  <c r="AS352" i="1"/>
  <c r="AR89" i="1"/>
  <c r="AR165" i="1"/>
  <c r="AR224" i="1"/>
  <c r="AR196" i="1"/>
  <c r="AR240" i="1"/>
  <c r="AR225" i="1"/>
  <c r="AR226" i="1"/>
  <c r="AR178" i="1"/>
  <c r="AR174" i="1"/>
  <c r="AR2" i="1"/>
  <c r="AR291" i="1"/>
  <c r="AR147" i="1"/>
  <c r="AR227" i="1"/>
  <c r="AR114" i="1"/>
  <c r="AR92" i="1"/>
  <c r="AR110" i="1"/>
  <c r="AR323" i="1"/>
  <c r="AR91" i="1"/>
  <c r="AR278" i="1"/>
  <c r="AR195" i="1"/>
  <c r="AR93" i="1"/>
  <c r="AR206" i="1"/>
  <c r="AR189" i="1"/>
  <c r="AR324" i="1"/>
  <c r="AR197" i="1"/>
  <c r="AR300" i="1"/>
  <c r="AR133" i="1"/>
  <c r="AR170" i="1"/>
  <c r="AR124" i="1"/>
  <c r="AR90" i="1"/>
  <c r="AR289" i="1"/>
  <c r="AR94" i="1"/>
  <c r="AR301" i="1"/>
  <c r="AR302" i="1"/>
  <c r="AR125" i="1"/>
  <c r="AR152" i="1"/>
  <c r="AR276" i="1"/>
  <c r="AR95" i="1"/>
  <c r="AR331" i="1"/>
  <c r="AR96" i="1"/>
  <c r="AR97" i="1"/>
  <c r="AR98" i="1"/>
  <c r="AR207" i="1"/>
  <c r="AR231" i="1"/>
  <c r="AR312" i="1"/>
  <c r="AR190" i="1"/>
  <c r="AR304" i="1"/>
  <c r="AR341" i="1"/>
  <c r="AR228" i="1"/>
  <c r="AR191" i="1"/>
  <c r="AR283" i="1"/>
  <c r="AR99" i="1"/>
  <c r="AR241" i="1"/>
  <c r="AR313" i="1"/>
  <c r="AR271" i="1"/>
  <c r="AR272" i="1"/>
  <c r="AR208" i="1"/>
  <c r="AR267" i="1"/>
  <c r="AR3" i="1"/>
  <c r="AR100" i="1"/>
  <c r="AR255" i="1"/>
  <c r="AR101" i="1"/>
  <c r="AR229" i="1"/>
  <c r="AR192" i="1"/>
  <c r="AR320" i="1"/>
  <c r="AR148" i="1"/>
  <c r="AR209" i="1"/>
  <c r="AR210" i="1"/>
  <c r="AR230" i="1"/>
  <c r="AR211" i="1"/>
  <c r="AR321" i="1"/>
  <c r="AR130" i="1"/>
  <c r="AR193" i="1"/>
  <c r="AR277" i="1"/>
  <c r="AR194" i="1"/>
  <c r="AR292" i="1"/>
  <c r="AR212" i="1"/>
  <c r="AR290" i="1"/>
  <c r="AR332" i="1"/>
  <c r="AR353" i="1"/>
  <c r="AR213" i="1"/>
  <c r="AR199" i="1"/>
  <c r="AR115" i="1"/>
  <c r="AR111" i="1"/>
  <c r="AR112" i="1"/>
  <c r="AR270" i="1"/>
  <c r="AR214" i="1"/>
  <c r="AR126" i="1"/>
  <c r="AR349" i="1"/>
  <c r="AR258" i="1"/>
  <c r="AR6" i="1"/>
  <c r="AR137" i="1"/>
  <c r="AR104" i="1"/>
  <c r="AR116" i="1"/>
  <c r="AR127" i="1"/>
  <c r="AR7" i="1"/>
  <c r="AR153" i="1"/>
  <c r="AR154" i="1"/>
  <c r="AR8" i="1"/>
  <c r="AR167" i="1"/>
  <c r="AR9" i="1"/>
  <c r="AR242" i="1"/>
  <c r="AR245" i="1"/>
  <c r="AR246" i="1"/>
  <c r="AR254" i="1"/>
  <c r="AR256" i="1"/>
  <c r="AR257" i="1"/>
  <c r="AR260" i="1"/>
  <c r="AR261" i="1"/>
  <c r="AR262" i="1"/>
  <c r="AR317" i="1"/>
  <c r="AR10" i="1"/>
  <c r="AR11" i="1"/>
  <c r="AR12" i="1"/>
  <c r="AR105" i="1"/>
  <c r="AR135" i="1"/>
  <c r="AR136" i="1"/>
  <c r="AR141" i="1"/>
  <c r="AR142" i="1"/>
  <c r="AR156" i="1"/>
  <c r="AR171" i="1"/>
  <c r="AR180" i="1"/>
  <c r="AR188" i="1"/>
  <c r="AR181" i="1"/>
  <c r="AR182" i="1"/>
  <c r="AR200" i="1"/>
  <c r="AR284" i="1"/>
  <c r="AR298" i="1"/>
  <c r="AR293" i="1"/>
  <c r="AR305" i="1"/>
  <c r="AR306" i="1"/>
  <c r="AR315" i="1"/>
  <c r="AR314" i="1"/>
  <c r="AR327" i="1"/>
  <c r="AR342" i="1"/>
  <c r="AR343" i="1"/>
  <c r="AR134" i="1"/>
  <c r="AR172" i="1"/>
  <c r="AR232" i="1"/>
  <c r="AR233" i="1"/>
  <c r="AR234" i="1"/>
  <c r="AR247" i="1"/>
  <c r="AR248" i="1"/>
  <c r="AR268" i="1"/>
  <c r="AR303" i="1"/>
  <c r="AR15" i="1"/>
  <c r="AR16" i="1"/>
  <c r="AR17" i="1"/>
  <c r="AR18" i="1"/>
  <c r="AR108" i="1"/>
  <c r="AR169" i="1"/>
  <c r="AR183" i="1"/>
  <c r="AR285" i="1"/>
  <c r="AR218" i="1"/>
  <c r="AR279" i="1"/>
  <c r="AR294" i="1"/>
  <c r="AR295" i="1"/>
  <c r="AR328" i="1"/>
  <c r="AR333" i="1"/>
  <c r="AR334" i="1"/>
  <c r="AR344" i="1"/>
  <c r="AR102" i="1"/>
  <c r="AR219" i="1"/>
  <c r="AR103" i="1"/>
  <c r="AR19" i="1"/>
  <c r="AR249" i="1"/>
  <c r="AR250" i="1"/>
  <c r="AR263" i="1"/>
  <c r="AR264" i="1"/>
  <c r="AR265" i="1"/>
  <c r="AR337" i="1"/>
  <c r="AR347" i="1"/>
  <c r="AR20" i="1"/>
  <c r="AR21" i="1"/>
  <c r="AR109" i="1"/>
  <c r="AR138" i="1"/>
  <c r="AR139" i="1"/>
  <c r="AR157" i="1"/>
  <c r="AR175" i="1"/>
  <c r="AR201" i="1"/>
  <c r="AR296" i="1"/>
  <c r="AR307" i="1"/>
  <c r="AR322" i="1"/>
  <c r="AR350" i="1"/>
  <c r="AR251" i="1"/>
  <c r="AR259" i="1"/>
  <c r="AR22" i="1"/>
  <c r="AR23" i="1"/>
  <c r="AR158" i="1"/>
  <c r="AR273" i="1"/>
  <c r="AR286" i="1"/>
  <c r="AR316" i="1"/>
  <c r="AR118" i="1"/>
  <c r="AR119" i="1"/>
  <c r="AR107" i="1"/>
  <c r="AR198" i="1"/>
  <c r="AR220" i="1"/>
  <c r="AR351" i="1"/>
  <c r="AR221" i="1"/>
  <c r="AR120" i="1"/>
  <c r="AR269" i="1"/>
  <c r="AR132" i="1"/>
  <c r="AR319" i="1"/>
  <c r="AR121" i="1"/>
  <c r="AR122" i="1"/>
  <c r="AR235" i="1"/>
  <c r="AR24" i="1"/>
  <c r="AR243" i="1"/>
  <c r="AR25" i="1"/>
  <c r="AR308" i="1"/>
  <c r="AR338" i="1"/>
  <c r="AR163" i="1"/>
  <c r="AR26" i="1"/>
  <c r="AR27" i="1"/>
  <c r="AR113" i="1"/>
  <c r="AR184" i="1"/>
  <c r="AR185" i="1"/>
  <c r="AR186" i="1"/>
  <c r="AR187" i="1"/>
  <c r="AR166" i="1"/>
  <c r="AR202" i="1"/>
  <c r="AR123" i="1"/>
  <c r="AR128" i="1"/>
  <c r="AR28" i="1"/>
  <c r="AR168" i="1"/>
  <c r="AR215" i="1"/>
  <c r="AR236" i="1"/>
  <c r="AR29" i="1"/>
  <c r="AR33" i="1"/>
  <c r="AR34" i="1"/>
  <c r="AR35" i="1"/>
  <c r="AR36" i="1"/>
  <c r="AR30" i="1"/>
  <c r="AR39" i="1"/>
  <c r="AR55" i="1"/>
  <c r="AR66" i="1"/>
  <c r="AR86" i="1"/>
  <c r="AR87" i="1"/>
  <c r="AR4" i="1"/>
  <c r="AR5" i="1"/>
  <c r="AR159" i="1"/>
  <c r="AR164" i="1"/>
  <c r="AR179" i="1"/>
  <c r="AR204" i="1"/>
  <c r="AR217" i="1"/>
  <c r="AR274" i="1"/>
  <c r="AR311" i="1"/>
  <c r="AR325" i="1"/>
  <c r="AR326" i="1"/>
  <c r="AR31" i="1"/>
  <c r="AR32" i="1"/>
  <c r="AR117" i="1"/>
  <c r="AR129" i="1"/>
  <c r="AR149" i="1"/>
  <c r="AR150" i="1"/>
  <c r="AR151" i="1"/>
  <c r="AR155" i="1"/>
  <c r="AR37" i="1"/>
  <c r="AR173" i="1"/>
  <c r="AR38" i="1"/>
  <c r="AR216" i="1"/>
  <c r="AR237" i="1"/>
  <c r="AR238" i="1"/>
  <c r="AR239" i="1"/>
  <c r="AR244" i="1"/>
  <c r="AR252" i="1"/>
  <c r="AR253" i="1"/>
  <c r="AR266" i="1"/>
  <c r="AR318" i="1"/>
  <c r="AR339" i="1"/>
  <c r="AR340" i="1"/>
  <c r="AR348" i="1"/>
  <c r="AR13" i="1"/>
  <c r="AR40" i="1"/>
  <c r="AR41" i="1"/>
  <c r="AR42" i="1"/>
  <c r="AR43" i="1"/>
  <c r="AR44" i="1"/>
  <c r="AR45" i="1"/>
  <c r="AR46" i="1"/>
  <c r="AR47" i="1"/>
  <c r="AR48" i="1"/>
  <c r="AR49" i="1"/>
  <c r="AR50" i="1"/>
  <c r="AR51" i="1"/>
  <c r="AR52" i="1"/>
  <c r="AR53" i="1"/>
  <c r="AR54" i="1"/>
  <c r="AR14" i="1"/>
  <c r="AR56" i="1"/>
  <c r="AR57" i="1"/>
  <c r="AR58" i="1"/>
  <c r="AR59" i="1"/>
  <c r="AR60" i="1"/>
  <c r="AR61" i="1"/>
  <c r="AR62" i="1"/>
  <c r="AR63" i="1"/>
  <c r="AR64" i="1"/>
  <c r="AR65" i="1"/>
  <c r="AR88" i="1"/>
  <c r="AR67" i="1"/>
  <c r="AR68" i="1"/>
  <c r="AR69" i="1"/>
  <c r="AR70" i="1"/>
  <c r="AR71" i="1"/>
  <c r="AR72" i="1"/>
  <c r="AR73" i="1"/>
  <c r="AR74" i="1"/>
  <c r="AR75" i="1"/>
  <c r="AR76" i="1"/>
  <c r="AR77" i="1"/>
  <c r="AR78" i="1"/>
  <c r="AR79" i="1"/>
  <c r="AR80" i="1"/>
  <c r="AR81" i="1"/>
  <c r="AR82" i="1"/>
  <c r="AR83" i="1"/>
  <c r="AR84" i="1"/>
  <c r="AR85" i="1"/>
  <c r="AR106" i="1"/>
  <c r="AR131" i="1"/>
  <c r="AR140" i="1"/>
  <c r="AR143" i="1"/>
  <c r="AR145" i="1"/>
  <c r="AR146" i="1"/>
  <c r="AR144" i="1"/>
  <c r="AR160" i="1"/>
  <c r="AR162" i="1"/>
  <c r="AR161" i="1"/>
  <c r="AR176" i="1"/>
  <c r="AR177" i="1"/>
  <c r="AR205" i="1"/>
  <c r="AR203" i="1"/>
  <c r="AR222" i="1"/>
  <c r="AR223" i="1"/>
  <c r="AR275" i="1"/>
  <c r="AR280" i="1"/>
  <c r="AR281" i="1"/>
  <c r="AR282" i="1"/>
  <c r="AR287" i="1"/>
  <c r="AR288" i="1"/>
  <c r="AR299" i="1"/>
  <c r="AR297" i="1"/>
  <c r="AR309" i="1"/>
  <c r="AR310" i="1"/>
  <c r="AR329" i="1"/>
  <c r="AR330" i="1"/>
  <c r="AR335" i="1"/>
  <c r="AR336" i="1"/>
  <c r="AR345" i="1"/>
  <c r="AR346" i="1"/>
  <c r="AR352" i="1"/>
  <c r="AV31" i="1"/>
  <c r="AV32" i="1"/>
  <c r="AV118" i="1"/>
  <c r="AV121" i="1"/>
  <c r="AV120" i="1"/>
  <c r="AV119" i="1"/>
  <c r="AV116" i="1"/>
  <c r="AV122" i="1"/>
  <c r="AV129" i="1"/>
  <c r="AV128" i="1"/>
  <c r="AV99" i="1"/>
  <c r="AV2" i="1"/>
  <c r="AV28" i="1"/>
  <c r="AV7" i="1"/>
  <c r="AV149" i="1"/>
  <c r="AV150" i="1"/>
  <c r="AV151" i="1"/>
  <c r="AV155" i="1"/>
  <c r="AV8" i="1"/>
  <c r="AV37" i="1"/>
  <c r="AV168" i="1"/>
  <c r="AV167" i="1"/>
  <c r="AV166" i="1"/>
  <c r="AV172" i="1"/>
  <c r="AV173" i="1"/>
  <c r="AV9" i="1"/>
  <c r="AV38" i="1"/>
  <c r="AV216" i="1"/>
  <c r="AV27" i="1"/>
  <c r="AV231" i="1"/>
  <c r="AV232" i="1"/>
  <c r="AV233" i="1"/>
  <c r="AV234" i="1"/>
  <c r="AV236" i="1"/>
  <c r="AV237" i="1"/>
  <c r="AV238" i="1"/>
  <c r="AV239" i="1"/>
  <c r="AV235" i="1"/>
  <c r="AV3" i="1"/>
  <c r="AV24" i="1"/>
  <c r="AV243" i="1"/>
  <c r="AV244" i="1"/>
  <c r="AV242" i="1"/>
  <c r="AV249" i="1"/>
  <c r="AV252" i="1"/>
  <c r="AV251" i="1"/>
  <c r="AV245" i="1"/>
  <c r="AV247" i="1"/>
  <c r="AV253" i="1"/>
  <c r="AV248" i="1"/>
  <c r="AV246" i="1"/>
  <c r="AV254" i="1"/>
  <c r="AV256" i="1"/>
  <c r="AV257" i="1"/>
  <c r="AV89" i="1"/>
  <c r="AV259" i="1"/>
  <c r="AV258" i="1"/>
  <c r="AV267" i="1"/>
  <c r="AV260" i="1"/>
  <c r="AV263" i="1"/>
  <c r="AV264" i="1"/>
  <c r="AV261" i="1"/>
  <c r="AV262" i="1"/>
  <c r="AV94" i="1"/>
  <c r="AV269" i="1"/>
  <c r="AV268" i="1"/>
  <c r="AV90" i="1"/>
  <c r="AV92" i="1"/>
  <c r="AV302" i="1"/>
  <c r="AV303" i="1"/>
  <c r="AV309" i="1"/>
  <c r="AV305" i="1"/>
  <c r="AV308" i="1"/>
  <c r="AV311" i="1"/>
  <c r="AV306" i="1"/>
  <c r="AV310" i="1"/>
  <c r="AV307" i="1"/>
  <c r="AV317" i="1"/>
  <c r="AV318" i="1"/>
  <c r="AV25" i="1"/>
  <c r="AV87" i="1"/>
  <c r="AV29" i="1"/>
  <c r="AV339" i="1"/>
  <c r="AV340" i="1"/>
  <c r="AV337" i="1"/>
  <c r="AV338" i="1"/>
  <c r="AV15" i="1"/>
  <c r="AV100" i="1"/>
  <c r="AV348" i="1"/>
  <c r="AV347" i="1"/>
  <c r="AV13" i="1"/>
  <c r="AV40" i="1"/>
  <c r="AV41" i="1"/>
  <c r="AV33" i="1"/>
  <c r="AV20" i="1"/>
  <c r="AV117" i="1"/>
  <c r="AV42" i="1"/>
  <c r="AV43" i="1"/>
  <c r="AV11" i="1"/>
  <c r="AV44" i="1"/>
  <c r="AV45" i="1"/>
  <c r="AV46" i="1"/>
  <c r="AV47" i="1"/>
  <c r="AV34" i="1"/>
  <c r="AV102" i="1"/>
  <c r="AV35" i="1"/>
  <c r="AV48" i="1"/>
  <c r="AV16" i="1"/>
  <c r="AV36" i="1"/>
  <c r="AV49" i="1"/>
  <c r="AV50" i="1"/>
  <c r="AV51" i="1"/>
  <c r="AV30" i="1"/>
  <c r="AV52" i="1"/>
  <c r="AV53" i="1"/>
  <c r="AV54" i="1"/>
  <c r="AV6" i="1"/>
  <c r="AV14" i="1"/>
  <c r="AV56" i="1"/>
  <c r="AV57" i="1"/>
  <c r="AV58" i="1"/>
  <c r="AV59" i="1"/>
  <c r="AV60" i="1"/>
  <c r="AV61" i="1"/>
  <c r="AV62" i="1"/>
  <c r="AV63" i="1"/>
  <c r="AV64" i="1"/>
  <c r="AV65" i="1"/>
  <c r="AV39" i="1"/>
  <c r="AV55" i="1"/>
  <c r="AV88" i="1"/>
  <c r="AV67" i="1"/>
  <c r="AV68" i="1"/>
  <c r="AV69" i="1"/>
  <c r="AV70" i="1"/>
  <c r="AV21" i="1"/>
  <c r="AV71" i="1"/>
  <c r="AV72" i="1"/>
  <c r="AV73" i="1"/>
  <c r="AV74" i="1"/>
  <c r="AV12" i="1"/>
  <c r="AV17" i="1"/>
  <c r="AV22" i="1"/>
  <c r="AV75" i="1"/>
  <c r="AV66" i="1"/>
  <c r="AV103" i="1"/>
  <c r="AV76" i="1"/>
  <c r="AV77" i="1"/>
  <c r="AV153" i="1"/>
  <c r="AV78" i="1"/>
  <c r="AV23" i="1"/>
  <c r="AV26" i="1"/>
  <c r="AV79" i="1"/>
  <c r="AV86" i="1"/>
  <c r="AV154" i="1"/>
  <c r="AV80" i="1"/>
  <c r="AV81" i="1"/>
  <c r="AV82" i="1"/>
  <c r="AV4" i="1"/>
  <c r="AV104" i="1"/>
  <c r="AV101" i="1"/>
  <c r="AV215" i="1"/>
  <c r="AV241" i="1"/>
  <c r="AV250" i="1"/>
  <c r="AV255" i="1"/>
  <c r="AV10" i="1"/>
  <c r="AV127" i="1"/>
  <c r="AV19" i="1"/>
  <c r="AV115" i="1"/>
  <c r="AV123" i="1"/>
  <c r="AV265" i="1"/>
  <c r="AV91" i="1"/>
  <c r="AV85" i="1"/>
  <c r="AV266" i="1"/>
  <c r="AV18" i="1"/>
  <c r="AV5" i="1"/>
  <c r="AV83" i="1"/>
  <c r="AV84" i="1"/>
  <c r="AV240" i="1"/>
  <c r="AV93" i="1"/>
  <c r="AV124" i="1"/>
  <c r="AV125" i="1"/>
  <c r="AV95" i="1"/>
  <c r="AV96" i="1"/>
  <c r="AV97" i="1"/>
  <c r="AV98" i="1"/>
  <c r="AV312" i="1"/>
  <c r="AV304" i="1"/>
  <c r="AV320" i="1"/>
  <c r="AV321" i="1"/>
  <c r="AV130" i="1"/>
  <c r="AV270" i="1"/>
  <c r="AV126" i="1"/>
  <c r="AV105" i="1"/>
  <c r="AV106" i="1"/>
  <c r="AV107" i="1"/>
  <c r="AV108" i="1"/>
  <c r="AV109" i="1"/>
  <c r="AV110" i="1"/>
  <c r="AV111" i="1"/>
  <c r="AV112" i="1"/>
  <c r="AV113" i="1"/>
  <c r="AV114" i="1"/>
  <c r="AV132" i="1"/>
  <c r="AV131" i="1"/>
  <c r="AV133" i="1"/>
  <c r="AV135" i="1"/>
  <c r="AV136" i="1"/>
  <c r="AV134" i="1"/>
  <c r="AV138" i="1"/>
  <c r="AV137" i="1"/>
  <c r="AV140" i="1"/>
  <c r="AV139" i="1"/>
  <c r="AV143" i="1"/>
  <c r="AV145" i="1"/>
  <c r="AV141" i="1"/>
  <c r="AV146" i="1"/>
  <c r="AV144" i="1"/>
  <c r="AV142" i="1"/>
  <c r="AV147" i="1"/>
  <c r="AV148" i="1"/>
  <c r="AV152" i="1"/>
  <c r="AV160" i="1"/>
  <c r="AV158" i="1"/>
  <c r="AV156" i="1"/>
  <c r="AV157" i="1"/>
  <c r="AV159" i="1"/>
  <c r="AV161" i="1"/>
  <c r="AV162" i="1"/>
  <c r="AV164" i="1"/>
  <c r="AV163" i="1"/>
  <c r="AV165" i="1"/>
  <c r="AV169" i="1"/>
  <c r="AV170" i="1"/>
  <c r="AV171" i="1"/>
  <c r="AV174" i="1"/>
  <c r="AV175" i="1"/>
  <c r="AV176" i="1"/>
  <c r="AV177" i="1"/>
  <c r="AV180" i="1"/>
  <c r="AV178" i="1"/>
  <c r="AV194" i="1"/>
  <c r="AV188" i="1"/>
  <c r="AV187" i="1"/>
  <c r="AV181" i="1"/>
  <c r="AV184" i="1"/>
  <c r="AV185" i="1"/>
  <c r="AV186" i="1"/>
  <c r="AV183" i="1"/>
  <c r="AV179" i="1"/>
  <c r="AV182" i="1"/>
  <c r="AV189" i="1"/>
  <c r="AV190" i="1"/>
  <c r="AV191" i="1"/>
  <c r="AV192" i="1"/>
  <c r="AV193" i="1"/>
  <c r="AV195" i="1"/>
  <c r="AV196" i="1"/>
  <c r="AV197" i="1"/>
  <c r="AV198" i="1"/>
  <c r="AV201" i="1"/>
  <c r="AV203" i="1"/>
  <c r="AV202" i="1"/>
  <c r="AV208" i="1"/>
  <c r="AV204" i="1"/>
  <c r="AV200" i="1"/>
  <c r="AV205" i="1"/>
  <c r="AV199" i="1"/>
  <c r="AV206" i="1"/>
  <c r="AV207" i="1"/>
  <c r="AV209" i="1"/>
  <c r="AV210" i="1"/>
  <c r="AV211" i="1"/>
  <c r="AV212" i="1"/>
  <c r="AV213" i="1"/>
  <c r="AV214" i="1"/>
  <c r="AV219" i="1"/>
  <c r="AV217" i="1"/>
  <c r="AV229" i="1"/>
  <c r="AV218" i="1"/>
  <c r="AV221" i="1"/>
  <c r="AV220" i="1"/>
  <c r="AV222" i="1"/>
  <c r="AV223" i="1"/>
  <c r="AV224" i="1"/>
  <c r="AV225" i="1"/>
  <c r="AV226" i="1"/>
  <c r="AV227" i="1"/>
  <c r="AV228" i="1"/>
  <c r="AV230" i="1"/>
  <c r="AV275" i="1"/>
  <c r="AV273" i="1"/>
  <c r="AV274" i="1"/>
  <c r="AV271" i="1"/>
  <c r="AV272" i="1"/>
  <c r="AV276" i="1"/>
  <c r="AV277" i="1"/>
  <c r="AV279" i="1"/>
  <c r="AV280" i="1"/>
  <c r="AV278" i="1"/>
  <c r="AV281" i="1"/>
  <c r="AV282" i="1"/>
  <c r="AV288" i="1"/>
  <c r="AV287" i="1"/>
  <c r="AV285" i="1"/>
  <c r="AV283" i="1"/>
  <c r="AV286" i="1"/>
  <c r="AV284" i="1"/>
  <c r="AV289" i="1"/>
  <c r="AV290" i="1"/>
  <c r="AV291" i="1"/>
  <c r="AV292" i="1"/>
  <c r="AV299" i="1"/>
  <c r="AV301" i="1"/>
  <c r="AV297" i="1"/>
  <c r="AV296" i="1"/>
  <c r="AV298" i="1"/>
  <c r="AV294" i="1"/>
  <c r="AV295" i="1"/>
  <c r="AV293" i="1"/>
  <c r="AV300" i="1"/>
  <c r="AV313" i="1"/>
  <c r="AV315" i="1"/>
  <c r="AV314" i="1"/>
  <c r="AV316" i="1"/>
  <c r="AV319" i="1"/>
  <c r="AV322" i="1"/>
  <c r="AV323" i="1"/>
  <c r="AV329" i="1"/>
  <c r="AV324" i="1"/>
  <c r="AV328" i="1"/>
  <c r="AV325" i="1"/>
  <c r="AV326" i="1"/>
  <c r="AV327" i="1"/>
  <c r="AV330" i="1"/>
  <c r="AV331" i="1"/>
  <c r="AV332" i="1"/>
  <c r="AV335" i="1"/>
  <c r="AV333" i="1"/>
  <c r="AV334" i="1"/>
  <c r="AV336" i="1"/>
  <c r="AV342" i="1"/>
  <c r="AV341" i="1"/>
  <c r="AV345" i="1"/>
  <c r="AV346" i="1"/>
  <c r="AV344" i="1"/>
  <c r="AV343" i="1"/>
  <c r="AV349" i="1"/>
  <c r="AV350" i="1"/>
  <c r="AV351" i="1"/>
  <c r="AV352" i="1"/>
  <c r="AV353" i="1"/>
  <c r="AO31" i="1"/>
  <c r="AO32" i="1"/>
  <c r="AO118" i="1"/>
  <c r="AO121" i="1"/>
  <c r="AO120" i="1"/>
  <c r="AO119" i="1"/>
  <c r="AO116" i="1"/>
  <c r="AO122" i="1"/>
  <c r="AO129" i="1"/>
  <c r="AO128" i="1"/>
  <c r="AO99" i="1"/>
  <c r="AO2" i="1"/>
  <c r="AO28" i="1"/>
  <c r="AO7" i="1"/>
  <c r="AO149" i="1"/>
  <c r="AO150" i="1"/>
  <c r="AO151" i="1"/>
  <c r="AO155" i="1"/>
  <c r="AO8" i="1"/>
  <c r="AO37" i="1"/>
  <c r="AO168" i="1"/>
  <c r="AO167" i="1"/>
  <c r="AO166" i="1"/>
  <c r="AO172" i="1"/>
  <c r="AO173" i="1"/>
  <c r="AO9" i="1"/>
  <c r="AO38" i="1"/>
  <c r="AO216" i="1"/>
  <c r="AO27" i="1"/>
  <c r="AO231" i="1"/>
  <c r="AO232" i="1"/>
  <c r="AO233" i="1"/>
  <c r="AO234" i="1"/>
  <c r="AO236" i="1"/>
  <c r="AO237" i="1"/>
  <c r="AO238" i="1"/>
  <c r="AO239" i="1"/>
  <c r="AO235" i="1"/>
  <c r="AO3" i="1"/>
  <c r="AO24" i="1"/>
  <c r="AO243" i="1"/>
  <c r="AO244" i="1"/>
  <c r="AO242" i="1"/>
  <c r="AO249" i="1"/>
  <c r="AO252" i="1"/>
  <c r="AO251" i="1"/>
  <c r="AO245" i="1"/>
  <c r="AO247" i="1"/>
  <c r="AO253" i="1"/>
  <c r="AO248" i="1"/>
  <c r="AO246" i="1"/>
  <c r="AO254" i="1"/>
  <c r="AO256" i="1"/>
  <c r="AO257" i="1"/>
  <c r="AO89" i="1"/>
  <c r="AO259" i="1"/>
  <c r="AO258" i="1"/>
  <c r="AO267" i="1"/>
  <c r="AO260" i="1"/>
  <c r="AO263" i="1"/>
  <c r="AO264" i="1"/>
  <c r="AO261" i="1"/>
  <c r="AO262" i="1"/>
  <c r="AO94" i="1"/>
  <c r="AO269" i="1"/>
  <c r="AO268" i="1"/>
  <c r="AO90" i="1"/>
  <c r="AO92" i="1"/>
  <c r="AO302" i="1"/>
  <c r="AO303" i="1"/>
  <c r="AO309" i="1"/>
  <c r="AO305" i="1"/>
  <c r="AO308" i="1"/>
  <c r="AO311" i="1"/>
  <c r="AO306" i="1"/>
  <c r="AO310" i="1"/>
  <c r="AO307" i="1"/>
  <c r="AO317" i="1"/>
  <c r="AO318" i="1"/>
  <c r="AO25" i="1"/>
  <c r="AO87" i="1"/>
  <c r="AO29" i="1"/>
  <c r="AO339" i="1"/>
  <c r="AO340" i="1"/>
  <c r="AO337" i="1"/>
  <c r="AO338" i="1"/>
  <c r="AO15" i="1"/>
  <c r="AO100" i="1"/>
  <c r="AO348" i="1"/>
  <c r="AO347" i="1"/>
  <c r="AO13" i="1"/>
  <c r="AO40" i="1"/>
  <c r="AO41" i="1"/>
  <c r="AO33" i="1"/>
  <c r="AO20" i="1"/>
  <c r="AO117" i="1"/>
  <c r="AO42" i="1"/>
  <c r="AO43" i="1"/>
  <c r="AO11" i="1"/>
  <c r="AO44" i="1"/>
  <c r="AO45" i="1"/>
  <c r="AO46" i="1"/>
  <c r="AO47" i="1"/>
  <c r="AO34" i="1"/>
  <c r="AO102" i="1"/>
  <c r="AO35" i="1"/>
  <c r="AO48" i="1"/>
  <c r="AO16" i="1"/>
  <c r="AO36" i="1"/>
  <c r="AO49" i="1"/>
  <c r="AO50" i="1"/>
  <c r="AO51" i="1"/>
  <c r="AO30" i="1"/>
  <c r="AO52" i="1"/>
  <c r="AO53" i="1"/>
  <c r="AO54" i="1"/>
  <c r="AO6" i="1"/>
  <c r="AO14" i="1"/>
  <c r="AO56" i="1"/>
  <c r="AO57" i="1"/>
  <c r="AO58" i="1"/>
  <c r="AO59" i="1"/>
  <c r="AO60" i="1"/>
  <c r="AO61" i="1"/>
  <c r="AO62" i="1"/>
  <c r="AO63" i="1"/>
  <c r="AO64" i="1"/>
  <c r="AO65" i="1"/>
  <c r="AO39" i="1"/>
  <c r="AO55" i="1"/>
  <c r="AO88" i="1"/>
  <c r="AO67" i="1"/>
  <c r="AO68" i="1"/>
  <c r="AO69" i="1"/>
  <c r="AO70" i="1"/>
  <c r="AO21" i="1"/>
  <c r="AO71" i="1"/>
  <c r="AO72" i="1"/>
  <c r="AO73" i="1"/>
  <c r="AO74" i="1"/>
  <c r="AO12" i="1"/>
  <c r="AO17" i="1"/>
  <c r="AO22" i="1"/>
  <c r="AO75" i="1"/>
  <c r="AO66" i="1"/>
  <c r="AO103" i="1"/>
  <c r="AO76" i="1"/>
  <c r="AO77" i="1"/>
  <c r="AO153" i="1"/>
  <c r="AO78" i="1"/>
  <c r="AO23" i="1"/>
  <c r="AO26" i="1"/>
  <c r="AO79" i="1"/>
  <c r="AO86" i="1"/>
  <c r="AO154" i="1"/>
  <c r="AO80" i="1"/>
  <c r="AO81" i="1"/>
  <c r="AO82" i="1"/>
  <c r="AO4" i="1"/>
  <c r="AO104" i="1"/>
  <c r="AO101" i="1"/>
  <c r="AO215" i="1"/>
  <c r="AO241" i="1"/>
  <c r="AO250" i="1"/>
  <c r="AO255" i="1"/>
  <c r="AO10" i="1"/>
  <c r="AO127" i="1"/>
  <c r="AO19" i="1"/>
  <c r="AO115" i="1"/>
  <c r="AO123" i="1"/>
  <c r="AO265" i="1"/>
  <c r="AO91" i="1"/>
  <c r="AO85" i="1"/>
  <c r="AO266" i="1"/>
  <c r="AO18" i="1"/>
  <c r="AO5" i="1"/>
  <c r="AO83" i="1"/>
  <c r="AO84" i="1"/>
  <c r="AO240" i="1"/>
  <c r="AO93" i="1"/>
  <c r="AO124" i="1"/>
  <c r="AO125" i="1"/>
  <c r="AO95" i="1"/>
  <c r="AO96" i="1"/>
  <c r="AO97" i="1"/>
  <c r="AO98" i="1"/>
  <c r="AO312" i="1"/>
  <c r="AO304" i="1"/>
  <c r="AO320" i="1"/>
  <c r="AO321" i="1"/>
  <c r="AO130" i="1"/>
  <c r="AO270" i="1"/>
  <c r="AO126" i="1"/>
  <c r="AO105" i="1"/>
  <c r="AO106" i="1"/>
  <c r="AO107" i="1"/>
  <c r="AO108" i="1"/>
  <c r="AO109" i="1"/>
  <c r="AO110" i="1"/>
  <c r="AO111" i="1"/>
  <c r="AO112" i="1"/>
  <c r="AO113" i="1"/>
  <c r="AO114" i="1"/>
  <c r="AO132" i="1"/>
  <c r="AO131" i="1"/>
  <c r="AO133" i="1"/>
  <c r="AO135" i="1"/>
  <c r="AO136" i="1"/>
  <c r="AO134" i="1"/>
  <c r="AO138" i="1"/>
  <c r="AO137" i="1"/>
  <c r="AO140" i="1"/>
  <c r="AO139" i="1"/>
  <c r="AO143" i="1"/>
  <c r="AO145" i="1"/>
  <c r="AO141" i="1"/>
  <c r="AO146" i="1"/>
  <c r="AO144" i="1"/>
  <c r="AO142" i="1"/>
  <c r="AO147" i="1"/>
  <c r="AO148" i="1"/>
  <c r="AO152" i="1"/>
  <c r="AO160" i="1"/>
  <c r="AO158" i="1"/>
  <c r="AO156" i="1"/>
  <c r="AO157" i="1"/>
  <c r="AO159" i="1"/>
  <c r="AO161" i="1"/>
  <c r="AO162" i="1"/>
  <c r="AO164" i="1"/>
  <c r="AO163" i="1"/>
  <c r="AO165" i="1"/>
  <c r="AO169" i="1"/>
  <c r="AO170" i="1"/>
  <c r="AO171" i="1"/>
  <c r="AO174" i="1"/>
  <c r="AO175" i="1"/>
  <c r="AO176" i="1"/>
  <c r="AO177" i="1"/>
  <c r="AO180" i="1"/>
  <c r="AO178" i="1"/>
  <c r="AO194" i="1"/>
  <c r="AO188" i="1"/>
  <c r="AO187" i="1"/>
  <c r="AO181" i="1"/>
  <c r="AO184" i="1"/>
  <c r="AO185" i="1"/>
  <c r="AO186" i="1"/>
  <c r="AO183" i="1"/>
  <c r="AO179" i="1"/>
  <c r="AO182" i="1"/>
  <c r="AO189" i="1"/>
  <c r="AO190" i="1"/>
  <c r="AO191" i="1"/>
  <c r="AO192" i="1"/>
  <c r="AO193" i="1"/>
  <c r="AO195" i="1"/>
  <c r="AO196" i="1"/>
  <c r="AO197" i="1"/>
  <c r="AO198" i="1"/>
  <c r="AO201" i="1"/>
  <c r="AO203" i="1"/>
  <c r="AO202" i="1"/>
  <c r="AO208" i="1"/>
  <c r="AO204" i="1"/>
  <c r="AO200" i="1"/>
  <c r="AO205" i="1"/>
  <c r="AO199" i="1"/>
  <c r="AO206" i="1"/>
  <c r="AO207" i="1"/>
  <c r="AO209" i="1"/>
  <c r="AO210" i="1"/>
  <c r="AO211" i="1"/>
  <c r="AO212" i="1"/>
  <c r="AO213" i="1"/>
  <c r="AO214" i="1"/>
  <c r="AO219" i="1"/>
  <c r="AO217" i="1"/>
  <c r="AO229" i="1"/>
  <c r="AO218" i="1"/>
  <c r="AO221" i="1"/>
  <c r="AO220" i="1"/>
  <c r="AO222" i="1"/>
  <c r="AO223" i="1"/>
  <c r="AO224" i="1"/>
  <c r="AO225" i="1"/>
  <c r="AO226" i="1"/>
  <c r="AO227" i="1"/>
  <c r="AO228" i="1"/>
  <c r="AO230" i="1"/>
  <c r="AO275" i="1"/>
  <c r="AO273" i="1"/>
  <c r="AO274" i="1"/>
  <c r="AO271" i="1"/>
  <c r="AO272" i="1"/>
  <c r="AO276" i="1"/>
  <c r="AO277" i="1"/>
  <c r="AO278" i="1"/>
  <c r="AO280" i="1"/>
  <c r="AO281" i="1"/>
  <c r="AO282" i="1"/>
  <c r="AO279" i="1"/>
  <c r="AO287" i="1"/>
  <c r="AO285" i="1"/>
  <c r="AO286" i="1"/>
  <c r="AO284" i="1"/>
  <c r="AO288" i="1"/>
  <c r="AO283" i="1"/>
  <c r="AO289" i="1"/>
  <c r="AO290" i="1"/>
  <c r="AO291" i="1"/>
  <c r="AO292" i="1"/>
  <c r="AO299" i="1"/>
  <c r="AO301" i="1"/>
  <c r="AO297" i="1"/>
  <c r="AO296" i="1"/>
  <c r="AO298" i="1"/>
  <c r="AO294" i="1"/>
  <c r="AO295" i="1"/>
  <c r="AO293" i="1"/>
  <c r="AO300" i="1"/>
  <c r="AO313" i="1"/>
  <c r="AO315" i="1"/>
  <c r="AO314" i="1"/>
  <c r="AO316" i="1"/>
  <c r="AO319" i="1"/>
  <c r="AO322" i="1"/>
  <c r="AO323" i="1"/>
  <c r="AO329" i="1"/>
  <c r="AO324" i="1"/>
  <c r="AO328" i="1"/>
  <c r="AO325" i="1"/>
  <c r="AO326" i="1"/>
  <c r="AO327" i="1"/>
  <c r="AO330" i="1"/>
  <c r="AO331" i="1"/>
  <c r="AO332" i="1"/>
  <c r="AO335" i="1"/>
  <c r="AO333" i="1"/>
  <c r="AO334" i="1"/>
  <c r="AO336" i="1"/>
  <c r="AO342" i="1"/>
  <c r="AO341" i="1"/>
  <c r="AO345" i="1"/>
  <c r="AO346" i="1"/>
  <c r="AO344" i="1"/>
  <c r="AO343" i="1"/>
  <c r="AO349" i="1"/>
  <c r="AO350" i="1"/>
  <c r="AO351" i="1"/>
  <c r="AO352" i="1"/>
  <c r="AO353" i="1"/>
  <c r="AQ31" i="1"/>
  <c r="AQ32" i="1"/>
  <c r="AQ118" i="1"/>
  <c r="AQ121" i="1"/>
  <c r="AQ120" i="1"/>
  <c r="AQ119" i="1"/>
  <c r="AQ116" i="1"/>
  <c r="AQ122" i="1"/>
  <c r="AQ129" i="1"/>
  <c r="AQ128" i="1"/>
  <c r="AQ99" i="1"/>
  <c r="AQ2" i="1"/>
  <c r="AQ28" i="1"/>
  <c r="AQ7" i="1"/>
  <c r="AQ149" i="1"/>
  <c r="AQ150" i="1"/>
  <c r="AQ151" i="1"/>
  <c r="AQ155" i="1"/>
  <c r="AQ8" i="1"/>
  <c r="AQ37" i="1"/>
  <c r="AQ168" i="1"/>
  <c r="AQ167" i="1"/>
  <c r="AQ166" i="1"/>
  <c r="AQ172" i="1"/>
  <c r="AQ173" i="1"/>
  <c r="AQ9" i="1"/>
  <c r="AQ38" i="1"/>
  <c r="AQ216" i="1"/>
  <c r="AQ27" i="1"/>
  <c r="AQ231" i="1"/>
  <c r="AQ232" i="1"/>
  <c r="AQ233" i="1"/>
  <c r="AQ234" i="1"/>
  <c r="AQ236" i="1"/>
  <c r="AQ237" i="1"/>
  <c r="AQ238" i="1"/>
  <c r="AQ239" i="1"/>
  <c r="AQ235" i="1"/>
  <c r="AQ3" i="1"/>
  <c r="AQ24" i="1"/>
  <c r="AQ243" i="1"/>
  <c r="AQ244" i="1"/>
  <c r="AQ242" i="1"/>
  <c r="AQ249" i="1"/>
  <c r="AQ252" i="1"/>
  <c r="AQ251" i="1"/>
  <c r="AQ245" i="1"/>
  <c r="AQ247" i="1"/>
  <c r="AQ253" i="1"/>
  <c r="AQ248" i="1"/>
  <c r="AQ246" i="1"/>
  <c r="AQ254" i="1"/>
  <c r="AQ256" i="1"/>
  <c r="AQ257" i="1"/>
  <c r="AQ89" i="1"/>
  <c r="AQ259" i="1"/>
  <c r="AQ258" i="1"/>
  <c r="AQ267" i="1"/>
  <c r="AQ260" i="1"/>
  <c r="AQ263" i="1"/>
  <c r="AQ264" i="1"/>
  <c r="AQ261" i="1"/>
  <c r="AQ262" i="1"/>
  <c r="AQ94" i="1"/>
  <c r="AQ269" i="1"/>
  <c r="AQ268" i="1"/>
  <c r="AQ90" i="1"/>
  <c r="AQ92" i="1"/>
  <c r="AQ302" i="1"/>
  <c r="AQ303" i="1"/>
  <c r="AQ309" i="1"/>
  <c r="AQ305" i="1"/>
  <c r="AQ308" i="1"/>
  <c r="AQ311" i="1"/>
  <c r="AQ306" i="1"/>
  <c r="AQ310" i="1"/>
  <c r="AQ307" i="1"/>
  <c r="AQ317" i="1"/>
  <c r="AQ318" i="1"/>
  <c r="AQ25" i="1"/>
  <c r="AQ87" i="1"/>
  <c r="AQ29" i="1"/>
  <c r="AQ339" i="1"/>
  <c r="AQ340" i="1"/>
  <c r="AQ337" i="1"/>
  <c r="AQ338" i="1"/>
  <c r="AQ15" i="1"/>
  <c r="AQ100" i="1"/>
  <c r="AQ348" i="1"/>
  <c r="AQ347" i="1"/>
  <c r="AQ13" i="1"/>
  <c r="AQ40" i="1"/>
  <c r="AQ41" i="1"/>
  <c r="AQ33" i="1"/>
  <c r="AQ20" i="1"/>
  <c r="AQ117" i="1"/>
  <c r="AQ42" i="1"/>
  <c r="AQ43" i="1"/>
  <c r="AQ11" i="1"/>
  <c r="AQ44" i="1"/>
  <c r="AQ45" i="1"/>
  <c r="AQ46" i="1"/>
  <c r="AQ47" i="1"/>
  <c r="AQ34" i="1"/>
  <c r="AQ102" i="1"/>
  <c r="AQ35" i="1"/>
  <c r="AQ48" i="1"/>
  <c r="AQ16" i="1"/>
  <c r="AQ36" i="1"/>
  <c r="AQ49" i="1"/>
  <c r="AQ50" i="1"/>
  <c r="AQ51" i="1"/>
  <c r="AQ30" i="1"/>
  <c r="AQ52" i="1"/>
  <c r="AQ53" i="1"/>
  <c r="AQ54" i="1"/>
  <c r="AQ6" i="1"/>
  <c r="AQ14" i="1"/>
  <c r="AQ56" i="1"/>
  <c r="AQ57" i="1"/>
  <c r="AQ58" i="1"/>
  <c r="AQ59" i="1"/>
  <c r="AQ60" i="1"/>
  <c r="AQ61" i="1"/>
  <c r="AQ62" i="1"/>
  <c r="AQ63" i="1"/>
  <c r="AQ64" i="1"/>
  <c r="AQ65" i="1"/>
  <c r="AQ39" i="1"/>
  <c r="AQ55" i="1"/>
  <c r="AQ88" i="1"/>
  <c r="AQ67" i="1"/>
  <c r="AQ68" i="1"/>
  <c r="AQ69" i="1"/>
  <c r="AQ70" i="1"/>
  <c r="AQ21" i="1"/>
  <c r="AQ71" i="1"/>
  <c r="AQ72" i="1"/>
  <c r="AQ73" i="1"/>
  <c r="AQ74" i="1"/>
  <c r="AQ12" i="1"/>
  <c r="AQ17" i="1"/>
  <c r="AQ22" i="1"/>
  <c r="AQ75" i="1"/>
  <c r="AQ66" i="1"/>
  <c r="AQ103" i="1"/>
  <c r="AQ76" i="1"/>
  <c r="AQ77" i="1"/>
  <c r="AQ153" i="1"/>
  <c r="AQ78" i="1"/>
  <c r="AQ23" i="1"/>
  <c r="AQ26" i="1"/>
  <c r="AQ79" i="1"/>
  <c r="AQ86" i="1"/>
  <c r="AQ154" i="1"/>
  <c r="AQ80" i="1"/>
  <c r="AQ81" i="1"/>
  <c r="AQ82" i="1"/>
  <c r="AQ4" i="1"/>
  <c r="AQ104" i="1"/>
  <c r="AQ101" i="1"/>
  <c r="AQ215" i="1"/>
  <c r="AQ241" i="1"/>
  <c r="AQ250" i="1"/>
  <c r="AQ255" i="1"/>
  <c r="AQ10" i="1"/>
  <c r="AQ127" i="1"/>
  <c r="AQ19" i="1"/>
  <c r="AQ115" i="1"/>
  <c r="AQ123" i="1"/>
  <c r="AQ265" i="1"/>
  <c r="AQ91" i="1"/>
  <c r="AQ85" i="1"/>
  <c r="AQ266" i="1"/>
  <c r="AQ18" i="1"/>
  <c r="AQ5" i="1"/>
  <c r="AQ83" i="1"/>
  <c r="AQ84" i="1"/>
  <c r="AQ240" i="1"/>
  <c r="AQ93" i="1"/>
  <c r="AQ124" i="1"/>
  <c r="AQ125" i="1"/>
  <c r="AQ95" i="1"/>
  <c r="AQ96" i="1"/>
  <c r="AQ97" i="1"/>
  <c r="AQ98" i="1"/>
  <c r="AQ312" i="1"/>
  <c r="AQ304" i="1"/>
  <c r="AQ320" i="1"/>
  <c r="AQ321" i="1"/>
  <c r="AQ130" i="1"/>
  <c r="AQ270" i="1"/>
  <c r="AQ126" i="1"/>
  <c r="AQ105" i="1"/>
  <c r="AQ106" i="1"/>
  <c r="AQ107" i="1"/>
  <c r="AQ108" i="1"/>
  <c r="AQ109" i="1"/>
  <c r="AQ110" i="1"/>
  <c r="AQ111" i="1"/>
  <c r="AQ112" i="1"/>
  <c r="AQ113" i="1"/>
  <c r="AQ114" i="1"/>
  <c r="AQ132" i="1"/>
  <c r="AQ131" i="1"/>
  <c r="AQ133" i="1"/>
  <c r="AQ135" i="1"/>
  <c r="AQ136" i="1"/>
  <c r="AQ134" i="1"/>
  <c r="AQ138" i="1"/>
  <c r="AQ137" i="1"/>
  <c r="AQ140" i="1"/>
  <c r="AQ139" i="1"/>
  <c r="AQ143" i="1"/>
  <c r="AQ145" i="1"/>
  <c r="AQ141" i="1"/>
  <c r="AQ146" i="1"/>
  <c r="AQ144" i="1"/>
  <c r="AQ142" i="1"/>
  <c r="AQ147" i="1"/>
  <c r="AQ148" i="1"/>
  <c r="AQ152" i="1"/>
  <c r="AQ160" i="1"/>
  <c r="AQ158" i="1"/>
  <c r="AQ156" i="1"/>
  <c r="AQ157" i="1"/>
  <c r="AQ159" i="1"/>
  <c r="AQ161" i="1"/>
  <c r="AQ162" i="1"/>
  <c r="AQ164" i="1"/>
  <c r="AQ163" i="1"/>
  <c r="AQ165" i="1"/>
  <c r="AQ169" i="1"/>
  <c r="AQ170" i="1"/>
  <c r="AQ171" i="1"/>
  <c r="AQ174" i="1"/>
  <c r="AQ175" i="1"/>
  <c r="AQ176" i="1"/>
  <c r="AQ177" i="1"/>
  <c r="AQ180" i="1"/>
  <c r="AQ178" i="1"/>
  <c r="AQ194" i="1"/>
  <c r="AQ188" i="1"/>
  <c r="AQ187" i="1"/>
  <c r="AQ181" i="1"/>
  <c r="AQ184" i="1"/>
  <c r="AQ185" i="1"/>
  <c r="AQ186" i="1"/>
  <c r="AQ183" i="1"/>
  <c r="AQ179" i="1"/>
  <c r="AQ182" i="1"/>
  <c r="AQ189" i="1"/>
  <c r="AQ190" i="1"/>
  <c r="AQ191" i="1"/>
  <c r="AQ192" i="1"/>
  <c r="AQ193" i="1"/>
  <c r="AQ195" i="1"/>
  <c r="AQ196" i="1"/>
  <c r="AQ197" i="1"/>
  <c r="AQ198" i="1"/>
  <c r="AQ201" i="1"/>
  <c r="AQ203" i="1"/>
  <c r="AQ202" i="1"/>
  <c r="AQ208" i="1"/>
  <c r="AQ204" i="1"/>
  <c r="AQ200" i="1"/>
  <c r="AQ205" i="1"/>
  <c r="AQ199" i="1"/>
  <c r="AQ206" i="1"/>
  <c r="AQ207" i="1"/>
  <c r="AQ209" i="1"/>
  <c r="AQ210" i="1"/>
  <c r="AQ211" i="1"/>
  <c r="AQ212" i="1"/>
  <c r="AQ213" i="1"/>
  <c r="AQ214" i="1"/>
  <c r="AQ219" i="1"/>
  <c r="AQ217" i="1"/>
  <c r="AQ229" i="1"/>
  <c r="AQ218" i="1"/>
  <c r="AQ221" i="1"/>
  <c r="AQ220" i="1"/>
  <c r="AQ222" i="1"/>
  <c r="AQ223" i="1"/>
  <c r="AQ224" i="1"/>
  <c r="AQ225" i="1"/>
  <c r="AQ226" i="1"/>
  <c r="AQ227" i="1"/>
  <c r="AQ228" i="1"/>
  <c r="AQ230" i="1"/>
  <c r="AQ275" i="1"/>
  <c r="AQ273" i="1"/>
  <c r="AQ274" i="1"/>
  <c r="AQ271" i="1"/>
  <c r="AQ272" i="1"/>
  <c r="AQ276" i="1"/>
  <c r="AQ277" i="1"/>
  <c r="AQ278" i="1"/>
  <c r="AQ280" i="1"/>
  <c r="AQ281" i="1"/>
  <c r="AQ282" i="1"/>
  <c r="AQ279" i="1"/>
  <c r="AQ287" i="1"/>
  <c r="AQ285" i="1"/>
  <c r="AQ286" i="1"/>
  <c r="AQ284" i="1"/>
  <c r="AQ288" i="1"/>
  <c r="AQ283" i="1"/>
  <c r="AQ289" i="1"/>
  <c r="AQ290" i="1"/>
  <c r="AQ291" i="1"/>
  <c r="AQ292" i="1"/>
  <c r="AQ299" i="1"/>
  <c r="AQ301" i="1"/>
  <c r="AQ297" i="1"/>
  <c r="AQ296" i="1"/>
  <c r="AQ298" i="1"/>
  <c r="AQ294" i="1"/>
  <c r="AQ295" i="1"/>
  <c r="AQ293" i="1"/>
  <c r="AQ300" i="1"/>
  <c r="AQ313" i="1"/>
  <c r="AQ315" i="1"/>
  <c r="AQ314" i="1"/>
  <c r="AQ316" i="1"/>
  <c r="AQ319" i="1"/>
  <c r="AQ322" i="1"/>
  <c r="AQ323" i="1"/>
  <c r="AQ329" i="1"/>
  <c r="AQ324" i="1"/>
  <c r="AQ328" i="1"/>
  <c r="AQ325" i="1"/>
  <c r="AQ326" i="1"/>
  <c r="AQ327" i="1"/>
  <c r="AQ330" i="1"/>
  <c r="AQ331" i="1"/>
  <c r="AQ332" i="1"/>
  <c r="AQ335" i="1"/>
  <c r="AQ333" i="1"/>
  <c r="AQ334" i="1"/>
  <c r="AQ336" i="1"/>
  <c r="AQ342" i="1"/>
  <c r="AQ341" i="1"/>
  <c r="AQ345" i="1"/>
  <c r="AQ346" i="1"/>
  <c r="AQ344" i="1"/>
  <c r="AQ343" i="1"/>
  <c r="AQ349" i="1"/>
  <c r="AQ350" i="1"/>
  <c r="AQ351" i="1"/>
  <c r="AQ352" i="1"/>
  <c r="AQ353" i="1"/>
  <c r="G83" i="1"/>
  <c r="T83" i="1"/>
  <c r="X83" i="1"/>
  <c r="AE83" i="1" a="1"/>
  <c r="AE83" i="1"/>
  <c r="AL83" i="1"/>
  <c r="AK83" i="1"/>
  <c r="X353" i="1"/>
  <c r="T353" i="1"/>
  <c r="G353" i="1"/>
  <c r="AE353" i="1" a="1"/>
  <c r="AE353" i="1"/>
  <c r="AL353" i="1"/>
  <c r="G84" i="1"/>
  <c r="T84" i="1"/>
  <c r="X84" i="1"/>
  <c r="AE84" i="1" a="1"/>
  <c r="AE84" i="1"/>
  <c r="AF84" i="1"/>
  <c r="AG84" i="1"/>
  <c r="AH84" i="1"/>
  <c r="AI84" i="1"/>
  <c r="AJ84" i="1"/>
  <c r="AL84" i="1"/>
  <c r="AM84" i="1"/>
  <c r="AN84" i="1"/>
  <c r="BD84" i="1"/>
  <c r="BE84" i="1"/>
  <c r="AF83" i="1"/>
  <c r="AG83" i="1"/>
  <c r="AH83" i="1"/>
  <c r="AI83" i="1"/>
  <c r="AJ83" i="1"/>
  <c r="AM83" i="1"/>
  <c r="AN83" i="1"/>
  <c r="BD83" i="1"/>
  <c r="BE83" i="1"/>
  <c r="X82" i="1"/>
  <c r="AN102" i="1"/>
  <c r="AN103" i="1"/>
  <c r="AN104" i="1"/>
  <c r="AN105" i="1"/>
  <c r="AN106" i="1"/>
  <c r="AN107" i="1"/>
  <c r="AN31" i="1"/>
  <c r="AN32" i="1"/>
  <c r="AN110" i="1"/>
  <c r="AN111" i="1"/>
  <c r="AN112" i="1"/>
  <c r="AN108" i="1"/>
  <c r="AN109" i="1"/>
  <c r="AN114" i="1"/>
  <c r="AN113" i="1"/>
  <c r="AN98" i="1"/>
  <c r="AN124" i="1"/>
  <c r="AN125" i="1"/>
  <c r="AN115" i="1"/>
  <c r="AN126" i="1"/>
  <c r="AN118" i="1"/>
  <c r="AN121" i="1"/>
  <c r="AN120" i="1"/>
  <c r="AN117" i="1"/>
  <c r="AN119" i="1"/>
  <c r="AN116" i="1"/>
  <c r="AN123" i="1"/>
  <c r="AN122" i="1"/>
  <c r="AN130" i="1"/>
  <c r="AN129" i="1"/>
  <c r="AN127" i="1"/>
  <c r="AN128" i="1"/>
  <c r="AN132" i="1"/>
  <c r="AN131" i="1"/>
  <c r="AN133" i="1"/>
  <c r="AN19" i="1"/>
  <c r="AN99" i="1"/>
  <c r="AN2" i="1"/>
  <c r="AN28" i="1"/>
  <c r="AN135" i="1"/>
  <c r="AN136" i="1"/>
  <c r="AN134" i="1"/>
  <c r="AN138" i="1"/>
  <c r="AN137" i="1"/>
  <c r="AN140" i="1"/>
  <c r="AN139" i="1"/>
  <c r="AN147" i="1"/>
  <c r="AN148" i="1"/>
  <c r="AN143" i="1"/>
  <c r="AN145" i="1"/>
  <c r="AN141" i="1"/>
  <c r="AN146" i="1"/>
  <c r="AN144" i="1"/>
  <c r="AN142" i="1"/>
  <c r="AN7" i="1"/>
  <c r="AN149" i="1"/>
  <c r="AN150" i="1"/>
  <c r="AN151" i="1"/>
  <c r="AN152" i="1"/>
  <c r="AN153" i="1"/>
  <c r="AN154" i="1"/>
  <c r="AN155" i="1"/>
  <c r="AN8" i="1"/>
  <c r="AN160" i="1"/>
  <c r="AN158" i="1"/>
  <c r="AN156" i="1"/>
  <c r="AN157" i="1"/>
  <c r="AN159" i="1"/>
  <c r="AN162" i="1"/>
  <c r="AN161" i="1"/>
  <c r="AN37" i="1"/>
  <c r="AN165" i="1"/>
  <c r="AN164" i="1"/>
  <c r="AN163" i="1"/>
  <c r="AN168" i="1"/>
  <c r="AN167" i="1"/>
  <c r="AN166" i="1"/>
  <c r="AN169" i="1"/>
  <c r="AN170" i="1"/>
  <c r="AN171" i="1"/>
  <c r="AN172" i="1"/>
  <c r="AN173" i="1"/>
  <c r="AN174" i="1"/>
  <c r="AN175" i="1"/>
  <c r="AN176" i="1"/>
  <c r="AN177" i="1"/>
  <c r="AN189" i="1"/>
  <c r="AN190" i="1"/>
  <c r="AN191" i="1"/>
  <c r="AN192" i="1"/>
  <c r="AN193" i="1"/>
  <c r="AN181" i="1"/>
  <c r="AN184" i="1"/>
  <c r="AN185" i="1"/>
  <c r="AN180" i="1"/>
  <c r="AN178" i="1"/>
  <c r="AN194" i="1"/>
  <c r="AN188" i="1"/>
  <c r="AN186" i="1"/>
  <c r="AN183" i="1"/>
  <c r="AN179" i="1"/>
  <c r="AN187" i="1"/>
  <c r="AN182" i="1"/>
  <c r="AN93" i="1"/>
  <c r="AN196" i="1"/>
  <c r="AN195" i="1"/>
  <c r="AN96" i="1"/>
  <c r="AN197" i="1"/>
  <c r="AN198" i="1"/>
  <c r="AN9" i="1"/>
  <c r="AN38" i="1"/>
  <c r="AN206" i="1"/>
  <c r="AN207" i="1"/>
  <c r="AN208" i="1"/>
  <c r="AN209" i="1"/>
  <c r="AN210" i="1"/>
  <c r="AN211" i="1"/>
  <c r="AN212" i="1"/>
  <c r="AN213" i="1"/>
  <c r="AN199" i="1"/>
  <c r="AN214" i="1"/>
  <c r="AN201" i="1"/>
  <c r="AN204" i="1"/>
  <c r="AN200" i="1"/>
  <c r="AN203" i="1"/>
  <c r="AN202" i="1"/>
  <c r="AN205" i="1"/>
  <c r="AN216" i="1"/>
  <c r="AN215" i="1"/>
  <c r="AN224" i="1"/>
  <c r="AN225" i="1"/>
  <c r="AN226" i="1"/>
  <c r="AN227" i="1"/>
  <c r="AN228" i="1"/>
  <c r="AN229" i="1"/>
  <c r="AN230" i="1"/>
  <c r="AN219" i="1"/>
  <c r="AN217" i="1"/>
  <c r="AN218" i="1"/>
  <c r="AN221" i="1"/>
  <c r="AN220" i="1"/>
  <c r="AN222" i="1"/>
  <c r="AN223" i="1"/>
  <c r="AN27" i="1"/>
  <c r="AN231" i="1"/>
  <c r="AN232" i="1"/>
  <c r="AN233" i="1"/>
  <c r="AN240" i="1"/>
  <c r="AN241" i="1"/>
  <c r="AN234" i="1"/>
  <c r="AN236" i="1"/>
  <c r="AN237" i="1"/>
  <c r="AN238" i="1"/>
  <c r="AN239" i="1"/>
  <c r="AN235" i="1"/>
  <c r="AN3" i="1"/>
  <c r="AN24" i="1"/>
  <c r="AN95" i="1"/>
  <c r="AN243" i="1"/>
  <c r="AN244" i="1"/>
  <c r="AN242" i="1"/>
  <c r="AN246" i="1"/>
  <c r="AN250" i="1"/>
  <c r="AN249" i="1"/>
  <c r="AN252" i="1"/>
  <c r="AN251" i="1"/>
  <c r="AN245" i="1"/>
  <c r="AN247" i="1"/>
  <c r="AN253" i="1"/>
  <c r="AN248" i="1"/>
  <c r="AN255" i="1"/>
  <c r="AN254" i="1"/>
  <c r="AN256" i="1"/>
  <c r="AN257" i="1"/>
  <c r="AN89" i="1"/>
  <c r="AN259" i="1"/>
  <c r="AN258" i="1"/>
  <c r="AN267" i="1"/>
  <c r="AN260" i="1"/>
  <c r="AN263" i="1"/>
  <c r="AN264" i="1"/>
  <c r="AN261" i="1"/>
  <c r="AN262" i="1"/>
  <c r="AN265" i="1"/>
  <c r="AN266" i="1"/>
  <c r="AN94" i="1"/>
  <c r="AN270" i="1"/>
  <c r="AN269" i="1"/>
  <c r="AN268" i="1"/>
  <c r="AN90" i="1"/>
  <c r="AN276" i="1"/>
  <c r="AN271" i="1"/>
  <c r="AN272" i="1"/>
  <c r="AN277" i="1"/>
  <c r="AN275" i="1"/>
  <c r="AN273" i="1"/>
  <c r="AN274" i="1"/>
  <c r="AN278" i="1"/>
  <c r="AN280" i="1"/>
  <c r="AN281" i="1"/>
  <c r="AN282" i="1"/>
  <c r="AN279" i="1"/>
  <c r="AN289" i="1"/>
  <c r="AN283" i="1"/>
  <c r="AN290" i="1"/>
  <c r="AN286" i="1"/>
  <c r="AN284" i="1"/>
  <c r="AN287" i="1"/>
  <c r="AN288" i="1"/>
  <c r="AN285" i="1"/>
  <c r="AN97" i="1"/>
  <c r="AN92" i="1"/>
  <c r="AN291" i="1"/>
  <c r="AN292" i="1"/>
  <c r="AN300" i="1"/>
  <c r="AN301" i="1"/>
  <c r="AN297" i="1"/>
  <c r="AN296" i="1"/>
  <c r="AN299" i="1"/>
  <c r="AN298" i="1"/>
  <c r="AN294" i="1"/>
  <c r="AN295" i="1"/>
  <c r="AN293" i="1"/>
  <c r="AN302" i="1"/>
  <c r="AN304" i="1"/>
  <c r="AN303" i="1"/>
  <c r="AN312" i="1"/>
  <c r="AN309" i="1"/>
  <c r="AN305" i="1"/>
  <c r="AN308" i="1"/>
  <c r="AN311" i="1"/>
  <c r="AN306" i="1"/>
  <c r="AN310" i="1"/>
  <c r="AN307" i="1"/>
  <c r="AN313" i="1"/>
  <c r="AN91" i="1"/>
  <c r="AN315" i="1"/>
  <c r="AN314" i="1"/>
  <c r="AN316" i="1"/>
  <c r="AN317" i="1"/>
  <c r="AN318" i="1"/>
  <c r="AN319" i="1"/>
  <c r="AN320" i="1"/>
  <c r="AN321" i="1"/>
  <c r="AN25" i="1"/>
  <c r="AN10" i="1"/>
  <c r="AN323" i="1"/>
  <c r="AN322" i="1"/>
  <c r="AN324" i="1"/>
  <c r="AN329" i="1"/>
  <c r="AN328" i="1"/>
  <c r="AN325" i="1"/>
  <c r="AN326" i="1"/>
  <c r="AN327" i="1"/>
  <c r="AN330" i="1"/>
  <c r="AN101" i="1"/>
  <c r="AN331" i="1"/>
  <c r="AN332" i="1"/>
  <c r="AN29" i="1"/>
  <c r="AN335" i="1"/>
  <c r="AN333" i="1"/>
  <c r="AN334" i="1"/>
  <c r="AN336" i="1"/>
  <c r="AN339" i="1"/>
  <c r="AN340" i="1"/>
  <c r="AN337" i="1"/>
  <c r="AN338" i="1"/>
  <c r="AN15" i="1"/>
  <c r="AN100" i="1"/>
  <c r="AN341" i="1"/>
  <c r="AN345" i="1"/>
  <c r="AN346" i="1"/>
  <c r="AN342" i="1"/>
  <c r="AN344" i="1"/>
  <c r="AN343" i="1"/>
  <c r="AN348" i="1"/>
  <c r="AN347" i="1"/>
  <c r="AN353" i="1"/>
  <c r="AN349" i="1"/>
  <c r="AN350" i="1"/>
  <c r="AN351" i="1"/>
  <c r="AN352" i="1"/>
  <c r="AN13" i="1"/>
  <c r="AN40" i="1"/>
  <c r="AN41" i="1"/>
  <c r="AN33" i="1"/>
  <c r="AN20" i="1"/>
  <c r="AN87" i="1"/>
  <c r="AN42" i="1"/>
  <c r="AN43" i="1"/>
  <c r="AN11" i="1"/>
  <c r="AN44" i="1"/>
  <c r="AN45" i="1"/>
  <c r="AN46" i="1"/>
  <c r="AN47" i="1"/>
  <c r="AN34" i="1"/>
  <c r="AN4" i="1"/>
  <c r="AN35" i="1"/>
  <c r="AN48" i="1"/>
  <c r="AN16" i="1"/>
  <c r="AN36" i="1"/>
  <c r="AN49" i="1"/>
  <c r="AN50" i="1"/>
  <c r="AN51" i="1"/>
  <c r="AN30" i="1"/>
  <c r="AN52" i="1"/>
  <c r="AN53" i="1"/>
  <c r="AN54" i="1"/>
  <c r="AN6" i="1"/>
  <c r="AN14" i="1"/>
  <c r="AN56" i="1"/>
  <c r="AN57" i="1"/>
  <c r="AN58" i="1"/>
  <c r="AN59" i="1"/>
  <c r="AN60" i="1"/>
  <c r="AN61" i="1"/>
  <c r="AN62" i="1"/>
  <c r="AN63" i="1"/>
  <c r="AN64" i="1"/>
  <c r="AN65" i="1"/>
  <c r="AN39" i="1"/>
  <c r="AN55" i="1"/>
  <c r="AN88" i="1"/>
  <c r="AN67" i="1"/>
  <c r="AN68" i="1"/>
  <c r="AN69" i="1"/>
  <c r="AN70" i="1"/>
  <c r="AN21" i="1"/>
  <c r="AN71" i="1"/>
  <c r="AN72" i="1"/>
  <c r="AN73" i="1"/>
  <c r="AN74" i="1"/>
  <c r="AN12" i="1"/>
  <c r="AN17" i="1"/>
  <c r="AN22" i="1"/>
  <c r="AN75" i="1"/>
  <c r="AN66" i="1"/>
  <c r="AN85" i="1"/>
  <c r="AN76" i="1"/>
  <c r="AN77" i="1"/>
  <c r="AN18" i="1"/>
  <c r="AN78" i="1"/>
  <c r="AN23" i="1"/>
  <c r="AN26" i="1"/>
  <c r="AN79" i="1"/>
  <c r="AN86" i="1"/>
  <c r="AN5" i="1"/>
  <c r="AN80" i="1"/>
  <c r="AN81" i="1"/>
  <c r="AN82" i="1"/>
  <c r="AM82" i="1"/>
  <c r="AM81" i="1"/>
  <c r="AM80" i="1"/>
  <c r="AM5" i="1"/>
  <c r="AM86" i="1"/>
  <c r="AM79" i="1"/>
  <c r="AM26" i="1"/>
  <c r="AM23" i="1"/>
  <c r="AM78" i="1"/>
  <c r="AM18" i="1"/>
  <c r="AM77" i="1"/>
  <c r="AM76" i="1"/>
  <c r="AM85" i="1"/>
  <c r="AM66" i="1"/>
  <c r="AM75" i="1"/>
  <c r="AM22" i="1"/>
  <c r="AM17" i="1"/>
  <c r="AM12" i="1"/>
  <c r="AM74" i="1"/>
  <c r="AM73" i="1"/>
  <c r="AM72" i="1"/>
  <c r="AM71" i="1"/>
  <c r="AM21" i="1"/>
  <c r="AM70" i="1"/>
  <c r="AM69" i="1"/>
  <c r="AM68" i="1"/>
  <c r="AM67" i="1"/>
  <c r="AM88" i="1"/>
  <c r="AM55" i="1"/>
  <c r="AM39" i="1"/>
  <c r="AM65" i="1"/>
  <c r="AM64" i="1"/>
  <c r="AM63" i="1"/>
  <c r="AM62" i="1"/>
  <c r="AM61" i="1"/>
  <c r="AM60" i="1"/>
  <c r="AM59" i="1"/>
  <c r="AM58" i="1"/>
  <c r="AM57" i="1"/>
  <c r="AM56" i="1"/>
  <c r="AM14" i="1"/>
  <c r="AM6" i="1"/>
  <c r="AM54" i="1"/>
  <c r="AM53" i="1"/>
  <c r="AM52" i="1"/>
  <c r="AM30" i="1"/>
  <c r="AM51" i="1"/>
  <c r="AM50" i="1"/>
  <c r="AM49" i="1"/>
  <c r="AM36" i="1"/>
  <c r="AM16" i="1"/>
  <c r="AM48" i="1"/>
  <c r="AM35" i="1"/>
  <c r="AM4" i="1"/>
  <c r="AM34" i="1"/>
  <c r="AM47" i="1"/>
  <c r="AM46" i="1"/>
  <c r="AM45" i="1"/>
  <c r="AM44" i="1"/>
  <c r="AM11" i="1"/>
  <c r="AM43" i="1"/>
  <c r="AM42" i="1"/>
  <c r="AM87" i="1"/>
  <c r="AM20" i="1"/>
  <c r="AM33" i="1"/>
  <c r="AM41" i="1"/>
  <c r="AM40" i="1"/>
  <c r="AM13" i="1"/>
  <c r="AM352" i="1"/>
  <c r="AM351" i="1"/>
  <c r="AM350" i="1"/>
  <c r="AM349" i="1"/>
  <c r="AM353" i="1"/>
  <c r="AM347" i="1"/>
  <c r="AM348" i="1"/>
  <c r="AM343" i="1"/>
  <c r="AM344" i="1"/>
  <c r="AM342" i="1"/>
  <c r="AM346" i="1"/>
  <c r="AM345" i="1"/>
  <c r="AM341" i="1"/>
  <c r="AM100" i="1"/>
  <c r="AM15" i="1"/>
  <c r="AM338" i="1"/>
  <c r="AM337" i="1"/>
  <c r="AM340" i="1"/>
  <c r="AM339" i="1"/>
  <c r="AM336" i="1"/>
  <c r="AM334" i="1"/>
  <c r="AM333" i="1"/>
  <c r="AM335" i="1"/>
  <c r="AM29" i="1"/>
  <c r="AM332" i="1"/>
  <c r="AM331" i="1"/>
  <c r="AM101" i="1"/>
  <c r="AM330" i="1"/>
  <c r="AM327" i="1"/>
  <c r="AM326" i="1"/>
  <c r="AM325" i="1"/>
  <c r="AM328" i="1"/>
  <c r="AM329" i="1"/>
  <c r="AM324" i="1"/>
  <c r="AM322" i="1"/>
  <c r="AM323" i="1"/>
  <c r="AM10" i="1"/>
  <c r="AM25" i="1"/>
  <c r="AM321" i="1"/>
  <c r="AM320" i="1"/>
  <c r="AM319" i="1"/>
  <c r="AM318" i="1"/>
  <c r="AM317" i="1"/>
  <c r="AM316" i="1"/>
  <c r="AM314" i="1"/>
  <c r="AM315" i="1"/>
  <c r="AM91" i="1"/>
  <c r="AM313" i="1"/>
  <c r="AM307" i="1"/>
  <c r="AM310" i="1"/>
  <c r="AM306" i="1"/>
  <c r="AM311" i="1"/>
  <c r="AM308" i="1"/>
  <c r="AM305" i="1"/>
  <c r="AM309" i="1"/>
  <c r="AM312" i="1"/>
  <c r="AM303" i="1"/>
  <c r="AM304" i="1"/>
  <c r="AM302" i="1"/>
  <c r="AM293" i="1"/>
  <c r="AM295" i="1"/>
  <c r="AM294" i="1"/>
  <c r="AM298" i="1"/>
  <c r="AM299" i="1"/>
  <c r="AM296" i="1"/>
  <c r="AM297" i="1"/>
  <c r="AM301" i="1"/>
  <c r="AM300" i="1"/>
  <c r="AM292" i="1"/>
  <c r="AM291" i="1"/>
  <c r="AM92" i="1"/>
  <c r="AM97" i="1"/>
  <c r="AM285" i="1"/>
  <c r="AM288" i="1"/>
  <c r="AM287" i="1"/>
  <c r="AM284" i="1"/>
  <c r="AM286" i="1"/>
  <c r="AM290" i="1"/>
  <c r="AM283" i="1"/>
  <c r="AM289" i="1"/>
  <c r="AM279" i="1"/>
  <c r="AM282" i="1"/>
  <c r="AM281" i="1"/>
  <c r="AM280" i="1"/>
  <c r="AM278" i="1"/>
  <c r="AM274" i="1"/>
  <c r="AM273" i="1"/>
  <c r="AM275" i="1"/>
  <c r="AM277" i="1"/>
  <c r="AM272" i="1"/>
  <c r="AM271" i="1"/>
  <c r="AM276" i="1"/>
  <c r="AM90" i="1"/>
  <c r="AM268" i="1"/>
  <c r="AM269" i="1"/>
  <c r="AM270" i="1"/>
  <c r="AM94" i="1"/>
  <c r="AM266" i="1"/>
  <c r="AM265" i="1"/>
  <c r="AM262" i="1"/>
  <c r="AM261" i="1"/>
  <c r="AM264" i="1"/>
  <c r="AM263" i="1"/>
  <c r="AM260" i="1"/>
  <c r="AM267" i="1"/>
  <c r="AM258" i="1"/>
  <c r="AM259" i="1"/>
  <c r="AM89" i="1"/>
  <c r="AM257" i="1"/>
  <c r="AM256" i="1"/>
  <c r="AM254" i="1"/>
  <c r="AM255" i="1"/>
  <c r="AM248" i="1"/>
  <c r="AM253" i="1"/>
  <c r="AM247" i="1"/>
  <c r="AM245" i="1"/>
  <c r="AM251" i="1"/>
  <c r="AM252" i="1"/>
  <c r="AM249" i="1"/>
  <c r="AM250" i="1"/>
  <c r="AM246" i="1"/>
  <c r="AM242" i="1"/>
  <c r="AM244" i="1"/>
  <c r="AM243" i="1"/>
  <c r="AM95" i="1"/>
  <c r="AM24" i="1"/>
  <c r="AM3" i="1"/>
  <c r="AM235" i="1"/>
  <c r="AM239" i="1"/>
  <c r="AM238" i="1"/>
  <c r="AM237" i="1"/>
  <c r="AM236" i="1"/>
  <c r="AM234" i="1"/>
  <c r="AM241" i="1"/>
  <c r="AM240" i="1"/>
  <c r="AM233" i="1"/>
  <c r="AM232" i="1"/>
  <c r="AM231" i="1"/>
  <c r="AM27" i="1"/>
  <c r="AM223" i="1"/>
  <c r="AM222" i="1"/>
  <c r="AM220" i="1"/>
  <c r="AM221" i="1"/>
  <c r="AM218" i="1"/>
  <c r="AM217" i="1"/>
  <c r="AM219" i="1"/>
  <c r="AM230" i="1"/>
  <c r="AM229" i="1"/>
  <c r="AM228" i="1"/>
  <c r="AM227" i="1"/>
  <c r="AM226" i="1"/>
  <c r="AM225" i="1"/>
  <c r="AM224" i="1"/>
  <c r="AM215" i="1"/>
  <c r="AM216" i="1"/>
  <c r="AM205" i="1"/>
  <c r="AM202" i="1"/>
  <c r="AM203" i="1"/>
  <c r="AM200" i="1"/>
  <c r="AM204" i="1"/>
  <c r="AM201" i="1"/>
  <c r="AM214" i="1"/>
  <c r="AM199" i="1"/>
  <c r="AM213" i="1"/>
  <c r="AM212" i="1"/>
  <c r="AM211" i="1"/>
  <c r="AM210" i="1"/>
  <c r="AM209" i="1"/>
  <c r="AM208" i="1"/>
  <c r="AM207" i="1"/>
  <c r="AM206" i="1"/>
  <c r="AM38" i="1"/>
  <c r="AM9" i="1"/>
  <c r="AM198" i="1"/>
  <c r="AM197" i="1"/>
  <c r="AM96" i="1"/>
  <c r="AM195" i="1"/>
  <c r="AM196" i="1"/>
  <c r="AM93" i="1"/>
  <c r="AM182" i="1"/>
  <c r="AM187" i="1"/>
  <c r="AM179" i="1"/>
  <c r="AM183" i="1"/>
  <c r="AM186" i="1"/>
  <c r="AM188" i="1"/>
  <c r="AM194" i="1"/>
  <c r="AM178" i="1"/>
  <c r="AM180" i="1"/>
  <c r="AM185" i="1"/>
  <c r="AM184" i="1"/>
  <c r="AM181" i="1"/>
  <c r="AM193" i="1"/>
  <c r="AM192" i="1"/>
  <c r="AM191" i="1"/>
  <c r="AM190" i="1"/>
  <c r="AM189" i="1"/>
  <c r="AM177" i="1"/>
  <c r="AM176" i="1"/>
  <c r="AM175" i="1"/>
  <c r="AM174" i="1"/>
  <c r="AM173" i="1"/>
  <c r="AM172" i="1"/>
  <c r="AM171" i="1"/>
  <c r="AM170" i="1"/>
  <c r="AM169" i="1"/>
  <c r="AM166" i="1"/>
  <c r="AM167" i="1"/>
  <c r="AM168" i="1"/>
  <c r="AM163" i="1"/>
  <c r="AM164" i="1"/>
  <c r="AM165" i="1"/>
  <c r="AM37" i="1"/>
  <c r="AM161" i="1"/>
  <c r="AM162" i="1"/>
  <c r="AM159" i="1"/>
  <c r="AM157" i="1"/>
  <c r="AM156" i="1"/>
  <c r="AM158" i="1"/>
  <c r="AM160" i="1"/>
  <c r="AM8" i="1"/>
  <c r="AM155" i="1"/>
  <c r="AM154" i="1"/>
  <c r="AM153" i="1"/>
  <c r="AM152" i="1"/>
  <c r="AM151" i="1"/>
  <c r="AM150" i="1"/>
  <c r="AM149" i="1"/>
  <c r="AM7" i="1"/>
  <c r="AM142" i="1"/>
  <c r="AM144" i="1"/>
  <c r="AM146" i="1"/>
  <c r="AM141" i="1"/>
  <c r="AM145" i="1"/>
  <c r="AM143" i="1"/>
  <c r="AM148" i="1"/>
  <c r="AM147" i="1"/>
  <c r="AM139" i="1"/>
  <c r="AM140" i="1"/>
  <c r="AM137" i="1"/>
  <c r="AM138" i="1"/>
  <c r="AM134" i="1"/>
  <c r="AM136" i="1"/>
  <c r="AM135" i="1"/>
  <c r="AM28" i="1"/>
  <c r="AM2" i="1"/>
  <c r="AM99" i="1"/>
  <c r="AM19" i="1"/>
  <c r="AM133" i="1"/>
  <c r="AM131" i="1"/>
  <c r="AM132" i="1"/>
  <c r="AM128" i="1"/>
  <c r="AM127" i="1"/>
  <c r="AM129" i="1"/>
  <c r="AM130" i="1"/>
  <c r="AM122" i="1"/>
  <c r="AM123" i="1"/>
  <c r="AM116" i="1"/>
  <c r="AM119" i="1"/>
  <c r="AM117" i="1"/>
  <c r="AM120" i="1"/>
  <c r="AM121" i="1"/>
  <c r="AM118" i="1"/>
  <c r="AM126" i="1"/>
  <c r="AM115" i="1"/>
  <c r="AM125" i="1"/>
  <c r="AM124" i="1"/>
  <c r="AM98" i="1"/>
  <c r="AM113" i="1"/>
  <c r="AM114" i="1"/>
  <c r="AM109" i="1"/>
  <c r="AM108" i="1"/>
  <c r="AM112" i="1"/>
  <c r="AM111" i="1"/>
  <c r="AM110" i="1"/>
  <c r="AM32" i="1"/>
  <c r="AM31" i="1"/>
  <c r="AM107" i="1"/>
  <c r="AM106" i="1"/>
  <c r="AM105" i="1"/>
  <c r="AM104" i="1"/>
  <c r="AM103" i="1"/>
  <c r="AM102" i="1"/>
  <c r="AJ215" i="4"/>
  <c r="AI215" i="4"/>
  <c r="AH215" i="4"/>
  <c r="AG215" i="4"/>
  <c r="AF215" i="4"/>
  <c r="AE215" i="4" a="1"/>
  <c r="AE215" i="4"/>
  <c r="W215" i="4"/>
  <c r="S215" i="4"/>
  <c r="F215" i="4"/>
  <c r="AJ214" i="4"/>
  <c r="AI214" i="4"/>
  <c r="AH214" i="4"/>
  <c r="AG214" i="4"/>
  <c r="AF214" i="4"/>
  <c r="AE214" i="4" a="1"/>
  <c r="AE214" i="4"/>
  <c r="W214" i="4"/>
  <c r="S214" i="4"/>
  <c r="F214" i="4"/>
  <c r="AJ213" i="4"/>
  <c r="AE213" i="4" a="1"/>
  <c r="AE213" i="4"/>
  <c r="W213" i="4"/>
  <c r="S213" i="4"/>
  <c r="F213" i="4"/>
  <c r="AJ212" i="4"/>
  <c r="AI212" i="4"/>
  <c r="AH212" i="4"/>
  <c r="AG212" i="4"/>
  <c r="AF212" i="4"/>
  <c r="AE212" i="4" a="1"/>
  <c r="AE212" i="4"/>
  <c r="W212" i="4"/>
  <c r="S212" i="4"/>
  <c r="F212" i="4"/>
  <c r="AJ211" i="4"/>
  <c r="AI211" i="4"/>
  <c r="AH211" i="4"/>
  <c r="AG211" i="4"/>
  <c r="AF211" i="4"/>
  <c r="AE211" i="4" a="1"/>
  <c r="AE211" i="4"/>
  <c r="W211" i="4"/>
  <c r="S211" i="4"/>
  <c r="F211" i="4"/>
  <c r="AJ210" i="4"/>
  <c r="AI210" i="4"/>
  <c r="AH210" i="4"/>
  <c r="AG210" i="4"/>
  <c r="AF210" i="4"/>
  <c r="AE210" i="4" a="1"/>
  <c r="AE210" i="4"/>
  <c r="W210" i="4"/>
  <c r="S210" i="4"/>
  <c r="F210" i="4"/>
  <c r="AJ209" i="4"/>
  <c r="AI209" i="4"/>
  <c r="AH209" i="4"/>
  <c r="AG209" i="4"/>
  <c r="AF209" i="4"/>
  <c r="AE209" i="4" a="1"/>
  <c r="AE209" i="4"/>
  <c r="W209" i="4"/>
  <c r="S209" i="4"/>
  <c r="F209" i="4"/>
  <c r="AJ208" i="4"/>
  <c r="AI208" i="4"/>
  <c r="AH208" i="4"/>
  <c r="AG208" i="4"/>
  <c r="AF208" i="4"/>
  <c r="AE208" i="4" a="1"/>
  <c r="AE208" i="4"/>
  <c r="W208" i="4"/>
  <c r="S208" i="4"/>
  <c r="F208" i="4"/>
  <c r="AJ207" i="4"/>
  <c r="AI207" i="4"/>
  <c r="AH207" i="4"/>
  <c r="AG207" i="4"/>
  <c r="AF207" i="4"/>
  <c r="AE207" i="4" a="1"/>
  <c r="AE207" i="4"/>
  <c r="W207" i="4"/>
  <c r="S207" i="4"/>
  <c r="F207" i="4"/>
  <c r="AJ206" i="4"/>
  <c r="AI206" i="4"/>
  <c r="AH206" i="4"/>
  <c r="AG206" i="4"/>
  <c r="AF206" i="4"/>
  <c r="AE206" i="4" a="1"/>
  <c r="AE206" i="4"/>
  <c r="W206" i="4"/>
  <c r="S206" i="4"/>
  <c r="F206" i="4"/>
  <c r="AJ205" i="4"/>
  <c r="AI205" i="4"/>
  <c r="AH205" i="4"/>
  <c r="AG205" i="4"/>
  <c r="AF205" i="4"/>
  <c r="AE205" i="4" a="1"/>
  <c r="AE205" i="4"/>
  <c r="W205" i="4"/>
  <c r="S205" i="4"/>
  <c r="F205" i="4"/>
  <c r="AJ204" i="4"/>
  <c r="AI204" i="4"/>
  <c r="AH204" i="4"/>
  <c r="AG204" i="4"/>
  <c r="AF204" i="4"/>
  <c r="AE204" i="4" a="1"/>
  <c r="AE204" i="4"/>
  <c r="W204" i="4"/>
  <c r="S204" i="4"/>
  <c r="F204" i="4"/>
  <c r="AJ203" i="4"/>
  <c r="AI203" i="4"/>
  <c r="AH203" i="4"/>
  <c r="AG203" i="4"/>
  <c r="AF203" i="4"/>
  <c r="AE203" i="4" a="1"/>
  <c r="AE203" i="4"/>
  <c r="W203" i="4"/>
  <c r="S203" i="4"/>
  <c r="F203" i="4"/>
  <c r="AJ202" i="4"/>
  <c r="AI202" i="4"/>
  <c r="AH202" i="4"/>
  <c r="AG202" i="4"/>
  <c r="AF202" i="4"/>
  <c r="AE202" i="4" a="1"/>
  <c r="AE202" i="4"/>
  <c r="W202" i="4"/>
  <c r="S202" i="4"/>
  <c r="F202" i="4"/>
  <c r="AJ201" i="4"/>
  <c r="AI201" i="4"/>
  <c r="AH201" i="4"/>
  <c r="AG201" i="4"/>
  <c r="AF201" i="4"/>
  <c r="AE201" i="4" a="1"/>
  <c r="AE201" i="4"/>
  <c r="W201" i="4"/>
  <c r="S201" i="4"/>
  <c r="F201" i="4"/>
  <c r="AJ200" i="4"/>
  <c r="AI200" i="4"/>
  <c r="AH200" i="4"/>
  <c r="AG200" i="4"/>
  <c r="AF200" i="4"/>
  <c r="AE200" i="4" a="1"/>
  <c r="AE200" i="4"/>
  <c r="W200" i="4"/>
  <c r="S200" i="4"/>
  <c r="F200" i="4"/>
  <c r="AJ199" i="4"/>
  <c r="AI199" i="4"/>
  <c r="AH199" i="4"/>
  <c r="AG199" i="4"/>
  <c r="AF199" i="4"/>
  <c r="AE199" i="4" a="1"/>
  <c r="AE199" i="4"/>
  <c r="W199" i="4"/>
  <c r="S199" i="4"/>
  <c r="F199" i="4"/>
  <c r="AJ198" i="4"/>
  <c r="AI198" i="4"/>
  <c r="AH198" i="4"/>
  <c r="AG198" i="4"/>
  <c r="AF198" i="4"/>
  <c r="AE198" i="4" a="1"/>
  <c r="AE198" i="4"/>
  <c r="W198" i="4"/>
  <c r="S198" i="4"/>
  <c r="F198" i="4"/>
  <c r="AJ197" i="4"/>
  <c r="AI197" i="4"/>
  <c r="AH197" i="4"/>
  <c r="AG197" i="4"/>
  <c r="AF197" i="4"/>
  <c r="AE197" i="4" a="1"/>
  <c r="AE197" i="4"/>
  <c r="W197" i="4"/>
  <c r="S197" i="4"/>
  <c r="F197" i="4"/>
  <c r="AJ196" i="4"/>
  <c r="AI196" i="4"/>
  <c r="AH196" i="4"/>
  <c r="AG196" i="4"/>
  <c r="AF196" i="4"/>
  <c r="AE196" i="4" a="1"/>
  <c r="AE196" i="4"/>
  <c r="W196" i="4"/>
  <c r="S196" i="4"/>
  <c r="F196" i="4"/>
  <c r="AJ195" i="4"/>
  <c r="AI195" i="4"/>
  <c r="AH195" i="4"/>
  <c r="AG195" i="4"/>
  <c r="AF195" i="4"/>
  <c r="AE195" i="4" a="1"/>
  <c r="AE195" i="4"/>
  <c r="W195" i="4"/>
  <c r="S195" i="4"/>
  <c r="F195" i="4"/>
  <c r="AJ194" i="4"/>
  <c r="AI194" i="4"/>
  <c r="AH194" i="4"/>
  <c r="AG194" i="4"/>
  <c r="AF194" i="4"/>
  <c r="AE194" i="4" a="1"/>
  <c r="AE194" i="4"/>
  <c r="W194" i="4"/>
  <c r="S194" i="4"/>
  <c r="F194" i="4"/>
  <c r="AJ193" i="4"/>
  <c r="AI193" i="4"/>
  <c r="AH193" i="4"/>
  <c r="AG193" i="4"/>
  <c r="AF193" i="4"/>
  <c r="AE193" i="4" a="1"/>
  <c r="AE193" i="4"/>
  <c r="W193" i="4"/>
  <c r="S193" i="4"/>
  <c r="F193" i="4"/>
  <c r="AJ192" i="4"/>
  <c r="AI192" i="4"/>
  <c r="AH192" i="4"/>
  <c r="AG192" i="4"/>
  <c r="AF192" i="4"/>
  <c r="AE192" i="4" a="1"/>
  <c r="AE192" i="4"/>
  <c r="W192" i="4"/>
  <c r="S192" i="4"/>
  <c r="F192" i="4"/>
  <c r="AJ191" i="4"/>
  <c r="AI191" i="4"/>
  <c r="AH191" i="4"/>
  <c r="AG191" i="4"/>
  <c r="AF191" i="4"/>
  <c r="AE191" i="4" a="1"/>
  <c r="AE191" i="4"/>
  <c r="W191" i="4"/>
  <c r="S191" i="4"/>
  <c r="F191" i="4"/>
  <c r="AJ190" i="4"/>
  <c r="AI190" i="4"/>
  <c r="AH190" i="4"/>
  <c r="AG190" i="4"/>
  <c r="AF190" i="4"/>
  <c r="AE190" i="4" a="1"/>
  <c r="AE190" i="4"/>
  <c r="W190" i="4"/>
  <c r="S190" i="4"/>
  <c r="F190" i="4"/>
  <c r="AJ189" i="4"/>
  <c r="AI189" i="4"/>
  <c r="AH189" i="4"/>
  <c r="AG189" i="4"/>
  <c r="AF189" i="4"/>
  <c r="AE189" i="4" a="1"/>
  <c r="AE189" i="4"/>
  <c r="W189" i="4"/>
  <c r="S189" i="4"/>
  <c r="F189" i="4"/>
  <c r="AJ188" i="4"/>
  <c r="AI188" i="4"/>
  <c r="AH188" i="4"/>
  <c r="AG188" i="4"/>
  <c r="AF188" i="4"/>
  <c r="AE188" i="4" a="1"/>
  <c r="AE188" i="4"/>
  <c r="W188" i="4"/>
  <c r="S188" i="4"/>
  <c r="F188" i="4"/>
  <c r="AJ187" i="4"/>
  <c r="AI187" i="4"/>
  <c r="AH187" i="4"/>
  <c r="AG187" i="4"/>
  <c r="AF187" i="4"/>
  <c r="AE187" i="4" a="1"/>
  <c r="AE187" i="4"/>
  <c r="W187" i="4"/>
  <c r="S187" i="4"/>
  <c r="F187" i="4"/>
  <c r="AJ186" i="4"/>
  <c r="AI186" i="4"/>
  <c r="AH186" i="4"/>
  <c r="AG186" i="4"/>
  <c r="AF186" i="4"/>
  <c r="AE186" i="4" a="1"/>
  <c r="AE186" i="4"/>
  <c r="W186" i="4"/>
  <c r="S186" i="4"/>
  <c r="F186" i="4"/>
  <c r="AJ185" i="4"/>
  <c r="AI185" i="4"/>
  <c r="AH185" i="4"/>
  <c r="AG185" i="4"/>
  <c r="AF185" i="4"/>
  <c r="AE185" i="4" a="1"/>
  <c r="AE185" i="4"/>
  <c r="W185" i="4"/>
  <c r="S185" i="4"/>
  <c r="F185" i="4"/>
  <c r="AJ184" i="4"/>
  <c r="AI184" i="4"/>
  <c r="AH184" i="4"/>
  <c r="AG184" i="4"/>
  <c r="AF184" i="4"/>
  <c r="AE184" i="4" a="1"/>
  <c r="AE184" i="4"/>
  <c r="W184" i="4"/>
  <c r="S184" i="4"/>
  <c r="F184" i="4"/>
  <c r="AJ183" i="4"/>
  <c r="AI183" i="4"/>
  <c r="AH183" i="4"/>
  <c r="AG183" i="4"/>
  <c r="AF183" i="4"/>
  <c r="AE183" i="4" a="1"/>
  <c r="AE183" i="4"/>
  <c r="W183" i="4"/>
  <c r="S183" i="4"/>
  <c r="F183" i="4"/>
  <c r="AJ182" i="4"/>
  <c r="AI182" i="4"/>
  <c r="AH182" i="4"/>
  <c r="AG182" i="4"/>
  <c r="AF182" i="4"/>
  <c r="AE182" i="4" a="1"/>
  <c r="AE182" i="4"/>
  <c r="W182" i="4"/>
  <c r="S182" i="4"/>
  <c r="F182" i="4"/>
  <c r="AJ181" i="4"/>
  <c r="AI181" i="4"/>
  <c r="AH181" i="4"/>
  <c r="AG181" i="4"/>
  <c r="AF181" i="4"/>
  <c r="AE181" i="4" a="1"/>
  <c r="AE181" i="4"/>
  <c r="W181" i="4"/>
  <c r="S181" i="4"/>
  <c r="F181" i="4"/>
  <c r="AJ180" i="4"/>
  <c r="AI180" i="4"/>
  <c r="AH180" i="4"/>
  <c r="AG180" i="4"/>
  <c r="AF180" i="4"/>
  <c r="AE180" i="4" a="1"/>
  <c r="AE180" i="4"/>
  <c r="W180" i="4"/>
  <c r="S180" i="4"/>
  <c r="F180" i="4"/>
  <c r="AJ179" i="4"/>
  <c r="AI179" i="4"/>
  <c r="AH179" i="4"/>
  <c r="AG179" i="4"/>
  <c r="AF179" i="4"/>
  <c r="AE179" i="4" a="1"/>
  <c r="AE179" i="4"/>
  <c r="W179" i="4"/>
  <c r="S179" i="4"/>
  <c r="F179" i="4"/>
  <c r="AJ178" i="4"/>
  <c r="AI178" i="4"/>
  <c r="AH178" i="4"/>
  <c r="AG178" i="4"/>
  <c r="AF178" i="4"/>
  <c r="AE178" i="4" a="1"/>
  <c r="AE178" i="4"/>
  <c r="W178" i="4"/>
  <c r="S178" i="4"/>
  <c r="F178" i="4"/>
  <c r="AJ177" i="4"/>
  <c r="AI177" i="4"/>
  <c r="AH177" i="4"/>
  <c r="AG177" i="4"/>
  <c r="AF177" i="4"/>
  <c r="AE177" i="4" a="1"/>
  <c r="AE177" i="4"/>
  <c r="W177" i="4"/>
  <c r="S177" i="4"/>
  <c r="F177" i="4"/>
  <c r="AJ176" i="4"/>
  <c r="AI176" i="4"/>
  <c r="AH176" i="4"/>
  <c r="AG176" i="4"/>
  <c r="AF176" i="4"/>
  <c r="AE176" i="4" a="1"/>
  <c r="AE176" i="4"/>
  <c r="W176" i="4"/>
  <c r="S176" i="4"/>
  <c r="F176" i="4"/>
  <c r="AJ175" i="4"/>
  <c r="AI175" i="4"/>
  <c r="AH175" i="4"/>
  <c r="AG175" i="4"/>
  <c r="AF175" i="4"/>
  <c r="AE175" i="4" a="1"/>
  <c r="AE175" i="4"/>
  <c r="W175" i="4"/>
  <c r="S175" i="4"/>
  <c r="F175" i="4"/>
  <c r="AJ174" i="4"/>
  <c r="AI174" i="4"/>
  <c r="AH174" i="4"/>
  <c r="AG174" i="4"/>
  <c r="AF174" i="4"/>
  <c r="AE174" i="4" a="1"/>
  <c r="AE174" i="4"/>
  <c r="W174" i="4"/>
  <c r="S174" i="4"/>
  <c r="F174" i="4"/>
  <c r="AJ173" i="4"/>
  <c r="W173" i="4"/>
  <c r="S173" i="4"/>
  <c r="F173" i="4"/>
  <c r="AJ172" i="4"/>
  <c r="AI172" i="4"/>
  <c r="AH172" i="4"/>
  <c r="AG172" i="4"/>
  <c r="AF172" i="4"/>
  <c r="AE172" i="4" a="1"/>
  <c r="AE172" i="4"/>
  <c r="W172" i="4"/>
  <c r="S172" i="4"/>
  <c r="F172" i="4"/>
  <c r="AJ171" i="4"/>
  <c r="AI171" i="4"/>
  <c r="AH171" i="4"/>
  <c r="AG171" i="4"/>
  <c r="AF171" i="4"/>
  <c r="AE171" i="4" a="1"/>
  <c r="AE171" i="4"/>
  <c r="W171" i="4"/>
  <c r="S171" i="4"/>
  <c r="F171" i="4"/>
  <c r="AJ170" i="4"/>
  <c r="AI170" i="4"/>
  <c r="AH170" i="4"/>
  <c r="AG170" i="4"/>
  <c r="AF170" i="4"/>
  <c r="AE170" i="4" a="1"/>
  <c r="AE170" i="4"/>
  <c r="W170" i="4"/>
  <c r="S170" i="4"/>
  <c r="F170" i="4"/>
  <c r="AJ169" i="4"/>
  <c r="AI169" i="4"/>
  <c r="AH169" i="4"/>
  <c r="AG169" i="4"/>
  <c r="AF169" i="4"/>
  <c r="AE169" i="4" a="1"/>
  <c r="AE169" i="4"/>
  <c r="W169" i="4"/>
  <c r="S169" i="4"/>
  <c r="F169" i="4"/>
  <c r="AJ168" i="4"/>
  <c r="AI168" i="4"/>
  <c r="AH168" i="4"/>
  <c r="AG168" i="4"/>
  <c r="AF168" i="4"/>
  <c r="AE168" i="4" a="1"/>
  <c r="AE168" i="4"/>
  <c r="W168" i="4"/>
  <c r="S168" i="4"/>
  <c r="F168" i="4"/>
  <c r="AJ167" i="4"/>
  <c r="AI167" i="4"/>
  <c r="AH167" i="4"/>
  <c r="AG167" i="4"/>
  <c r="AF167" i="4"/>
  <c r="AE167" i="4" a="1"/>
  <c r="AE167" i="4"/>
  <c r="W167" i="4"/>
  <c r="S167" i="4"/>
  <c r="F167" i="4"/>
  <c r="AJ166" i="4"/>
  <c r="AI166" i="4"/>
  <c r="AH166" i="4"/>
  <c r="AG166" i="4"/>
  <c r="AF166" i="4"/>
  <c r="AE166" i="4" a="1"/>
  <c r="AE166" i="4"/>
  <c r="W166" i="4"/>
  <c r="S166" i="4"/>
  <c r="F166" i="4"/>
  <c r="AJ165" i="4"/>
  <c r="AI165" i="4"/>
  <c r="AH165" i="4"/>
  <c r="AG165" i="4"/>
  <c r="AF165" i="4"/>
  <c r="AE165" i="4" a="1"/>
  <c r="AE165" i="4"/>
  <c r="W165" i="4"/>
  <c r="S165" i="4"/>
  <c r="F165" i="4"/>
  <c r="AJ164" i="4"/>
  <c r="AI164" i="4"/>
  <c r="AH164" i="4"/>
  <c r="AG164" i="4"/>
  <c r="AF164" i="4"/>
  <c r="AE164" i="4" a="1"/>
  <c r="AE164" i="4"/>
  <c r="W164" i="4"/>
  <c r="S164" i="4"/>
  <c r="F164" i="4"/>
  <c r="AJ163" i="4"/>
  <c r="AI163" i="4"/>
  <c r="AH163" i="4"/>
  <c r="AG163" i="4"/>
  <c r="AF163" i="4"/>
  <c r="AE163" i="4" a="1"/>
  <c r="AE163" i="4"/>
  <c r="W163" i="4"/>
  <c r="S163" i="4"/>
  <c r="F163" i="4"/>
  <c r="AJ162" i="4"/>
  <c r="AI162" i="4"/>
  <c r="AH162" i="4"/>
  <c r="AG162" i="4"/>
  <c r="AF162" i="4"/>
  <c r="AE162" i="4" a="1"/>
  <c r="AE162" i="4"/>
  <c r="W162" i="4"/>
  <c r="S162" i="4"/>
  <c r="F162" i="4"/>
  <c r="AJ161" i="4"/>
  <c r="AI161" i="4"/>
  <c r="AH161" i="4"/>
  <c r="AG161" i="4"/>
  <c r="AF161" i="4"/>
  <c r="AE161" i="4" a="1"/>
  <c r="AE161" i="4"/>
  <c r="W161" i="4"/>
  <c r="S161" i="4"/>
  <c r="F161" i="4"/>
  <c r="AJ160" i="4"/>
  <c r="AI160" i="4"/>
  <c r="AH160" i="4"/>
  <c r="AG160" i="4"/>
  <c r="AF160" i="4"/>
  <c r="AE160" i="4" a="1"/>
  <c r="AE160" i="4"/>
  <c r="W160" i="4"/>
  <c r="S160" i="4"/>
  <c r="F160" i="4"/>
  <c r="AJ159" i="4"/>
  <c r="AI159" i="4"/>
  <c r="AH159" i="4"/>
  <c r="AG159" i="4"/>
  <c r="AF159" i="4"/>
  <c r="AE159" i="4" a="1"/>
  <c r="AE159" i="4"/>
  <c r="W159" i="4"/>
  <c r="S159" i="4"/>
  <c r="F159" i="4"/>
  <c r="AJ158" i="4"/>
  <c r="AI158" i="4"/>
  <c r="AH158" i="4"/>
  <c r="AG158" i="4"/>
  <c r="AF158" i="4"/>
  <c r="AE158" i="4" a="1"/>
  <c r="AE158" i="4"/>
  <c r="W158" i="4"/>
  <c r="S158" i="4"/>
  <c r="F158" i="4"/>
  <c r="AJ157" i="4"/>
  <c r="W157" i="4"/>
  <c r="AJ156" i="4"/>
  <c r="AI156" i="4"/>
  <c r="AH156" i="4"/>
  <c r="AG156" i="4"/>
  <c r="AF156" i="4"/>
  <c r="AE156" i="4" a="1"/>
  <c r="AE156" i="4"/>
  <c r="W156" i="4"/>
  <c r="S156" i="4"/>
  <c r="F156" i="4"/>
  <c r="AJ155" i="4"/>
  <c r="AI155" i="4"/>
  <c r="AH155" i="4"/>
  <c r="AG155" i="4"/>
  <c r="AF155" i="4"/>
  <c r="AE155" i="4" a="1"/>
  <c r="AE155" i="4"/>
  <c r="W155" i="4"/>
  <c r="S155" i="4"/>
  <c r="F155" i="4"/>
  <c r="AJ154" i="4"/>
  <c r="AI154" i="4"/>
  <c r="AH154" i="4"/>
  <c r="AG154" i="4"/>
  <c r="AF154" i="4"/>
  <c r="AE154" i="4" a="1"/>
  <c r="AE154" i="4"/>
  <c r="W154" i="4"/>
  <c r="S154" i="4"/>
  <c r="F154" i="4"/>
  <c r="AJ153" i="4"/>
  <c r="AI153" i="4"/>
  <c r="AH153" i="4"/>
  <c r="AG153" i="4"/>
  <c r="AF153" i="4"/>
  <c r="AE153" i="4" a="1"/>
  <c r="AE153" i="4"/>
  <c r="W153" i="4"/>
  <c r="S153" i="4"/>
  <c r="F153" i="4"/>
  <c r="AJ152" i="4"/>
  <c r="AI152" i="4"/>
  <c r="AH152" i="4"/>
  <c r="AG152" i="4"/>
  <c r="AF152" i="4"/>
  <c r="AE152" i="4" a="1"/>
  <c r="AE152" i="4"/>
  <c r="W152" i="4"/>
  <c r="S152" i="4"/>
  <c r="F152" i="4"/>
  <c r="AJ151" i="4"/>
  <c r="AI151" i="4"/>
  <c r="AH151" i="4"/>
  <c r="AG151" i="4"/>
  <c r="AF151" i="4"/>
  <c r="AE151" i="4" a="1"/>
  <c r="AE151" i="4"/>
  <c r="W151" i="4"/>
  <c r="S151" i="4"/>
  <c r="F151" i="4"/>
  <c r="AJ150" i="4"/>
  <c r="AI150" i="4"/>
  <c r="AH150" i="4"/>
  <c r="AG150" i="4"/>
  <c r="AF150" i="4"/>
  <c r="AE150" i="4" a="1"/>
  <c r="AE150" i="4"/>
  <c r="W150" i="4"/>
  <c r="S150" i="4"/>
  <c r="F150" i="4"/>
  <c r="AJ149" i="4"/>
  <c r="AI149" i="4"/>
  <c r="AH149" i="4"/>
  <c r="AG149" i="4"/>
  <c r="AF149" i="4"/>
  <c r="AE149" i="4" a="1"/>
  <c r="AE149" i="4"/>
  <c r="W149" i="4"/>
  <c r="S149" i="4"/>
  <c r="F149" i="4"/>
  <c r="AJ148" i="4"/>
  <c r="AI148" i="4"/>
  <c r="AH148" i="4"/>
  <c r="AG148" i="4"/>
  <c r="AF148" i="4"/>
  <c r="AE148" i="4" a="1"/>
  <c r="AE148" i="4"/>
  <c r="W148" i="4"/>
  <c r="S148" i="4"/>
  <c r="F148" i="4"/>
  <c r="AJ147" i="4"/>
  <c r="AI147" i="4"/>
  <c r="AH147" i="4"/>
  <c r="AG147" i="4"/>
  <c r="AF147" i="4"/>
  <c r="AE147" i="4" a="1"/>
  <c r="AE147" i="4"/>
  <c r="W147" i="4"/>
  <c r="S147" i="4"/>
  <c r="F147" i="4"/>
  <c r="AJ146" i="4"/>
  <c r="AI146" i="4"/>
  <c r="AH146" i="4"/>
  <c r="AG146" i="4"/>
  <c r="AF146" i="4"/>
  <c r="AE146" i="4" a="1"/>
  <c r="AE146" i="4"/>
  <c r="W146" i="4"/>
  <c r="S146" i="4"/>
  <c r="F146" i="4"/>
  <c r="AJ145" i="4"/>
  <c r="AE145" i="4" a="1"/>
  <c r="AE145" i="4"/>
  <c r="W145" i="4"/>
  <c r="S145" i="4"/>
  <c r="AJ144" i="4"/>
  <c r="AI144" i="4"/>
  <c r="AH144" i="4"/>
  <c r="AG144" i="4"/>
  <c r="AF144" i="4"/>
  <c r="AE144" i="4" a="1"/>
  <c r="AE144" i="4"/>
  <c r="W144" i="4"/>
  <c r="S144" i="4"/>
  <c r="F144" i="4"/>
  <c r="AJ143" i="4"/>
  <c r="AI143" i="4"/>
  <c r="AH143" i="4"/>
  <c r="AG143" i="4"/>
  <c r="AF143" i="4"/>
  <c r="AE143" i="4" a="1"/>
  <c r="AE143" i="4"/>
  <c r="W143" i="4"/>
  <c r="S143" i="4"/>
  <c r="F143" i="4"/>
  <c r="AJ142" i="4"/>
  <c r="AI142" i="4"/>
  <c r="AH142" i="4"/>
  <c r="AG142" i="4"/>
  <c r="AF142" i="4"/>
  <c r="AE142" i="4" a="1"/>
  <c r="AE142" i="4"/>
  <c r="W142" i="4"/>
  <c r="S142" i="4"/>
  <c r="F142" i="4"/>
  <c r="AJ141" i="4"/>
  <c r="AI141" i="4"/>
  <c r="AH141" i="4"/>
  <c r="AG141" i="4"/>
  <c r="AF141" i="4"/>
  <c r="AE141" i="4" a="1"/>
  <c r="AE141" i="4"/>
  <c r="W141" i="4"/>
  <c r="S141" i="4"/>
  <c r="F141" i="4"/>
  <c r="AJ140" i="4"/>
  <c r="AI140" i="4"/>
  <c r="AH140" i="4"/>
  <c r="AG140" i="4"/>
  <c r="AF140" i="4"/>
  <c r="AE140" i="4" a="1"/>
  <c r="AE140" i="4"/>
  <c r="W140" i="4"/>
  <c r="S140" i="4"/>
  <c r="F140" i="4"/>
  <c r="AJ139" i="4"/>
  <c r="AI139" i="4"/>
  <c r="AH139" i="4"/>
  <c r="AG139" i="4"/>
  <c r="AF139" i="4"/>
  <c r="AE139" i="4" a="1"/>
  <c r="AE139" i="4"/>
  <c r="W139" i="4"/>
  <c r="S139" i="4"/>
  <c r="F139" i="4"/>
  <c r="AJ138" i="4"/>
  <c r="AI138" i="4"/>
  <c r="AH138" i="4"/>
  <c r="AG138" i="4"/>
  <c r="AF138" i="4"/>
  <c r="AE138" i="4" a="1"/>
  <c r="AE138" i="4"/>
  <c r="W138" i="4"/>
  <c r="S138" i="4"/>
  <c r="F138" i="4"/>
  <c r="AJ137" i="4"/>
  <c r="AI137" i="4"/>
  <c r="AH137" i="4"/>
  <c r="AG137" i="4"/>
  <c r="AF137" i="4"/>
  <c r="AE137" i="4" a="1"/>
  <c r="AE137" i="4"/>
  <c r="W137" i="4"/>
  <c r="S137" i="4"/>
  <c r="F137" i="4"/>
  <c r="AJ136" i="4"/>
  <c r="AI136" i="4"/>
  <c r="AH136" i="4"/>
  <c r="AG136" i="4"/>
  <c r="AF136" i="4"/>
  <c r="AE136" i="4" a="1"/>
  <c r="AE136" i="4"/>
  <c r="W136" i="4"/>
  <c r="S136" i="4"/>
  <c r="F136" i="4"/>
  <c r="AJ135" i="4"/>
  <c r="AI135" i="4"/>
  <c r="AH135" i="4"/>
  <c r="AG135" i="4"/>
  <c r="AF135" i="4"/>
  <c r="AE135" i="4" a="1"/>
  <c r="AE135" i="4"/>
  <c r="W135" i="4"/>
  <c r="S135" i="4"/>
  <c r="F135" i="4"/>
  <c r="AJ134" i="4"/>
  <c r="AI134" i="4"/>
  <c r="AH134" i="4"/>
  <c r="AG134" i="4"/>
  <c r="AF134" i="4"/>
  <c r="AE134" i="4" a="1"/>
  <c r="AE134" i="4"/>
  <c r="W134" i="4"/>
  <c r="S134" i="4"/>
  <c r="F134" i="4"/>
  <c r="AJ133" i="4"/>
  <c r="AI133" i="4"/>
  <c r="AH133" i="4"/>
  <c r="AG133" i="4"/>
  <c r="AF133" i="4"/>
  <c r="AE133" i="4" a="1"/>
  <c r="AE133" i="4"/>
  <c r="W133" i="4"/>
  <c r="S133" i="4"/>
  <c r="F133" i="4"/>
  <c r="AJ132" i="4"/>
  <c r="AE132" i="4" a="1"/>
  <c r="AE132" i="4"/>
  <c r="W132" i="4"/>
  <c r="AJ131" i="4"/>
  <c r="AI131" i="4"/>
  <c r="AH131" i="4"/>
  <c r="AG131" i="4"/>
  <c r="AF131" i="4"/>
  <c r="AE131" i="4" a="1"/>
  <c r="AE131" i="4"/>
  <c r="W131" i="4"/>
  <c r="S131" i="4"/>
  <c r="F131" i="4"/>
  <c r="AJ130" i="4"/>
  <c r="AI130" i="4"/>
  <c r="AH130" i="4"/>
  <c r="AG130" i="4"/>
  <c r="AF130" i="4"/>
  <c r="AE130" i="4" a="1"/>
  <c r="AE130" i="4"/>
  <c r="W130" i="4"/>
  <c r="S130" i="4"/>
  <c r="F130" i="4"/>
  <c r="AJ129" i="4"/>
  <c r="AI129" i="4"/>
  <c r="AH129" i="4"/>
  <c r="AG129" i="4"/>
  <c r="AF129" i="4"/>
  <c r="AE129" i="4" a="1"/>
  <c r="AE129" i="4"/>
  <c r="W129" i="4"/>
  <c r="S129" i="4"/>
  <c r="F129" i="4"/>
  <c r="AJ128" i="4"/>
  <c r="AI128" i="4"/>
  <c r="AH128" i="4"/>
  <c r="AG128" i="4"/>
  <c r="AF128" i="4"/>
  <c r="AE128" i="4" a="1"/>
  <c r="AE128" i="4"/>
  <c r="W128" i="4"/>
  <c r="S128" i="4"/>
  <c r="F128" i="4"/>
  <c r="AJ127" i="4"/>
  <c r="AI127" i="4"/>
  <c r="AH127" i="4"/>
  <c r="AG127" i="4"/>
  <c r="AF127" i="4"/>
  <c r="AE127" i="4" a="1"/>
  <c r="AE127" i="4"/>
  <c r="W127" i="4"/>
  <c r="S127" i="4"/>
  <c r="F127" i="4"/>
  <c r="AJ126" i="4"/>
  <c r="W126" i="4"/>
  <c r="S126" i="4"/>
  <c r="AJ125" i="4"/>
  <c r="AI125" i="4"/>
  <c r="AH125" i="4"/>
  <c r="AG125" i="4"/>
  <c r="AF125" i="4"/>
  <c r="AE125" i="4" a="1"/>
  <c r="AE125" i="4"/>
  <c r="W125" i="4"/>
  <c r="S125" i="4"/>
  <c r="F125" i="4"/>
  <c r="AJ124" i="4"/>
  <c r="AG124" i="4"/>
  <c r="AE124" i="4" a="1"/>
  <c r="AE124" i="4"/>
  <c r="W124" i="4"/>
  <c r="S124" i="4"/>
  <c r="F124" i="4"/>
  <c r="AJ123" i="4"/>
  <c r="AI123" i="4"/>
  <c r="AH123" i="4"/>
  <c r="AG123" i="4"/>
  <c r="AF123" i="4"/>
  <c r="AE123" i="4" a="1"/>
  <c r="AE123" i="4"/>
  <c r="W123" i="4"/>
  <c r="S123" i="4"/>
  <c r="F123" i="4"/>
  <c r="AJ122" i="4"/>
  <c r="AI122" i="4"/>
  <c r="AH122" i="4"/>
  <c r="AG122" i="4"/>
  <c r="AF122" i="4"/>
  <c r="AE122" i="4" a="1"/>
  <c r="AE122" i="4"/>
  <c r="W122" i="4"/>
  <c r="S122" i="4"/>
  <c r="F122" i="4"/>
  <c r="AJ121" i="4"/>
  <c r="AI121" i="4"/>
  <c r="AH121" i="4"/>
  <c r="AG121" i="4"/>
  <c r="AF121" i="4"/>
  <c r="AE121" i="4" a="1"/>
  <c r="AE121" i="4"/>
  <c r="W121" i="4"/>
  <c r="S121" i="4"/>
  <c r="F121" i="4"/>
  <c r="AJ120" i="4"/>
  <c r="AG120" i="4"/>
  <c r="AE120" i="4" a="1"/>
  <c r="AE120" i="4"/>
  <c r="W120" i="4"/>
  <c r="S120" i="4"/>
  <c r="F120" i="4"/>
  <c r="AJ119" i="4"/>
  <c r="AG119" i="4"/>
  <c r="W119" i="4"/>
  <c r="AJ118" i="4"/>
  <c r="AG118" i="4"/>
  <c r="AE118" i="4" a="1"/>
  <c r="AE118" i="4"/>
  <c r="W118" i="4"/>
  <c r="F118" i="4"/>
  <c r="AJ117" i="4"/>
  <c r="AI117" i="4"/>
  <c r="AH117" i="4"/>
  <c r="AG117" i="4"/>
  <c r="AF117" i="4"/>
  <c r="AE117" i="4" a="1"/>
  <c r="AE117" i="4"/>
  <c r="W117" i="4"/>
  <c r="S117" i="4"/>
  <c r="F117" i="4"/>
  <c r="AJ116" i="4"/>
  <c r="AI116" i="4"/>
  <c r="AH116" i="4"/>
  <c r="AG116" i="4"/>
  <c r="AF116" i="4"/>
  <c r="AE116" i="4" a="1"/>
  <c r="AE116" i="4"/>
  <c r="W116" i="4"/>
  <c r="S116" i="4"/>
  <c r="F116" i="4"/>
  <c r="AJ115" i="4"/>
  <c r="AI115" i="4"/>
  <c r="AH115" i="4"/>
  <c r="AG115" i="4"/>
  <c r="AF115" i="4"/>
  <c r="AE115" i="4" a="1"/>
  <c r="AE115" i="4"/>
  <c r="W115" i="4"/>
  <c r="S115" i="4"/>
  <c r="F115" i="4"/>
  <c r="AJ114" i="4"/>
  <c r="AI114" i="4"/>
  <c r="AH114" i="4"/>
  <c r="AG114" i="4"/>
  <c r="AF114" i="4"/>
  <c r="AE114" i="4" a="1"/>
  <c r="AE114" i="4"/>
  <c r="W114" i="4"/>
  <c r="S114" i="4"/>
  <c r="F114" i="4"/>
  <c r="AJ113" i="4"/>
  <c r="AG113" i="4"/>
  <c r="W113" i="4"/>
  <c r="AJ112" i="4"/>
  <c r="AE112" i="4" a="1"/>
  <c r="AE112" i="4"/>
  <c r="W112" i="4"/>
  <c r="AJ111" i="4"/>
  <c r="AI111" i="4"/>
  <c r="AH111" i="4"/>
  <c r="AG111" i="4"/>
  <c r="AF111" i="4"/>
  <c r="AE111" i="4" a="1"/>
  <c r="AE111" i="4"/>
  <c r="W111" i="4"/>
  <c r="S111" i="4"/>
  <c r="F111" i="4"/>
  <c r="AJ110" i="4"/>
  <c r="AI110" i="4"/>
  <c r="AH110" i="4"/>
  <c r="AG110" i="4"/>
  <c r="AF110" i="4"/>
  <c r="AE110" i="4" a="1"/>
  <c r="AE110" i="4"/>
  <c r="W110" i="4"/>
  <c r="S110" i="4"/>
  <c r="F110" i="4"/>
  <c r="AJ109" i="4"/>
  <c r="AI109" i="4"/>
  <c r="AH109" i="4"/>
  <c r="AG109" i="4"/>
  <c r="AF109" i="4"/>
  <c r="AE109" i="4" a="1"/>
  <c r="AE109" i="4"/>
  <c r="W109" i="4"/>
  <c r="S109" i="4"/>
  <c r="F109" i="4"/>
  <c r="AJ108" i="4"/>
  <c r="AI108" i="4"/>
  <c r="AH108" i="4"/>
  <c r="AG108" i="4"/>
  <c r="AF108" i="4"/>
  <c r="AE108" i="4" a="1"/>
  <c r="AE108" i="4"/>
  <c r="W108" i="4"/>
  <c r="S108" i="4"/>
  <c r="F108" i="4"/>
  <c r="AJ107" i="4"/>
  <c r="W107" i="4"/>
  <c r="AJ106" i="4"/>
  <c r="AI106" i="4"/>
  <c r="AH106" i="4"/>
  <c r="AG106" i="4"/>
  <c r="AF106" i="4"/>
  <c r="AE106" i="4" a="1"/>
  <c r="AE106" i="4"/>
  <c r="W106" i="4"/>
  <c r="S106" i="4"/>
  <c r="F106" i="4"/>
  <c r="AJ105" i="4"/>
  <c r="AI105" i="4"/>
  <c r="AH105" i="4"/>
  <c r="AG105" i="4"/>
  <c r="AF105" i="4"/>
  <c r="AE105" i="4" a="1"/>
  <c r="AE105" i="4"/>
  <c r="W105" i="4"/>
  <c r="S105" i="4"/>
  <c r="F105" i="4"/>
  <c r="AJ104" i="4"/>
  <c r="AI104" i="4"/>
  <c r="AH104" i="4"/>
  <c r="AG104" i="4"/>
  <c r="AF104" i="4"/>
  <c r="AE104" i="4" a="1"/>
  <c r="AE104" i="4"/>
  <c r="W104" i="4"/>
  <c r="S104" i="4"/>
  <c r="F104" i="4"/>
  <c r="AJ103" i="4"/>
  <c r="AI103" i="4"/>
  <c r="AH103" i="4"/>
  <c r="AG103" i="4"/>
  <c r="AF103" i="4"/>
  <c r="AE103" i="4" a="1"/>
  <c r="AE103" i="4"/>
  <c r="W103" i="4"/>
  <c r="S103" i="4"/>
  <c r="F103" i="4"/>
  <c r="AJ102" i="4"/>
  <c r="AI102" i="4"/>
  <c r="AH102" i="4"/>
  <c r="AG102" i="4"/>
  <c r="AF102" i="4"/>
  <c r="AE102" i="4" a="1"/>
  <c r="AE102" i="4"/>
  <c r="W102" i="4"/>
  <c r="S102" i="4"/>
  <c r="F102" i="4"/>
  <c r="AJ101" i="4"/>
  <c r="AI101" i="4"/>
  <c r="AH101" i="4"/>
  <c r="AG101" i="4"/>
  <c r="AF101" i="4"/>
  <c r="AE101" i="4" a="1"/>
  <c r="AE101" i="4"/>
  <c r="W101" i="4"/>
  <c r="S101" i="4"/>
  <c r="F101" i="4"/>
  <c r="AJ100" i="4"/>
  <c r="AI100" i="4"/>
  <c r="AH100" i="4"/>
  <c r="AG100" i="4"/>
  <c r="AF100" i="4"/>
  <c r="AE100" i="4" a="1"/>
  <c r="AE100" i="4"/>
  <c r="W100" i="4"/>
  <c r="S100" i="4"/>
  <c r="F100" i="4"/>
  <c r="AJ99" i="4"/>
  <c r="AI99" i="4"/>
  <c r="AH99" i="4"/>
  <c r="AG99" i="4"/>
  <c r="AF99" i="4"/>
  <c r="AE99" i="4" a="1"/>
  <c r="AE99" i="4"/>
  <c r="W99" i="4"/>
  <c r="S99" i="4"/>
  <c r="F99" i="4"/>
  <c r="AJ98" i="4"/>
  <c r="AI98" i="4"/>
  <c r="AH98" i="4"/>
  <c r="AG98" i="4"/>
  <c r="AF98" i="4"/>
  <c r="AE98" i="4" a="1"/>
  <c r="AE98" i="4"/>
  <c r="W98" i="4"/>
  <c r="S98" i="4"/>
  <c r="F98" i="4"/>
  <c r="AJ97" i="4"/>
  <c r="AI97" i="4"/>
  <c r="AH97" i="4"/>
  <c r="AG97" i="4"/>
  <c r="AF97" i="4"/>
  <c r="AE97" i="4" a="1"/>
  <c r="AE97" i="4"/>
  <c r="W97" i="4"/>
  <c r="S97" i="4"/>
  <c r="F97" i="4"/>
  <c r="AJ96" i="4"/>
  <c r="AI96" i="4"/>
  <c r="AH96" i="4"/>
  <c r="AG96" i="4"/>
  <c r="AF96" i="4"/>
  <c r="AE96" i="4" a="1"/>
  <c r="AE96" i="4"/>
  <c r="W96" i="4"/>
  <c r="S96" i="4"/>
  <c r="F96" i="4"/>
  <c r="AJ95" i="4"/>
  <c r="AI95" i="4"/>
  <c r="AH95" i="4"/>
  <c r="AG95" i="4"/>
  <c r="AF95" i="4"/>
  <c r="AE95" i="4" a="1"/>
  <c r="AE95" i="4"/>
  <c r="W95" i="4"/>
  <c r="S95" i="4"/>
  <c r="F95" i="4"/>
  <c r="AJ94" i="4"/>
  <c r="AI94" i="4"/>
  <c r="AH94" i="4"/>
  <c r="AG94" i="4"/>
  <c r="AF94" i="4"/>
  <c r="AE94" i="4" a="1"/>
  <c r="AE94" i="4"/>
  <c r="W94" i="4"/>
  <c r="S94" i="4"/>
  <c r="F94" i="4"/>
  <c r="AJ93" i="4"/>
  <c r="AI93" i="4"/>
  <c r="AH93" i="4"/>
  <c r="AG93" i="4"/>
  <c r="AF93" i="4"/>
  <c r="AE93" i="4" a="1"/>
  <c r="AE93" i="4"/>
  <c r="W93" i="4"/>
  <c r="S93" i="4"/>
  <c r="F93" i="4"/>
  <c r="AJ92" i="4"/>
  <c r="AI92" i="4"/>
  <c r="AH92" i="4"/>
  <c r="AG92" i="4"/>
  <c r="AF92" i="4"/>
  <c r="AE92" i="4" a="1"/>
  <c r="AE92" i="4"/>
  <c r="W92" i="4"/>
  <c r="S92" i="4"/>
  <c r="F92" i="4"/>
  <c r="AJ91" i="4"/>
  <c r="AI91" i="4"/>
  <c r="AH91" i="4"/>
  <c r="AG91" i="4"/>
  <c r="AF91" i="4"/>
  <c r="AE91" i="4" a="1"/>
  <c r="AE91" i="4"/>
  <c r="W91" i="4"/>
  <c r="S91" i="4"/>
  <c r="F91" i="4"/>
  <c r="AJ90" i="4"/>
  <c r="AI90" i="4"/>
  <c r="AH90" i="4"/>
  <c r="AG90" i="4"/>
  <c r="AF90" i="4"/>
  <c r="AE90" i="4" a="1"/>
  <c r="AE90" i="4"/>
  <c r="W90" i="4"/>
  <c r="S90" i="4"/>
  <c r="F90" i="4"/>
  <c r="AJ89" i="4"/>
  <c r="AI89" i="4"/>
  <c r="AE89" i="4" a="1"/>
  <c r="AE89" i="4"/>
  <c r="W89" i="4"/>
  <c r="S89" i="4"/>
  <c r="F89" i="4"/>
  <c r="AJ88" i="4"/>
  <c r="AI88" i="4"/>
  <c r="AE88" i="4" a="1"/>
  <c r="AE88" i="4"/>
  <c r="W88" i="4"/>
  <c r="S88" i="4"/>
  <c r="F88" i="4"/>
  <c r="AJ87" i="4"/>
  <c r="AI87" i="4"/>
  <c r="AH87" i="4"/>
  <c r="AG87" i="4"/>
  <c r="AF87" i="4"/>
  <c r="AE87" i="4" a="1"/>
  <c r="AE87" i="4"/>
  <c r="W87" i="4"/>
  <c r="S87" i="4"/>
  <c r="F87" i="4"/>
  <c r="AJ86" i="4"/>
  <c r="AI86" i="4"/>
  <c r="AH86" i="4"/>
  <c r="AG86" i="4"/>
  <c r="AF86" i="4"/>
  <c r="AE86" i="4" a="1"/>
  <c r="AE86" i="4"/>
  <c r="W86" i="4"/>
  <c r="S86" i="4"/>
  <c r="F86" i="4"/>
  <c r="AJ85" i="4"/>
  <c r="AI85" i="4"/>
  <c r="AH85" i="4"/>
  <c r="AG85" i="4"/>
  <c r="AF85" i="4"/>
  <c r="AE85" i="4" a="1"/>
  <c r="AE85" i="4"/>
  <c r="W85" i="4"/>
  <c r="S85" i="4"/>
  <c r="F85" i="4"/>
  <c r="AJ84" i="4"/>
  <c r="W84" i="4"/>
  <c r="F84" i="4"/>
  <c r="AJ83" i="4"/>
  <c r="AI83" i="4"/>
  <c r="AH83" i="4"/>
  <c r="AG83" i="4"/>
  <c r="AF83" i="4"/>
  <c r="AE83" i="4" a="1"/>
  <c r="AE83" i="4"/>
  <c r="W83" i="4"/>
  <c r="S83" i="4"/>
  <c r="F83" i="4"/>
  <c r="AJ82" i="4"/>
  <c r="AI82" i="4"/>
  <c r="AH82" i="4"/>
  <c r="AG82" i="4"/>
  <c r="AF82" i="4"/>
  <c r="AE82" i="4" a="1"/>
  <c r="AE82" i="4"/>
  <c r="W82" i="4"/>
  <c r="S82" i="4"/>
  <c r="F82" i="4"/>
  <c r="AJ81" i="4"/>
  <c r="AI81" i="4"/>
  <c r="AH81" i="4"/>
  <c r="AG81" i="4"/>
  <c r="AF81" i="4"/>
  <c r="AE81" i="4" a="1"/>
  <c r="AE81" i="4"/>
  <c r="W81" i="4"/>
  <c r="S81" i="4"/>
  <c r="F81" i="4"/>
  <c r="AJ80" i="4"/>
  <c r="AI80" i="4"/>
  <c r="AH80" i="4"/>
  <c r="AG80" i="4"/>
  <c r="AF80" i="4"/>
  <c r="AE80" i="4" a="1"/>
  <c r="AE80" i="4"/>
  <c r="W80" i="4"/>
  <c r="S80" i="4"/>
  <c r="F80" i="4"/>
  <c r="AJ79" i="4"/>
  <c r="AI79" i="4"/>
  <c r="AH79" i="4"/>
  <c r="AG79" i="4"/>
  <c r="AF79" i="4"/>
  <c r="AE79" i="4" a="1"/>
  <c r="AE79" i="4"/>
  <c r="W79" i="4"/>
  <c r="S79" i="4"/>
  <c r="F79" i="4"/>
  <c r="AJ78" i="4"/>
  <c r="AI78" i="4"/>
  <c r="AH78" i="4"/>
  <c r="AG78" i="4"/>
  <c r="AF78" i="4"/>
  <c r="AE78" i="4" a="1"/>
  <c r="AE78" i="4"/>
  <c r="W78" i="4"/>
  <c r="S78" i="4"/>
  <c r="F78" i="4"/>
  <c r="AJ77" i="4"/>
  <c r="AI77" i="4"/>
  <c r="AH77" i="4"/>
  <c r="AG77" i="4"/>
  <c r="AF77" i="4"/>
  <c r="AE77" i="4" a="1"/>
  <c r="AE77" i="4"/>
  <c r="W77" i="4"/>
  <c r="S77" i="4"/>
  <c r="F77" i="4"/>
  <c r="AJ76" i="4"/>
  <c r="AI76" i="4"/>
  <c r="AH76" i="4"/>
  <c r="AG76" i="4"/>
  <c r="AF76" i="4"/>
  <c r="AE76" i="4" a="1"/>
  <c r="AE76" i="4"/>
  <c r="W76" i="4"/>
  <c r="S76" i="4"/>
  <c r="F76" i="4"/>
  <c r="AJ75" i="4"/>
  <c r="AI75" i="4"/>
  <c r="AH75" i="4"/>
  <c r="AG75" i="4"/>
  <c r="AF75" i="4"/>
  <c r="AE75" i="4" a="1"/>
  <c r="AE75" i="4"/>
  <c r="W75" i="4"/>
  <c r="S75" i="4"/>
  <c r="F75" i="4"/>
  <c r="AJ74" i="4"/>
  <c r="AE74" i="4" a="1"/>
  <c r="AE74" i="4"/>
  <c r="W74" i="4"/>
  <c r="S74" i="4"/>
  <c r="F74" i="4"/>
  <c r="AJ73" i="4"/>
  <c r="AI73" i="4"/>
  <c r="AH73" i="4"/>
  <c r="AG73" i="4"/>
  <c r="AF73" i="4"/>
  <c r="AE73" i="4" a="1"/>
  <c r="AE73" i="4"/>
  <c r="W73" i="4"/>
  <c r="S73" i="4"/>
  <c r="F73" i="4"/>
  <c r="AJ72" i="4"/>
  <c r="AI72" i="4"/>
  <c r="AH72" i="4"/>
  <c r="AG72" i="4"/>
  <c r="AF72" i="4"/>
  <c r="AE72" i="4" a="1"/>
  <c r="AE72" i="4"/>
  <c r="W72" i="4"/>
  <c r="S72" i="4"/>
  <c r="F72" i="4"/>
  <c r="AJ71" i="4"/>
  <c r="AI71" i="4"/>
  <c r="AH71" i="4"/>
  <c r="AG71" i="4"/>
  <c r="AF71" i="4"/>
  <c r="AE71" i="4" a="1"/>
  <c r="AE71" i="4"/>
  <c r="W71" i="4"/>
  <c r="S71" i="4"/>
  <c r="F71" i="4"/>
  <c r="AJ70" i="4"/>
  <c r="AE70" i="4" a="1"/>
  <c r="AE70" i="4"/>
  <c r="W70" i="4"/>
  <c r="S70" i="4"/>
  <c r="F70" i="4"/>
  <c r="AJ69" i="4"/>
  <c r="AI69" i="4"/>
  <c r="AH69" i="4"/>
  <c r="AG69" i="4"/>
  <c r="AF69" i="4"/>
  <c r="AE69" i="4" a="1"/>
  <c r="AE69" i="4"/>
  <c r="W69" i="4"/>
  <c r="S69" i="4"/>
  <c r="F69" i="4"/>
  <c r="AJ68" i="4"/>
  <c r="AI68" i="4"/>
  <c r="AH68" i="4"/>
  <c r="AG68" i="4"/>
  <c r="AF68" i="4"/>
  <c r="AE68" i="4" a="1"/>
  <c r="AE68" i="4"/>
  <c r="W68" i="4"/>
  <c r="S68" i="4"/>
  <c r="F68" i="4"/>
  <c r="AJ67" i="4"/>
  <c r="AI67" i="4"/>
  <c r="AH67" i="4"/>
  <c r="AG67" i="4"/>
  <c r="AF67" i="4"/>
  <c r="AE67" i="4" a="1"/>
  <c r="AE67" i="4"/>
  <c r="W67" i="4"/>
  <c r="S67" i="4"/>
  <c r="F67" i="4"/>
  <c r="AJ66" i="4"/>
  <c r="AI66" i="4"/>
  <c r="AH66" i="4"/>
  <c r="AG66" i="4"/>
  <c r="AF66" i="4"/>
  <c r="AE66" i="4" a="1"/>
  <c r="AE66" i="4"/>
  <c r="W66" i="4"/>
  <c r="S66" i="4"/>
  <c r="F66" i="4"/>
  <c r="AJ65" i="4"/>
  <c r="AI65" i="4"/>
  <c r="AH65" i="4"/>
  <c r="AG65" i="4"/>
  <c r="AF65" i="4"/>
  <c r="AE65" i="4" a="1"/>
  <c r="AE65" i="4"/>
  <c r="W65" i="4"/>
  <c r="S65" i="4"/>
  <c r="F65" i="4"/>
  <c r="AJ64" i="4"/>
  <c r="AI64" i="4"/>
  <c r="AH64" i="4"/>
  <c r="AG64" i="4"/>
  <c r="AF64" i="4"/>
  <c r="AE64" i="4" a="1"/>
  <c r="AE64" i="4"/>
  <c r="W64" i="4"/>
  <c r="S64" i="4"/>
  <c r="F64" i="4"/>
  <c r="AJ63" i="4"/>
  <c r="AI63" i="4"/>
  <c r="AH63" i="4"/>
  <c r="AG63" i="4"/>
  <c r="AF63" i="4"/>
  <c r="AE63" i="4" a="1"/>
  <c r="AE63" i="4"/>
  <c r="W63" i="4"/>
  <c r="S63" i="4"/>
  <c r="F63" i="4"/>
  <c r="AJ62" i="4"/>
  <c r="AI62" i="4"/>
  <c r="AH62" i="4"/>
  <c r="AG62" i="4"/>
  <c r="AF62" i="4"/>
  <c r="AE62" i="4" a="1"/>
  <c r="AE62" i="4"/>
  <c r="W62" i="4"/>
  <c r="S62" i="4"/>
  <c r="F62" i="4"/>
  <c r="AJ61" i="4"/>
  <c r="AI61" i="4"/>
  <c r="AH61" i="4"/>
  <c r="AG61" i="4"/>
  <c r="AF61" i="4"/>
  <c r="AE61" i="4" a="1"/>
  <c r="AE61" i="4"/>
  <c r="W61" i="4"/>
  <c r="S61" i="4"/>
  <c r="F61" i="4"/>
  <c r="AJ60" i="4"/>
  <c r="AE60" i="4" a="1"/>
  <c r="AE60" i="4"/>
  <c r="W60" i="4"/>
  <c r="S60" i="4"/>
  <c r="F60" i="4"/>
  <c r="AJ59" i="4"/>
  <c r="AE59" i="4" a="1"/>
  <c r="AE59" i="4"/>
  <c r="W59" i="4"/>
  <c r="S59" i="4"/>
  <c r="F59" i="4"/>
  <c r="AJ58" i="4"/>
  <c r="AI58" i="4"/>
  <c r="AH58" i="4"/>
  <c r="AG58" i="4"/>
  <c r="AF58" i="4"/>
  <c r="AE58" i="4" a="1"/>
  <c r="AE58" i="4"/>
  <c r="W58" i="4"/>
  <c r="S58" i="4"/>
  <c r="F58" i="4"/>
  <c r="AJ57" i="4"/>
  <c r="AI57" i="4"/>
  <c r="AH57" i="4"/>
  <c r="AG57" i="4"/>
  <c r="AF57" i="4"/>
  <c r="AE57" i="4" a="1"/>
  <c r="AE57" i="4"/>
  <c r="W57" i="4"/>
  <c r="S57" i="4"/>
  <c r="F57" i="4"/>
  <c r="AJ56" i="4"/>
  <c r="AI56" i="4"/>
  <c r="AH56" i="4"/>
  <c r="AG56" i="4"/>
  <c r="AF56" i="4"/>
  <c r="AE56" i="4" a="1"/>
  <c r="AE56" i="4"/>
  <c r="W56" i="4"/>
  <c r="S56" i="4"/>
  <c r="F56" i="4"/>
  <c r="AJ55" i="4"/>
  <c r="AI55" i="4"/>
  <c r="AH55" i="4"/>
  <c r="AG55" i="4"/>
  <c r="AF55" i="4"/>
  <c r="AE55" i="4" a="1"/>
  <c r="AE55" i="4"/>
  <c r="W55" i="4"/>
  <c r="S55" i="4"/>
  <c r="F55" i="4"/>
  <c r="AJ54" i="4"/>
  <c r="AI54" i="4"/>
  <c r="AH54" i="4"/>
  <c r="AG54" i="4"/>
  <c r="AF54" i="4"/>
  <c r="AE54" i="4" a="1"/>
  <c r="AE54" i="4"/>
  <c r="W54" i="4"/>
  <c r="S54" i="4"/>
  <c r="F54" i="4"/>
  <c r="AJ53" i="4"/>
  <c r="AI53" i="4"/>
  <c r="AH53" i="4"/>
  <c r="AG53" i="4"/>
  <c r="AF53" i="4"/>
  <c r="AE53" i="4" a="1"/>
  <c r="AE53" i="4"/>
  <c r="W53" i="4"/>
  <c r="S53" i="4"/>
  <c r="F53" i="4"/>
  <c r="AJ52" i="4"/>
  <c r="AI52" i="4"/>
  <c r="AH52" i="4"/>
  <c r="AG52" i="4"/>
  <c r="AF52" i="4"/>
  <c r="AE52" i="4" a="1"/>
  <c r="AE52" i="4"/>
  <c r="W52" i="4"/>
  <c r="S52" i="4"/>
  <c r="F52" i="4"/>
  <c r="AJ51" i="4"/>
  <c r="AI51" i="4"/>
  <c r="AH51" i="4"/>
  <c r="AG51" i="4"/>
  <c r="AF51" i="4"/>
  <c r="AE51" i="4" a="1"/>
  <c r="AE51" i="4"/>
  <c r="W51" i="4"/>
  <c r="S51" i="4"/>
  <c r="F51" i="4"/>
  <c r="AJ50" i="4"/>
  <c r="AI50" i="4"/>
  <c r="AH50" i="4"/>
  <c r="AG50" i="4"/>
  <c r="AF50" i="4"/>
  <c r="AE50" i="4" a="1"/>
  <c r="AE50" i="4"/>
  <c r="W50" i="4"/>
  <c r="S50" i="4"/>
  <c r="F50" i="4"/>
  <c r="AJ49" i="4"/>
  <c r="AI49" i="4"/>
  <c r="AH49" i="4"/>
  <c r="AG49" i="4"/>
  <c r="AF49" i="4"/>
  <c r="AE49" i="4" a="1"/>
  <c r="AE49" i="4"/>
  <c r="W49" i="4"/>
  <c r="S49" i="4"/>
  <c r="F49" i="4"/>
  <c r="AJ48" i="4"/>
  <c r="AI48" i="4"/>
  <c r="AH48" i="4"/>
  <c r="AG48" i="4"/>
  <c r="AF48" i="4"/>
  <c r="AE48" i="4" a="1"/>
  <c r="AE48" i="4"/>
  <c r="W48" i="4"/>
  <c r="S48" i="4"/>
  <c r="F48" i="4"/>
  <c r="AJ47" i="4"/>
  <c r="AI47" i="4"/>
  <c r="AH47" i="4"/>
  <c r="AG47" i="4"/>
  <c r="AF47" i="4"/>
  <c r="AE47" i="4" a="1"/>
  <c r="AE47" i="4"/>
  <c r="W47" i="4"/>
  <c r="S47" i="4"/>
  <c r="F47" i="4"/>
  <c r="AJ46" i="4"/>
  <c r="AI46" i="4"/>
  <c r="AH46" i="4"/>
  <c r="AG46" i="4"/>
  <c r="AF46" i="4"/>
  <c r="AE46" i="4" a="1"/>
  <c r="AE46" i="4"/>
  <c r="W46" i="4"/>
  <c r="S46" i="4"/>
  <c r="F46" i="4"/>
  <c r="AJ45" i="4"/>
  <c r="AI45" i="4"/>
  <c r="AH45" i="4"/>
  <c r="AG45" i="4"/>
  <c r="AF45" i="4"/>
  <c r="AE45" i="4" a="1"/>
  <c r="AE45" i="4"/>
  <c r="W45" i="4"/>
  <c r="S45" i="4"/>
  <c r="F45" i="4"/>
  <c r="AJ44" i="4"/>
  <c r="AI44" i="4"/>
  <c r="AH44" i="4"/>
  <c r="AG44" i="4"/>
  <c r="AF44" i="4"/>
  <c r="AE44" i="4" a="1"/>
  <c r="AE44" i="4"/>
  <c r="W44" i="4"/>
  <c r="S44" i="4"/>
  <c r="F44" i="4"/>
  <c r="AJ43" i="4"/>
  <c r="AI43" i="4"/>
  <c r="AH43" i="4"/>
  <c r="AG43" i="4"/>
  <c r="AF43" i="4"/>
  <c r="AE43" i="4" a="1"/>
  <c r="AE43" i="4"/>
  <c r="W43" i="4"/>
  <c r="S43" i="4"/>
  <c r="F43" i="4"/>
  <c r="AJ42" i="4"/>
  <c r="AI42" i="4"/>
  <c r="AH42" i="4"/>
  <c r="AG42" i="4"/>
  <c r="AF42" i="4"/>
  <c r="AE42" i="4" a="1"/>
  <c r="AE42" i="4"/>
  <c r="W42" i="4"/>
  <c r="S42" i="4"/>
  <c r="F42" i="4"/>
  <c r="AJ41" i="4"/>
  <c r="AI41" i="4"/>
  <c r="AH41" i="4"/>
  <c r="AG41" i="4"/>
  <c r="AF41" i="4"/>
  <c r="AE41" i="4" a="1"/>
  <c r="AE41" i="4"/>
  <c r="W41" i="4"/>
  <c r="S41" i="4"/>
  <c r="F41" i="4"/>
  <c r="AJ40" i="4"/>
  <c r="AI40" i="4"/>
  <c r="AH40" i="4"/>
  <c r="AG40" i="4"/>
  <c r="AF40" i="4"/>
  <c r="AE40" i="4" a="1"/>
  <c r="AE40" i="4"/>
  <c r="W40" i="4"/>
  <c r="S40" i="4"/>
  <c r="F40" i="4"/>
  <c r="AJ39" i="4"/>
  <c r="AE39" i="4" a="1"/>
  <c r="AE39" i="4"/>
  <c r="W39" i="4"/>
  <c r="S39" i="4"/>
  <c r="F39" i="4"/>
  <c r="AJ38" i="4"/>
  <c r="AI38" i="4"/>
  <c r="AH38" i="4"/>
  <c r="AG38" i="4"/>
  <c r="AF38" i="4"/>
  <c r="AE38" i="4" a="1"/>
  <c r="AE38" i="4"/>
  <c r="W38" i="4"/>
  <c r="S38" i="4"/>
  <c r="F38" i="4"/>
  <c r="AJ37" i="4"/>
  <c r="AI37" i="4"/>
  <c r="AH37" i="4"/>
  <c r="AG37" i="4"/>
  <c r="AF37" i="4"/>
  <c r="AE37" i="4" a="1"/>
  <c r="AE37" i="4"/>
  <c r="W37" i="4"/>
  <c r="S37" i="4"/>
  <c r="F37" i="4"/>
  <c r="AJ36" i="4"/>
  <c r="AI36" i="4"/>
  <c r="AE36" i="4" a="1"/>
  <c r="AE36" i="4"/>
  <c r="W36" i="4"/>
  <c r="S36" i="4"/>
  <c r="F36" i="4"/>
  <c r="AJ35" i="4"/>
  <c r="W35" i="4"/>
  <c r="AJ34" i="4"/>
  <c r="AI34" i="4"/>
  <c r="AH34" i="4"/>
  <c r="AG34" i="4"/>
  <c r="AF34" i="4"/>
  <c r="AE34" i="4" a="1"/>
  <c r="AE34" i="4"/>
  <c r="W34" i="4"/>
  <c r="S34" i="4"/>
  <c r="F34" i="4"/>
  <c r="AJ33" i="4"/>
  <c r="AE33" i="4" a="1"/>
  <c r="AE33" i="4"/>
  <c r="W33" i="4"/>
  <c r="S33" i="4"/>
  <c r="F33" i="4"/>
  <c r="AJ32" i="4"/>
  <c r="AI32" i="4"/>
  <c r="AH32" i="4"/>
  <c r="AG32" i="4"/>
  <c r="AF32" i="4"/>
  <c r="AE32" i="4" a="1"/>
  <c r="AE32" i="4"/>
  <c r="W32" i="4"/>
  <c r="S32" i="4"/>
  <c r="F32" i="4"/>
  <c r="AJ31" i="4"/>
  <c r="AI31" i="4"/>
  <c r="AH31" i="4"/>
  <c r="AG31" i="4"/>
  <c r="AF31" i="4"/>
  <c r="AE31" i="4" a="1"/>
  <c r="AE31" i="4"/>
  <c r="W31" i="4"/>
  <c r="S31" i="4"/>
  <c r="F31" i="4"/>
  <c r="AJ30" i="4"/>
  <c r="AI30" i="4"/>
  <c r="AH30" i="4"/>
  <c r="AG30" i="4"/>
  <c r="AF30" i="4"/>
  <c r="AE30" i="4" a="1"/>
  <c r="AE30" i="4"/>
  <c r="W30" i="4"/>
  <c r="S30" i="4"/>
  <c r="F30" i="4"/>
  <c r="AJ29" i="4"/>
  <c r="AI29" i="4"/>
  <c r="AH29" i="4"/>
  <c r="AG29" i="4"/>
  <c r="AF29" i="4"/>
  <c r="AE29" i="4" a="1"/>
  <c r="AE29" i="4"/>
  <c r="W29" i="4"/>
  <c r="S29" i="4"/>
  <c r="F29" i="4"/>
  <c r="AJ28" i="4"/>
  <c r="AI28" i="4"/>
  <c r="AH28" i="4"/>
  <c r="AG28" i="4"/>
  <c r="AF28" i="4"/>
  <c r="AE28" i="4" a="1"/>
  <c r="AE28" i="4"/>
  <c r="W28" i="4"/>
  <c r="S28" i="4"/>
  <c r="F28" i="4"/>
  <c r="AJ27" i="4"/>
  <c r="AI27" i="4"/>
  <c r="AH27" i="4"/>
  <c r="AG27" i="4"/>
  <c r="AF27" i="4"/>
  <c r="AE27" i="4" a="1"/>
  <c r="AE27" i="4"/>
  <c r="W27" i="4"/>
  <c r="S27" i="4"/>
  <c r="F27" i="4"/>
  <c r="AJ26" i="4"/>
  <c r="AI26" i="4"/>
  <c r="AH26" i="4"/>
  <c r="AG26" i="4"/>
  <c r="AF26" i="4"/>
  <c r="AE26" i="4" a="1"/>
  <c r="AE26" i="4"/>
  <c r="W26" i="4"/>
  <c r="S26" i="4"/>
  <c r="F26" i="4"/>
  <c r="AJ25" i="4"/>
  <c r="AI25" i="4"/>
  <c r="AH25" i="4"/>
  <c r="AG25" i="4"/>
  <c r="AF25" i="4"/>
  <c r="AE25" i="4" a="1"/>
  <c r="AE25" i="4"/>
  <c r="W25" i="4"/>
  <c r="S25" i="4"/>
  <c r="F25" i="4"/>
  <c r="AJ24" i="4"/>
  <c r="AI24" i="4"/>
  <c r="AH24" i="4"/>
  <c r="AG24" i="4"/>
  <c r="AF24" i="4"/>
  <c r="AE24" i="4" a="1"/>
  <c r="AE24" i="4"/>
  <c r="W24" i="4"/>
  <c r="S24" i="4"/>
  <c r="F24" i="4"/>
  <c r="AJ23" i="4"/>
  <c r="AI23" i="4"/>
  <c r="AH23" i="4"/>
  <c r="AG23" i="4"/>
  <c r="AF23" i="4"/>
  <c r="AE23" i="4" a="1"/>
  <c r="AE23" i="4"/>
  <c r="W23" i="4"/>
  <c r="S23" i="4"/>
  <c r="F23" i="4"/>
  <c r="AJ22" i="4"/>
  <c r="AI22" i="4"/>
  <c r="AH22" i="4"/>
  <c r="AG22" i="4"/>
  <c r="AF22" i="4"/>
  <c r="AE22" i="4" a="1"/>
  <c r="AE22" i="4"/>
  <c r="W22" i="4"/>
  <c r="S22" i="4"/>
  <c r="F22" i="4"/>
  <c r="AJ21" i="4"/>
  <c r="AI21" i="4"/>
  <c r="AH21" i="4"/>
  <c r="AG21" i="4"/>
  <c r="AF21" i="4"/>
  <c r="AE21" i="4" a="1"/>
  <c r="AE21" i="4"/>
  <c r="W21" i="4"/>
  <c r="S21" i="4"/>
  <c r="F21" i="4"/>
  <c r="AJ20" i="4"/>
  <c r="AI20" i="4"/>
  <c r="AH20" i="4"/>
  <c r="AG20" i="4"/>
  <c r="AF20" i="4"/>
  <c r="AE20" i="4" a="1"/>
  <c r="AE20" i="4"/>
  <c r="W20" i="4"/>
  <c r="S20" i="4"/>
  <c r="F20" i="4"/>
  <c r="AJ19" i="4"/>
  <c r="AI19" i="4"/>
  <c r="AH19" i="4"/>
  <c r="AG19" i="4"/>
  <c r="AF19" i="4"/>
  <c r="AE19" i="4" a="1"/>
  <c r="AE19" i="4"/>
  <c r="W19" i="4"/>
  <c r="S19" i="4"/>
  <c r="F19" i="4"/>
  <c r="AJ18" i="4"/>
  <c r="AI18" i="4"/>
  <c r="AH18" i="4"/>
  <c r="AG18" i="4"/>
  <c r="AF18" i="4"/>
  <c r="AE18" i="4" a="1"/>
  <c r="AE18" i="4"/>
  <c r="W18" i="4"/>
  <c r="S18" i="4"/>
  <c r="F18" i="4"/>
  <c r="AJ17" i="4"/>
  <c r="AI17" i="4"/>
  <c r="AH17" i="4"/>
  <c r="AG17" i="4"/>
  <c r="AF17" i="4"/>
  <c r="AE17" i="4" a="1"/>
  <c r="AE17" i="4"/>
  <c r="W17" i="4"/>
  <c r="S17" i="4"/>
  <c r="F17" i="4"/>
  <c r="AJ16" i="4"/>
  <c r="AE16" i="4" a="1"/>
  <c r="AE16" i="4"/>
  <c r="W16" i="4"/>
  <c r="S16" i="4"/>
  <c r="F16" i="4"/>
  <c r="AJ15" i="4"/>
  <c r="AI15" i="4"/>
  <c r="AH15" i="4"/>
  <c r="AG15" i="4"/>
  <c r="AF15" i="4"/>
  <c r="AE15" i="4" a="1"/>
  <c r="AE15" i="4"/>
  <c r="W15" i="4"/>
  <c r="S15" i="4"/>
  <c r="F15" i="4"/>
  <c r="AJ14" i="4"/>
  <c r="AI14" i="4"/>
  <c r="AH14" i="4"/>
  <c r="AG14" i="4"/>
  <c r="AF14" i="4"/>
  <c r="AE14" i="4" a="1"/>
  <c r="AE14" i="4"/>
  <c r="W14" i="4"/>
  <c r="S14" i="4"/>
  <c r="F14" i="4"/>
  <c r="AJ13" i="4"/>
  <c r="AI13" i="4"/>
  <c r="AH13" i="4"/>
  <c r="AG13" i="4"/>
  <c r="AF13" i="4"/>
  <c r="AE13" i="4" a="1"/>
  <c r="AE13" i="4"/>
  <c r="W13" i="4"/>
  <c r="S13" i="4"/>
  <c r="F13" i="4"/>
  <c r="AJ12" i="4"/>
  <c r="AI12" i="4"/>
  <c r="AH12" i="4"/>
  <c r="AG12" i="4"/>
  <c r="AF12" i="4"/>
  <c r="AE12" i="4" a="1"/>
  <c r="AE12" i="4"/>
  <c r="W12" i="4"/>
  <c r="S12" i="4"/>
  <c r="F12" i="4"/>
  <c r="AJ11" i="4"/>
  <c r="AI11" i="4"/>
  <c r="AH11" i="4"/>
  <c r="AG11" i="4"/>
  <c r="AF11" i="4"/>
  <c r="AE11" i="4" a="1"/>
  <c r="AE11" i="4"/>
  <c r="W11" i="4"/>
  <c r="S11" i="4"/>
  <c r="F11" i="4"/>
  <c r="AJ10" i="4"/>
  <c r="AI10" i="4"/>
  <c r="AH10" i="4"/>
  <c r="AG10" i="4"/>
  <c r="AF10" i="4"/>
  <c r="AE10" i="4" a="1"/>
  <c r="AE10" i="4"/>
  <c r="W10" i="4"/>
  <c r="S10" i="4"/>
  <c r="F10" i="4"/>
  <c r="AJ9" i="4"/>
  <c r="AI9" i="4"/>
  <c r="AH9" i="4"/>
  <c r="AG9" i="4"/>
  <c r="AF9" i="4"/>
  <c r="AE9" i="4" a="1"/>
  <c r="AE9" i="4"/>
  <c r="W9" i="4"/>
  <c r="S9" i="4"/>
  <c r="F9" i="4"/>
  <c r="AJ8" i="4"/>
  <c r="AI8" i="4"/>
  <c r="AH8" i="4"/>
  <c r="AG8" i="4"/>
  <c r="AF8" i="4"/>
  <c r="AE8" i="4" a="1"/>
  <c r="AE8" i="4"/>
  <c r="W8" i="4"/>
  <c r="S8" i="4"/>
  <c r="F8" i="4"/>
  <c r="AJ7" i="4"/>
  <c r="AI7" i="4"/>
  <c r="AH7" i="4"/>
  <c r="AG7" i="4"/>
  <c r="AF7" i="4"/>
  <c r="AE7" i="4" a="1"/>
  <c r="AE7" i="4"/>
  <c r="W7" i="4"/>
  <c r="S7" i="4"/>
  <c r="F7" i="4"/>
  <c r="AJ6" i="4"/>
  <c r="AI6" i="4"/>
  <c r="AH6" i="4"/>
  <c r="AG6" i="4"/>
  <c r="AF6" i="4"/>
  <c r="AE6" i="4" a="1"/>
  <c r="AE6" i="4"/>
  <c r="W6" i="4"/>
  <c r="S6" i="4"/>
  <c r="F6" i="4"/>
  <c r="AJ5" i="4"/>
  <c r="AI5" i="4"/>
  <c r="AH5" i="4"/>
  <c r="AG5" i="4"/>
  <c r="AF5" i="4"/>
  <c r="AE5" i="4" a="1"/>
  <c r="AE5" i="4"/>
  <c r="W5" i="4"/>
  <c r="S5" i="4"/>
  <c r="F5" i="4"/>
  <c r="AJ4" i="4"/>
  <c r="AI4" i="4"/>
  <c r="AH4" i="4"/>
  <c r="AG4" i="4"/>
  <c r="AF4" i="4"/>
  <c r="AE4" i="4" a="1"/>
  <c r="AE4" i="4"/>
  <c r="W4" i="4"/>
  <c r="S4" i="4"/>
  <c r="F4" i="4"/>
  <c r="AJ3" i="4"/>
  <c r="AI3" i="4"/>
  <c r="AH3" i="4"/>
  <c r="AG3" i="4"/>
  <c r="AF3" i="4"/>
  <c r="AE3" i="4" a="1"/>
  <c r="AE3" i="4"/>
  <c r="W3" i="4"/>
  <c r="S3" i="4"/>
  <c r="F3" i="4"/>
  <c r="AJ2" i="4"/>
  <c r="AI2" i="4"/>
  <c r="AH2" i="4"/>
  <c r="AG2" i="4"/>
  <c r="AF2" i="4"/>
  <c r="AE2" i="4" a="1"/>
  <c r="AE2" i="4"/>
  <c r="W2" i="4"/>
  <c r="S2" i="4"/>
  <c r="F2" i="4"/>
  <c r="AJ102" i="1"/>
  <c r="AG206" i="1"/>
  <c r="X206" i="1"/>
  <c r="AJ206" i="1"/>
  <c r="AG212" i="1"/>
  <c r="X212" i="1"/>
  <c r="AJ212" i="1"/>
  <c r="AI229" i="1"/>
  <c r="AJ237" i="1"/>
  <c r="AJ310" i="1"/>
  <c r="AJ90" i="1"/>
  <c r="AJ51" i="1"/>
  <c r="AJ5" i="1"/>
  <c r="AJ76" i="1"/>
  <c r="AJ56" i="1"/>
  <c r="AJ71" i="1"/>
  <c r="AJ161" i="1"/>
  <c r="AJ18" i="1"/>
  <c r="AJ335" i="1"/>
  <c r="AJ318" i="1"/>
  <c r="AJ177" i="1"/>
  <c r="AJ348" i="1"/>
  <c r="AJ75" i="1"/>
  <c r="AJ331" i="1"/>
  <c r="AJ41" i="1"/>
  <c r="AJ68" i="1"/>
  <c r="AJ43" i="1"/>
  <c r="AJ78" i="1"/>
  <c r="AJ64" i="1"/>
  <c r="AJ65" i="1"/>
  <c r="AJ81" i="1"/>
  <c r="AJ124" i="1"/>
  <c r="AJ32" i="1"/>
  <c r="AJ345" i="1"/>
  <c r="AJ332" i="1"/>
  <c r="AJ54" i="1"/>
  <c r="AJ252" i="1"/>
  <c r="AJ340" i="1"/>
  <c r="AJ3" i="1"/>
  <c r="AJ93" i="1"/>
  <c r="AJ282" i="1"/>
  <c r="AJ31" i="1"/>
  <c r="AJ349" i="1"/>
  <c r="AJ85" i="1"/>
  <c r="AJ4" i="1"/>
  <c r="AJ73" i="1"/>
  <c r="AJ49" i="1"/>
  <c r="AJ111" i="1"/>
  <c r="AJ63" i="1"/>
  <c r="AJ52" i="1"/>
  <c r="AJ61" i="1"/>
  <c r="AJ77" i="1"/>
  <c r="AJ278" i="1"/>
  <c r="AJ346" i="1"/>
  <c r="AJ309" i="1"/>
  <c r="AJ281" i="1"/>
  <c r="AJ87" i="1"/>
  <c r="AJ47" i="1"/>
  <c r="AJ222" i="1"/>
  <c r="AJ342" i="1"/>
  <c r="AJ80" i="1"/>
  <c r="AJ62" i="1"/>
  <c r="AJ253" i="1"/>
  <c r="AJ40" i="1"/>
  <c r="AJ79" i="1"/>
  <c r="AJ44" i="1"/>
  <c r="AJ112" i="1"/>
  <c r="AJ329" i="1"/>
  <c r="AJ352" i="1"/>
  <c r="AJ226" i="1"/>
  <c r="AJ59" i="1"/>
  <c r="AJ322" i="1"/>
  <c r="AJ10" i="1"/>
  <c r="AJ57" i="1"/>
  <c r="AJ13" i="1"/>
  <c r="AJ195" i="1"/>
  <c r="AJ316" i="1"/>
  <c r="AJ106" i="1"/>
  <c r="AJ155" i="1"/>
  <c r="AJ72" i="1"/>
  <c r="AJ140" i="1"/>
  <c r="AJ280" i="1"/>
  <c r="AJ271" i="1"/>
  <c r="AJ336" i="1"/>
  <c r="AJ53" i="1"/>
  <c r="AJ46" i="1"/>
  <c r="AJ173" i="1"/>
  <c r="AJ341" i="1"/>
  <c r="AJ225" i="1"/>
  <c r="AJ244" i="1"/>
  <c r="AJ37" i="1"/>
  <c r="AJ330" i="1"/>
  <c r="AJ97" i="1"/>
  <c r="AJ216" i="1"/>
  <c r="AJ129" i="1"/>
  <c r="AJ223" i="1"/>
  <c r="AJ239" i="1"/>
  <c r="AJ238" i="1"/>
  <c r="AJ299" i="1"/>
  <c r="AJ339" i="1"/>
  <c r="AJ60" i="1"/>
  <c r="AJ285" i="1"/>
  <c r="AJ288" i="1"/>
  <c r="AJ287" i="1"/>
  <c r="AJ67" i="1"/>
  <c r="AJ45" i="1"/>
  <c r="AJ274" i="1"/>
  <c r="AJ58" i="1"/>
  <c r="AJ69" i="1"/>
  <c r="AJ74" i="1"/>
  <c r="AJ205" i="1"/>
  <c r="AJ176" i="1"/>
  <c r="AJ50" i="1"/>
  <c r="AJ42" i="1"/>
  <c r="AJ70" i="1"/>
  <c r="AJ48" i="1"/>
  <c r="AJ14" i="1"/>
  <c r="AJ273" i="1"/>
  <c r="AJ275" i="1"/>
  <c r="AJ150" i="1"/>
  <c r="AJ301" i="1"/>
  <c r="AJ240" i="1"/>
  <c r="AJ266" i="1"/>
  <c r="AJ265" i="1"/>
  <c r="AJ297" i="1"/>
  <c r="AJ174" i="1"/>
  <c r="AJ88" i="1"/>
  <c r="AJ151" i="1"/>
  <c r="AJ324" i="1"/>
  <c r="AJ131" i="1"/>
  <c r="AJ261" i="1"/>
  <c r="AJ149" i="1"/>
  <c r="AJ263" i="1"/>
  <c r="AJ179" i="1"/>
  <c r="AJ204" i="1"/>
  <c r="AJ260" i="1"/>
  <c r="AJ29" i="1"/>
  <c r="AJ262" i="1"/>
  <c r="AJ159" i="1"/>
  <c r="AJ28" i="1"/>
  <c r="AJ311" i="1"/>
  <c r="AJ197" i="1"/>
  <c r="AJ168" i="1"/>
  <c r="AJ30" i="1"/>
  <c r="AJ236" i="1"/>
  <c r="AJ231" i="1"/>
  <c r="AJ196" i="1"/>
  <c r="AJ325" i="1"/>
  <c r="AJ264" i="1"/>
  <c r="AJ250" i="1"/>
  <c r="AJ246" i="1"/>
  <c r="AJ217" i="1"/>
  <c r="AJ326" i="1"/>
  <c r="AJ219" i="1"/>
  <c r="AJ55" i="1"/>
  <c r="AJ39" i="1"/>
  <c r="AJ33" i="1"/>
  <c r="AJ34" i="1"/>
  <c r="AJ36" i="1"/>
  <c r="AJ215" i="1"/>
  <c r="AJ86" i="1"/>
  <c r="AJ128" i="1"/>
  <c r="AJ2" i="1"/>
  <c r="AJ35" i="1"/>
  <c r="AJ66" i="1"/>
  <c r="AJ202" i="1"/>
  <c r="AJ26" i="1"/>
  <c r="AJ203" i="1"/>
  <c r="AJ338" i="1"/>
  <c r="AJ201" i="1"/>
  <c r="AJ187" i="1"/>
  <c r="AJ98" i="1"/>
  <c r="AJ194" i="1"/>
  <c r="AJ178" i="1"/>
  <c r="AJ272" i="1"/>
  <c r="AJ185" i="1"/>
  <c r="AJ188" i="1"/>
  <c r="AJ180" i="1"/>
  <c r="AJ164" i="1"/>
  <c r="AJ126" i="1"/>
  <c r="AJ162" i="1"/>
  <c r="AJ163" i="1"/>
  <c r="AJ158" i="1"/>
  <c r="AJ184" i="1"/>
  <c r="AJ27" i="1"/>
  <c r="AJ113" i="1"/>
  <c r="AJ186" i="1"/>
  <c r="AJ166" i="1"/>
  <c r="AJ308" i="1"/>
  <c r="AJ160" i="1"/>
  <c r="AJ154" i="1"/>
  <c r="AJ24" i="1"/>
  <c r="AJ153" i="1"/>
  <c r="AJ25" i="1"/>
  <c r="AJ235" i="1"/>
  <c r="AJ243" i="1"/>
  <c r="AJ121" i="1"/>
  <c r="AJ122" i="1"/>
  <c r="AJ269" i="1"/>
  <c r="AJ142" i="1"/>
  <c r="AJ319" i="1"/>
  <c r="AJ120" i="1"/>
  <c r="AJ132" i="1"/>
  <c r="AJ95" i="1"/>
  <c r="AJ119" i="1"/>
  <c r="AJ220" i="1"/>
  <c r="AJ198" i="1"/>
  <c r="AJ118" i="1"/>
  <c r="AJ351" i="1"/>
  <c r="AJ221" i="1"/>
  <c r="AJ144" i="1"/>
  <c r="AJ107" i="1"/>
  <c r="AJ146" i="1"/>
  <c r="AJ141" i="1"/>
  <c r="AJ286" i="1"/>
  <c r="AJ145" i="1"/>
  <c r="AJ23" i="1"/>
  <c r="AJ143" i="1"/>
  <c r="AJ259" i="1"/>
  <c r="AJ22" i="1"/>
  <c r="AJ251" i="1"/>
  <c r="AJ134" i="1"/>
  <c r="AJ138" i="1"/>
  <c r="AJ139" i="1"/>
  <c r="AJ136" i="1"/>
  <c r="AJ135" i="1"/>
  <c r="AJ19" i="1"/>
  <c r="AJ21" i="1"/>
  <c r="AJ127" i="1"/>
  <c r="AJ296" i="1"/>
  <c r="AJ157" i="1"/>
  <c r="AJ20" i="1"/>
  <c r="AJ89" i="1"/>
  <c r="AJ337" i="1"/>
  <c r="AJ289" i="1"/>
  <c r="AJ123" i="1"/>
  <c r="AJ117" i="1"/>
  <c r="AJ109" i="1"/>
  <c r="AJ175" i="1"/>
  <c r="AJ108" i="1"/>
  <c r="AJ350" i="1"/>
  <c r="AJ104" i="1"/>
  <c r="AJ170" i="1"/>
  <c r="AJ103" i="1"/>
  <c r="AJ214" i="1"/>
  <c r="AJ249" i="1"/>
  <c r="AJ115" i="1"/>
  <c r="AJ347" i="1"/>
  <c r="AJ323" i="1"/>
  <c r="AJ199" i="1"/>
  <c r="AJ213" i="1"/>
  <c r="AJ353" i="1"/>
  <c r="AJ307" i="1"/>
  <c r="AJ290" i="1"/>
  <c r="AJ234" i="1"/>
  <c r="AJ279" i="1"/>
  <c r="AJ183" i="1"/>
  <c r="AJ292" i="1"/>
  <c r="AJ15" i="1"/>
  <c r="AJ17" i="1"/>
  <c r="AJ268" i="1"/>
  <c r="AJ277" i="1"/>
  <c r="AJ193" i="1"/>
  <c r="AJ130" i="1"/>
  <c r="AJ211" i="1"/>
  <c r="AJ218" i="1"/>
  <c r="AJ321" i="1"/>
  <c r="AJ344" i="1"/>
  <c r="AJ232" i="1"/>
  <c r="AJ328" i="1"/>
  <c r="AJ295" i="1"/>
  <c r="AJ169" i="1"/>
  <c r="AJ172" i="1"/>
  <c r="AJ230" i="1"/>
  <c r="AJ210" i="1"/>
  <c r="AJ320" i="1"/>
  <c r="AJ209" i="1"/>
  <c r="AJ303" i="1"/>
  <c r="AJ333" i="1"/>
  <c r="AJ96" i="1"/>
  <c r="AJ192" i="1"/>
  <c r="AJ94" i="1"/>
  <c r="AJ248" i="1"/>
  <c r="AJ334" i="1"/>
  <c r="AJ247" i="1"/>
  <c r="AJ16" i="1"/>
  <c r="AJ302" i="1"/>
  <c r="AJ294" i="1"/>
  <c r="AJ270" i="1"/>
  <c r="AJ233" i="1"/>
  <c r="AJ148" i="1"/>
  <c r="AJ114" i="1"/>
  <c r="AJ101" i="1"/>
  <c r="AJ327" i="1"/>
  <c r="AJ92" i="1"/>
  <c r="AJ254" i="1"/>
  <c r="AJ255" i="1"/>
  <c r="AJ284" i="1"/>
  <c r="AJ317" i="1"/>
  <c r="AJ229" i="1"/>
  <c r="AJ315" i="1"/>
  <c r="AJ208" i="1"/>
  <c r="AJ9" i="1"/>
  <c r="AJ156" i="1"/>
  <c r="AJ200" i="1"/>
  <c r="AJ12" i="1"/>
  <c r="AJ267" i="1"/>
  <c r="AJ100" i="1"/>
  <c r="AJ11" i="1"/>
  <c r="AJ152" i="1"/>
  <c r="AJ314" i="1"/>
  <c r="AJ105" i="1"/>
  <c r="AJ313" i="1"/>
  <c r="AJ182" i="1"/>
  <c r="AJ241" i="1"/>
  <c r="AJ242" i="1"/>
  <c r="AJ305" i="1"/>
  <c r="AJ283" i="1"/>
  <c r="AJ228" i="1"/>
  <c r="AJ191" i="1"/>
  <c r="AJ304" i="1"/>
  <c r="AJ116" i="1"/>
  <c r="AJ245" i="1"/>
  <c r="AJ257" i="1"/>
  <c r="AJ312" i="1"/>
  <c r="AJ190" i="1"/>
  <c r="AJ207" i="1"/>
  <c r="AJ276" i="1"/>
  <c r="AJ256" i="1"/>
  <c r="AJ125" i="1"/>
  <c r="AJ133" i="1"/>
  <c r="AJ300" i="1"/>
  <c r="AJ99" i="1"/>
  <c r="AJ189" i="1"/>
  <c r="AJ306" i="1"/>
  <c r="AJ91" i="1"/>
  <c r="AJ171" i="1"/>
  <c r="AJ110" i="1"/>
  <c r="AJ227" i="1"/>
  <c r="AJ167" i="1"/>
  <c r="AJ147" i="1"/>
  <c r="AJ8" i="1"/>
  <c r="AJ293" i="1"/>
  <c r="AJ7" i="1"/>
  <c r="AJ298" i="1"/>
  <c r="AJ291" i="1"/>
  <c r="AJ224" i="1"/>
  <c r="AJ343" i="1"/>
  <c r="AJ181" i="1"/>
  <c r="AJ165" i="1"/>
  <c r="AJ137" i="1"/>
  <c r="AJ6" i="1"/>
  <c r="AJ258" i="1"/>
  <c r="AJ38" i="1"/>
  <c r="AJ82" i="1"/>
  <c r="AF258" i="1"/>
  <c r="AG211" i="1"/>
  <c r="G211" i="1"/>
  <c r="X211" i="1"/>
  <c r="AE211" i="1" a="1"/>
  <c r="AE211" i="1"/>
  <c r="AE130" i="1" a="1"/>
  <c r="AE130" i="1"/>
  <c r="X13" i="1"/>
  <c r="AE13" i="1" a="1"/>
  <c r="AE13" i="1"/>
  <c r="X225" i="1"/>
  <c r="AE225" i="1" a="1"/>
  <c r="AE225" i="1"/>
  <c r="X254" i="1"/>
  <c r="X317" i="1"/>
  <c r="T254" i="1"/>
  <c r="T317" i="1"/>
  <c r="G317" i="1"/>
  <c r="G254" i="1"/>
  <c r="BD284" i="1"/>
  <c r="BD180" i="1"/>
  <c r="BD322" i="1"/>
  <c r="BD327" i="1"/>
  <c r="BD265" i="1"/>
  <c r="BD250" i="1"/>
  <c r="BD3" i="1"/>
  <c r="BD27" i="1"/>
  <c r="BD255" i="1"/>
  <c r="BD230" i="1"/>
  <c r="BD189" i="1"/>
  <c r="BD213" i="1"/>
  <c r="BD101" i="1"/>
  <c r="BD51" i="1"/>
  <c r="BD228" i="1"/>
  <c r="BD35" i="1"/>
  <c r="BD33" i="1"/>
  <c r="BD162" i="1"/>
  <c r="BD55" i="1"/>
  <c r="BD88" i="1"/>
  <c r="BD39" i="1"/>
  <c r="BD128" i="1"/>
  <c r="BD66" i="1"/>
  <c r="BD87" i="1"/>
  <c r="BD204" i="1"/>
  <c r="BD86" i="1"/>
  <c r="BD2" i="1"/>
  <c r="BD36" i="1"/>
  <c r="BD164" i="1"/>
  <c r="BD34" i="1"/>
  <c r="BD174" i="1"/>
  <c r="BD133" i="1"/>
  <c r="BD92" i="1"/>
  <c r="BD262" i="1"/>
  <c r="BD152" i="1"/>
  <c r="BD192" i="1"/>
  <c r="BD6" i="1"/>
  <c r="BD324" i="1"/>
  <c r="BD131" i="1"/>
  <c r="BD335" i="1"/>
  <c r="BD151" i="1"/>
  <c r="BD144" i="1"/>
  <c r="BD190" i="1"/>
  <c r="BD203" i="1"/>
  <c r="BD195" i="1"/>
  <c r="BD274" i="1"/>
  <c r="BD156" i="1"/>
  <c r="X38" i="1"/>
  <c r="X80" i="1"/>
  <c r="X73" i="1"/>
  <c r="X62" i="1"/>
  <c r="X43" i="1"/>
  <c r="X64" i="1"/>
  <c r="X63" i="1"/>
  <c r="X32" i="1"/>
  <c r="X304" i="1"/>
  <c r="X5" i="1"/>
  <c r="X287" i="1"/>
  <c r="X52" i="1"/>
  <c r="X65" i="1"/>
  <c r="X79" i="1"/>
  <c r="X72" i="1"/>
  <c r="X81" i="1"/>
  <c r="X75" i="1"/>
  <c r="X177" i="1"/>
  <c r="X41" i="1"/>
  <c r="X61" i="1"/>
  <c r="X46" i="1"/>
  <c r="X67" i="1"/>
  <c r="X106" i="1"/>
  <c r="X58" i="1"/>
  <c r="X70" i="1"/>
  <c r="X143" i="1"/>
  <c r="X4" i="1"/>
  <c r="X215" i="1"/>
  <c r="X40" i="1"/>
  <c r="X57" i="1"/>
  <c r="X68" i="1"/>
  <c r="X78" i="1"/>
  <c r="X7" i="1"/>
  <c r="X56" i="1"/>
  <c r="X49" i="1"/>
  <c r="X309" i="1"/>
  <c r="X45" i="1"/>
  <c r="X74" i="1"/>
  <c r="X42" i="1"/>
  <c r="X48" i="1"/>
  <c r="X176" i="1"/>
  <c r="X318" i="1"/>
  <c r="X44" i="1"/>
  <c r="X76" i="1"/>
  <c r="X271" i="1"/>
  <c r="X77" i="1"/>
  <c r="X205" i="1"/>
  <c r="X50" i="1"/>
  <c r="X113" i="1"/>
  <c r="X69" i="1"/>
  <c r="X53" i="1"/>
  <c r="X71" i="1"/>
  <c r="X35" i="1"/>
  <c r="X306" i="1"/>
  <c r="X183" i="1"/>
  <c r="X284" i="1"/>
  <c r="X202" i="1"/>
  <c r="X141" i="1"/>
  <c r="X246" i="1"/>
  <c r="X127" i="1"/>
  <c r="X261" i="1"/>
  <c r="X133" i="1"/>
  <c r="X217" i="1"/>
  <c r="X137" i="1"/>
  <c r="X8" i="1"/>
  <c r="X28" i="1"/>
  <c r="X248" i="1"/>
  <c r="X17" i="1"/>
  <c r="X159" i="1"/>
  <c r="X26" i="1"/>
  <c r="X94" i="1"/>
  <c r="X339" i="1"/>
  <c r="X172" i="1"/>
  <c r="X90" i="1"/>
  <c r="X237" i="1"/>
  <c r="X173" i="1"/>
  <c r="X99" i="1"/>
  <c r="X18" i="1"/>
  <c r="X220" i="1"/>
  <c r="X180" i="1"/>
  <c r="X194" i="1"/>
  <c r="X33" i="1"/>
  <c r="X315" i="1"/>
  <c r="X156" i="1"/>
  <c r="X114" i="1"/>
  <c r="X187" i="1"/>
  <c r="X188" i="1"/>
  <c r="X195" i="1"/>
  <c r="X312" i="1"/>
  <c r="X229" i="1"/>
  <c r="X274" i="1"/>
  <c r="X292" i="1"/>
  <c r="X96" i="1"/>
  <c r="X30" i="1"/>
  <c r="X305" i="1"/>
  <c r="X311" i="1"/>
  <c r="X116" i="1"/>
  <c r="X308" i="1"/>
  <c r="X307" i="1"/>
  <c r="X196" i="1"/>
  <c r="X350" i="1"/>
  <c r="X22" i="1"/>
  <c r="X323" i="1"/>
  <c r="X170" i="1"/>
  <c r="X331" i="1"/>
  <c r="X146" i="1"/>
  <c r="X214" i="1"/>
  <c r="X125" i="1"/>
  <c r="X108" i="1"/>
  <c r="X268" i="1"/>
  <c r="X24" i="1"/>
  <c r="X31" i="1"/>
  <c r="X167" i="1"/>
  <c r="X162" i="1"/>
  <c r="X171" i="1"/>
  <c r="X55" i="1"/>
  <c r="X131" i="1"/>
  <c r="X88" i="1"/>
  <c r="X39" i="1"/>
  <c r="X239" i="1"/>
  <c r="X168" i="1"/>
  <c r="X322" i="1"/>
  <c r="X138" i="1"/>
  <c r="X92" i="1"/>
  <c r="X128" i="1"/>
  <c r="X291" i="1"/>
  <c r="X319" i="1"/>
  <c r="X25" i="1"/>
  <c r="X118" i="1"/>
  <c r="X119" i="1"/>
  <c r="X14" i="1"/>
  <c r="X66" i="1"/>
  <c r="X329" i="1"/>
  <c r="X91" i="1"/>
  <c r="X153" i="1"/>
  <c r="X288" i="1"/>
  <c r="X242" i="1"/>
  <c r="X97" i="1"/>
  <c r="X10" i="1"/>
  <c r="X263" i="1"/>
  <c r="X264" i="1"/>
  <c r="X262" i="1"/>
  <c r="X165" i="1"/>
  <c r="X327" i="1"/>
  <c r="X207" i="1"/>
  <c r="X115" i="1"/>
  <c r="X227" i="1"/>
  <c r="X185" i="1"/>
  <c r="X181" i="1"/>
  <c r="X126" i="1"/>
  <c r="X335" i="1"/>
  <c r="X186" i="1"/>
  <c r="X343" i="1"/>
  <c r="X179" i="1"/>
  <c r="X87" i="1"/>
  <c r="X117" i="1"/>
  <c r="X300" i="1"/>
  <c r="X104" i="1"/>
  <c r="X123" i="1"/>
  <c r="X184" i="1"/>
  <c r="X105" i="1"/>
  <c r="X166" i="1"/>
  <c r="X163" i="1"/>
  <c r="X249" i="1"/>
  <c r="X161" i="1"/>
  <c r="X208" i="1"/>
  <c r="X9" i="1"/>
  <c r="X204" i="1"/>
  <c r="X272" i="1"/>
  <c r="X197" i="1"/>
  <c r="X140" i="1"/>
  <c r="X251" i="1"/>
  <c r="X100" i="1"/>
  <c r="X47" i="1"/>
  <c r="X283" i="1"/>
  <c r="X285" i="1"/>
  <c r="X266" i="1"/>
  <c r="X219" i="1"/>
  <c r="X224" i="1"/>
  <c r="X129" i="1"/>
  <c r="X191" i="1"/>
  <c r="X193" i="1"/>
  <c r="X299" i="1"/>
  <c r="X277" i="1"/>
  <c r="X342" i="1"/>
  <c r="X265" i="1"/>
  <c r="X103" i="1"/>
  <c r="X250" i="1"/>
  <c r="X98" i="1"/>
  <c r="X314" i="1"/>
  <c r="X15" i="1"/>
  <c r="X23" i="1"/>
  <c r="X296" i="1"/>
  <c r="X238" i="1"/>
  <c r="X297" i="1"/>
  <c r="X122" i="1"/>
  <c r="X198" i="1"/>
  <c r="X282" i="1"/>
  <c r="X235" i="1"/>
  <c r="X328" i="1"/>
  <c r="X149" i="1"/>
  <c r="X326" i="1"/>
  <c r="X226" i="1"/>
  <c r="X294" i="1"/>
  <c r="X301" i="1"/>
  <c r="X295" i="1"/>
  <c r="X325" i="1"/>
  <c r="X86" i="1"/>
  <c r="X253" i="1"/>
  <c r="X155" i="1"/>
  <c r="X245" i="1"/>
  <c r="X139" i="1"/>
  <c r="X280" i="1"/>
  <c r="X223" i="1"/>
  <c r="X243" i="1"/>
  <c r="X247" i="1"/>
  <c r="X289" i="1"/>
  <c r="X349" i="1"/>
  <c r="X151" i="1"/>
  <c r="X3" i="1"/>
  <c r="X150" i="1"/>
  <c r="X124" i="1"/>
  <c r="X324" i="1"/>
  <c r="X293" i="1"/>
  <c r="X298" i="1"/>
  <c r="X321" i="1"/>
  <c r="X200" i="1"/>
  <c r="X27" i="1"/>
  <c r="X102" i="1"/>
  <c r="X152" i="1"/>
  <c r="X121" i="1"/>
  <c r="X310" i="1"/>
  <c r="X252" i="1"/>
  <c r="X259" i="1"/>
  <c r="X255" i="1"/>
  <c r="X345" i="1"/>
  <c r="X109" i="1"/>
  <c r="X111" i="1"/>
  <c r="X112" i="1"/>
  <c r="X147" i="1"/>
  <c r="X110" i="1"/>
  <c r="X230" i="1"/>
  <c r="X37" i="1"/>
  <c r="X257" i="1"/>
  <c r="X256" i="1"/>
  <c r="X2" i="1"/>
  <c r="X157" i="1"/>
  <c r="X85" i="1"/>
  <c r="X241" i="1"/>
  <c r="X16" i="1"/>
  <c r="X54" i="1"/>
  <c r="X352" i="1"/>
  <c r="X341" i="1"/>
  <c r="X36" i="1"/>
  <c r="X144" i="1"/>
  <c r="X199" i="1"/>
  <c r="X189" i="1"/>
  <c r="X275" i="1"/>
  <c r="X148" i="1"/>
  <c r="X213" i="1"/>
  <c r="X160" i="1"/>
  <c r="X130" i="1"/>
  <c r="X101" i="1"/>
  <c r="X320" i="1"/>
  <c r="X276" i="1"/>
  <c r="X290" i="1"/>
  <c r="X164" i="1"/>
  <c r="X190" i="1"/>
  <c r="X19" i="1"/>
  <c r="X340" i="1"/>
  <c r="X21" i="1"/>
  <c r="X336" i="1"/>
  <c r="X333" i="1"/>
  <c r="X270" i="1"/>
  <c r="X334" i="1"/>
  <c r="X269" i="1"/>
  <c r="X281" i="1"/>
  <c r="X234" i="1"/>
  <c r="X278" i="1"/>
  <c r="X303" i="1"/>
  <c r="X120" i="1"/>
  <c r="X240" i="1"/>
  <c r="X347" i="1"/>
  <c r="X89" i="1"/>
  <c r="X216" i="1"/>
  <c r="X232" i="1"/>
  <c r="X59" i="1"/>
  <c r="X233" i="1"/>
  <c r="X231" i="1"/>
  <c r="X34" i="1"/>
  <c r="X348" i="1"/>
  <c r="X51" i="1"/>
  <c r="X175" i="1"/>
  <c r="X302" i="1"/>
  <c r="X158" i="1"/>
  <c r="X273" i="1"/>
  <c r="X286" i="1"/>
  <c r="X29" i="1"/>
  <c r="X351" i="1"/>
  <c r="X316" i="1"/>
  <c r="X174" i="1"/>
  <c r="X134" i="1"/>
  <c r="X136" i="1"/>
  <c r="X135" i="1"/>
  <c r="X11" i="1"/>
  <c r="X12" i="1"/>
  <c r="X132" i="1"/>
  <c r="X218" i="1"/>
  <c r="X6" i="1"/>
  <c r="X95" i="1"/>
  <c r="X332" i="1"/>
  <c r="X169" i="1"/>
  <c r="X107" i="1"/>
  <c r="X346" i="1"/>
  <c r="X192" i="1"/>
  <c r="X154" i="1"/>
  <c r="X178" i="1"/>
  <c r="X182" i="1"/>
  <c r="X330" i="1"/>
  <c r="X244" i="1"/>
  <c r="X20" i="1"/>
  <c r="X344" i="1"/>
  <c r="X93" i="1"/>
  <c r="X236" i="1"/>
  <c r="X279" i="1"/>
  <c r="X313" i="1"/>
  <c r="X222" i="1"/>
  <c r="X221" i="1"/>
  <c r="X260" i="1"/>
  <c r="X258" i="1"/>
  <c r="X60" i="1"/>
  <c r="X267" i="1"/>
  <c r="X201" i="1"/>
  <c r="X228" i="1"/>
  <c r="X209" i="1"/>
  <c r="X145" i="1"/>
  <c r="X210" i="1"/>
  <c r="X203" i="1"/>
  <c r="X338" i="1"/>
  <c r="X337" i="1"/>
  <c r="X142" i="1"/>
  <c r="T88" i="1"/>
  <c r="T203" i="1"/>
  <c r="T51" i="1"/>
  <c r="T335" i="1"/>
  <c r="T164" i="1"/>
  <c r="G88" i="1"/>
  <c r="G39" i="1"/>
  <c r="G340" i="1"/>
  <c r="AC16" i="2" a="1"/>
  <c r="AC16" i="2"/>
  <c r="AC15" i="2" a="1"/>
  <c r="AC15" i="2"/>
  <c r="AC14" i="2" a="1"/>
  <c r="AC14" i="2"/>
  <c r="AC13" i="2" a="1"/>
  <c r="AC13" i="2"/>
  <c r="AC12" i="2" a="1"/>
  <c r="AC12" i="2"/>
  <c r="AC11" i="2" a="1"/>
  <c r="AC11" i="2"/>
  <c r="AC10" i="2" a="1"/>
  <c r="AC10" i="2"/>
  <c r="AC9" i="2" a="1"/>
  <c r="AC9" i="2"/>
  <c r="AC8" i="2" a="1"/>
  <c r="AC8" i="2"/>
  <c r="AC7" i="2" a="1"/>
  <c r="AC7" i="2"/>
  <c r="AC6" i="2" a="1"/>
  <c r="AC6" i="2"/>
  <c r="AC5" i="2" a="1"/>
  <c r="AC5" i="2"/>
  <c r="AC4" i="2" a="1"/>
  <c r="AC4" i="2"/>
  <c r="AC3" i="2" a="1"/>
  <c r="AC3" i="2"/>
  <c r="AC2" i="2" a="1"/>
  <c r="AC2" i="2"/>
  <c r="F2" i="2"/>
  <c r="S2" i="2"/>
  <c r="AD2" i="2"/>
  <c r="AE2" i="2"/>
  <c r="AF2" i="2"/>
  <c r="AG2" i="2"/>
  <c r="AH2" i="2"/>
  <c r="AI2" i="2"/>
  <c r="AQ2" i="2"/>
  <c r="AR2" i="2"/>
  <c r="F3" i="2"/>
  <c r="S3" i="2"/>
  <c r="AD3" i="2"/>
  <c r="AE3" i="2"/>
  <c r="AF3" i="2"/>
  <c r="AG3" i="2"/>
  <c r="AH3" i="2"/>
  <c r="AI3" i="2"/>
  <c r="AQ3" i="2"/>
  <c r="AR3" i="2"/>
  <c r="F4" i="2"/>
  <c r="S4" i="2"/>
  <c r="AD4" i="2"/>
  <c r="AE4" i="2"/>
  <c r="AF4" i="2"/>
  <c r="AG4" i="2"/>
  <c r="AH4" i="2"/>
  <c r="AI4" i="2"/>
  <c r="AQ4" i="2"/>
  <c r="AR4" i="2"/>
  <c r="F5" i="2"/>
  <c r="S5" i="2"/>
  <c r="AD5" i="2"/>
  <c r="AE5" i="2"/>
  <c r="AF5" i="2"/>
  <c r="AG5" i="2"/>
  <c r="AH5" i="2"/>
  <c r="AI5" i="2"/>
  <c r="AQ5" i="2"/>
  <c r="AR5" i="2"/>
  <c r="F6" i="2"/>
  <c r="S6" i="2"/>
  <c r="AD6" i="2"/>
  <c r="AE6" i="2"/>
  <c r="AF6" i="2"/>
  <c r="AG6" i="2"/>
  <c r="AH6" i="2"/>
  <c r="AI6" i="2"/>
  <c r="AQ6" i="2"/>
  <c r="AR6" i="2"/>
  <c r="F7" i="2"/>
  <c r="S7" i="2"/>
  <c r="AD7" i="2"/>
  <c r="AE7" i="2"/>
  <c r="AF7" i="2"/>
  <c r="AG7" i="2"/>
  <c r="AH7" i="2"/>
  <c r="AI7" i="2"/>
  <c r="AQ7" i="2"/>
  <c r="AR7" i="2"/>
  <c r="F8" i="2"/>
  <c r="S8" i="2"/>
  <c r="AD8" i="2"/>
  <c r="AE8" i="2"/>
  <c r="AF8" i="2"/>
  <c r="AG8" i="2"/>
  <c r="AH8" i="2"/>
  <c r="AI8" i="2"/>
  <c r="AQ8" i="2"/>
  <c r="AR8" i="2"/>
  <c r="F9" i="2"/>
  <c r="S9" i="2"/>
  <c r="AD9" i="2"/>
  <c r="AE9" i="2"/>
  <c r="AF9" i="2"/>
  <c r="AG9" i="2"/>
  <c r="AH9" i="2"/>
  <c r="AI9" i="2"/>
  <c r="AQ9" i="2"/>
  <c r="AR9" i="2"/>
  <c r="F10" i="2"/>
  <c r="S10" i="2"/>
  <c r="AD10" i="2"/>
  <c r="AE10" i="2"/>
  <c r="AF10" i="2"/>
  <c r="AG10" i="2"/>
  <c r="AH10" i="2"/>
  <c r="AI10" i="2"/>
  <c r="AQ10" i="2"/>
  <c r="AR10" i="2"/>
  <c r="F11" i="2"/>
  <c r="S11" i="2"/>
  <c r="AD11" i="2"/>
  <c r="AE11" i="2"/>
  <c r="AF11" i="2"/>
  <c r="AG11" i="2"/>
  <c r="AH11" i="2"/>
  <c r="AI11" i="2"/>
  <c r="AQ11" i="2"/>
  <c r="AR11" i="2"/>
  <c r="F12" i="2"/>
  <c r="S12" i="2"/>
  <c r="AD12" i="2"/>
  <c r="AE12" i="2"/>
  <c r="AF12" i="2"/>
  <c r="AG12" i="2"/>
  <c r="AH12" i="2"/>
  <c r="AI12" i="2"/>
  <c r="AQ12" i="2"/>
  <c r="AR12" i="2"/>
  <c r="F13" i="2"/>
  <c r="S13" i="2"/>
  <c r="AD13" i="2"/>
  <c r="AE13" i="2"/>
  <c r="AF13" i="2"/>
  <c r="AG13" i="2"/>
  <c r="AH13" i="2"/>
  <c r="AI13" i="2"/>
  <c r="AQ13" i="2"/>
  <c r="AR13" i="2"/>
  <c r="F14" i="2"/>
  <c r="S14" i="2"/>
  <c r="AD14" i="2"/>
  <c r="AE14" i="2"/>
  <c r="AF14" i="2"/>
  <c r="AG14" i="2"/>
  <c r="AH14" i="2"/>
  <c r="AI14" i="2"/>
  <c r="AQ14" i="2"/>
  <c r="AR14" i="2"/>
  <c r="F15" i="2"/>
  <c r="S15" i="2"/>
  <c r="AD15" i="2"/>
  <c r="AE15" i="2"/>
  <c r="AF15" i="2"/>
  <c r="AG15" i="2"/>
  <c r="AH15" i="2"/>
  <c r="AI15" i="2"/>
  <c r="AQ15" i="2"/>
  <c r="AR15" i="2"/>
  <c r="F16" i="2"/>
  <c r="S16" i="2"/>
  <c r="AD16" i="2"/>
  <c r="AE16" i="2"/>
  <c r="AF16" i="2"/>
  <c r="AG16" i="2"/>
  <c r="AH16" i="2"/>
  <c r="AI16" i="2"/>
  <c r="AQ16" i="2"/>
  <c r="AR16" i="2"/>
  <c r="G36" i="1"/>
  <c r="G87" i="1"/>
  <c r="G164" i="1"/>
  <c r="G174" i="1"/>
  <c r="G86" i="1"/>
  <c r="G128" i="1"/>
  <c r="G2" i="1"/>
  <c r="G35" i="1"/>
  <c r="G66" i="1"/>
  <c r="T125" i="1"/>
  <c r="T142" i="1"/>
  <c r="T166" i="1"/>
  <c r="T161" i="1"/>
  <c r="T122" i="1"/>
  <c r="T330" i="1"/>
  <c r="T81" i="1"/>
  <c r="T134" i="1"/>
  <c r="T352" i="1"/>
  <c r="T80" i="1"/>
  <c r="T271" i="1"/>
  <c r="T289" i="1"/>
  <c r="T313" i="1"/>
  <c r="T151" i="1"/>
  <c r="T139" i="1"/>
  <c r="T229" i="1"/>
  <c r="T5" i="1"/>
  <c r="T248" i="1"/>
  <c r="T86" i="1"/>
  <c r="T128" i="1"/>
  <c r="T318" i="1"/>
  <c r="T256" i="1"/>
  <c r="T257" i="1"/>
  <c r="T95" i="1"/>
  <c r="T79" i="1"/>
  <c r="T23" i="1"/>
  <c r="T177" i="1"/>
  <c r="T224" i="1"/>
  <c r="T227" i="1"/>
  <c r="T26" i="1"/>
  <c r="T78" i="1"/>
  <c r="T332" i="1"/>
  <c r="T114" i="1"/>
  <c r="T150" i="1"/>
  <c r="T18" i="1"/>
  <c r="T92" i="1"/>
  <c r="T77" i="1"/>
  <c r="T266" i="1"/>
  <c r="T76" i="1"/>
  <c r="T91" i="1"/>
  <c r="T85" i="1"/>
  <c r="T265" i="1"/>
  <c r="T115" i="1"/>
  <c r="T123" i="1"/>
  <c r="T97" i="1"/>
  <c r="T66" i="1"/>
  <c r="T75" i="1"/>
  <c r="T337" i="1"/>
  <c r="T338" i="1"/>
  <c r="T22" i="1"/>
  <c r="T347" i="1"/>
  <c r="T253" i="1"/>
  <c r="T37" i="1"/>
  <c r="T17" i="1"/>
  <c r="T12" i="1"/>
  <c r="T74" i="1"/>
  <c r="T268" i="1"/>
  <c r="T293" i="1"/>
  <c r="T283" i="1"/>
  <c r="T279" i="1"/>
  <c r="T73" i="1"/>
  <c r="T302" i="1"/>
  <c r="T72" i="1"/>
  <c r="T217" i="1"/>
  <c r="T312" i="1"/>
  <c r="T110" i="1"/>
  <c r="T133" i="1"/>
  <c r="T171" i="1"/>
  <c r="T147" i="1"/>
  <c r="T327" i="1"/>
  <c r="T282" i="1"/>
  <c r="T298" i="1"/>
  <c r="T294" i="1"/>
  <c r="T301" i="1"/>
  <c r="T295" i="1"/>
  <c r="T326" i="1"/>
  <c r="T71" i="1"/>
  <c r="T90" i="1"/>
  <c r="T21" i="1"/>
  <c r="T336" i="1"/>
  <c r="T19" i="1"/>
  <c r="T228" i="1"/>
  <c r="T107" i="1"/>
  <c r="T285" i="1"/>
  <c r="T230" i="1"/>
  <c r="T70" i="1"/>
  <c r="T299" i="1"/>
  <c r="T258" i="1"/>
  <c r="T245" i="1"/>
  <c r="T247" i="1"/>
  <c r="T155" i="1"/>
  <c r="T349" i="1"/>
  <c r="T69" i="1"/>
  <c r="T130" i="1"/>
  <c r="T127" i="1"/>
  <c r="T144" i="1"/>
  <c r="T68" i="1"/>
  <c r="T319" i="1"/>
  <c r="T290" i="1"/>
  <c r="T288" i="1"/>
  <c r="T93" i="1"/>
  <c r="T182" i="1"/>
  <c r="T140" i="1"/>
  <c r="T251" i="1"/>
  <c r="T67" i="1"/>
  <c r="T116" i="1"/>
  <c r="T106" i="1"/>
  <c r="T272" i="1"/>
  <c r="T135" i="1"/>
  <c r="T136" i="1"/>
  <c r="T296" i="1"/>
  <c r="T304" i="1"/>
  <c r="T10" i="1"/>
  <c r="T287" i="1"/>
  <c r="T173" i="1"/>
  <c r="T198" i="1"/>
  <c r="T119" i="1"/>
  <c r="T55" i="1"/>
  <c r="T39" i="1"/>
  <c r="T307" i="1"/>
  <c r="T199" i="1"/>
  <c r="T300" i="1"/>
  <c r="T334" i="1"/>
  <c r="T2" i="1"/>
  <c r="T124" i="1"/>
  <c r="T132" i="1"/>
  <c r="T65" i="1"/>
  <c r="T297" i="1"/>
  <c r="T64" i="1"/>
  <c r="T63" i="1"/>
  <c r="T250" i="1"/>
  <c r="T255" i="1"/>
  <c r="T249" i="1"/>
  <c r="T252" i="1"/>
  <c r="T241" i="1"/>
  <c r="T62" i="1"/>
  <c r="T343" i="1"/>
  <c r="T137" i="1"/>
  <c r="T235" i="1"/>
  <c r="T61" i="1"/>
  <c r="T27" i="1"/>
  <c r="T239" i="1"/>
  <c r="T340" i="1"/>
  <c r="T60" i="1"/>
  <c r="T162" i="1"/>
  <c r="T219" i="1"/>
  <c r="T163" i="1"/>
  <c r="T351" i="1"/>
  <c r="T59" i="1"/>
  <c r="T344" i="1"/>
  <c r="T58" i="1"/>
  <c r="T242" i="1"/>
  <c r="T176" i="1"/>
  <c r="T167" i="1"/>
  <c r="T31" i="1"/>
  <c r="T269" i="1"/>
  <c r="T238" i="1"/>
  <c r="T57" i="1"/>
  <c r="T209" i="1"/>
  <c r="T323" i="1"/>
  <c r="T321" i="1"/>
  <c r="T220" i="1"/>
  <c r="T222" i="1"/>
  <c r="T277" i="1"/>
  <c r="T274" i="1"/>
  <c r="T342" i="1"/>
  <c r="T89" i="1"/>
  <c r="T56" i="1"/>
  <c r="T281" i="1"/>
  <c r="T109" i="1"/>
  <c r="T14" i="1"/>
  <c r="T159" i="1"/>
  <c r="T6" i="1"/>
  <c r="T310" i="1"/>
  <c r="T202" i="1"/>
  <c r="T207" i="1"/>
  <c r="T192" i="1"/>
  <c r="T214" i="1"/>
  <c r="T273" i="1"/>
  <c r="T208" i="1"/>
  <c r="T205" i="1"/>
  <c r="T129" i="1"/>
  <c r="T9" i="1"/>
  <c r="T54" i="1"/>
  <c r="T233" i="1"/>
  <c r="T53" i="1"/>
  <c r="T187" i="1"/>
  <c r="T52" i="1"/>
  <c r="T30" i="1"/>
  <c r="T158" i="1"/>
  <c r="T156" i="1"/>
  <c r="T350" i="1"/>
  <c r="T157" i="1"/>
  <c r="T348" i="1"/>
  <c r="T215" i="1"/>
  <c r="T50" i="1"/>
  <c r="T231" i="1"/>
  <c r="T210" i="1"/>
  <c r="T169" i="1"/>
  <c r="T200" i="1"/>
  <c r="T270" i="1"/>
  <c r="T36" i="1"/>
  <c r="T160" i="1"/>
  <c r="T49" i="1"/>
  <c r="T341" i="1"/>
  <c r="T191" i="1"/>
  <c r="T175" i="1"/>
  <c r="T216" i="1"/>
  <c r="T148" i="1"/>
  <c r="T322" i="1"/>
  <c r="T213" i="1"/>
  <c r="T303" i="1"/>
  <c r="T197" i="1"/>
  <c r="T101" i="1"/>
  <c r="T16" i="1"/>
  <c r="T306" i="1"/>
  <c r="T104" i="1"/>
  <c r="T24" i="1"/>
  <c r="T325" i="1"/>
  <c r="T149" i="1"/>
  <c r="T316" i="1"/>
  <c r="T48" i="1"/>
  <c r="T314" i="1"/>
  <c r="T35" i="1"/>
  <c r="T4" i="1"/>
  <c r="T328" i="1"/>
  <c r="T146" i="1"/>
  <c r="T32" i="1"/>
  <c r="T244" i="1"/>
  <c r="T284" i="1"/>
  <c r="T15" i="1"/>
  <c r="T138" i="1"/>
  <c r="T226" i="1"/>
  <c r="T34" i="1"/>
  <c r="T47" i="1"/>
  <c r="T100" i="1"/>
  <c r="T237" i="1"/>
  <c r="T236" i="1"/>
  <c r="T172" i="1"/>
  <c r="T99" i="1"/>
  <c r="T240" i="1"/>
  <c r="T46" i="1"/>
  <c r="T243" i="1"/>
  <c r="T320" i="1"/>
  <c r="T276" i="1"/>
  <c r="T234" i="1"/>
  <c r="T168" i="1"/>
  <c r="T45" i="1"/>
  <c r="T311" i="1"/>
  <c r="T308" i="1"/>
  <c r="T305" i="1"/>
  <c r="T96" i="1"/>
  <c r="T44" i="1"/>
  <c r="T278" i="1"/>
  <c r="T275" i="1"/>
  <c r="T103" i="1"/>
  <c r="T102" i="1"/>
  <c r="T153" i="1"/>
  <c r="T141" i="1"/>
  <c r="T154" i="1"/>
  <c r="T190" i="1"/>
  <c r="T333" i="1"/>
  <c r="T286" i="1"/>
  <c r="T346" i="1"/>
  <c r="T259" i="1"/>
  <c r="T94" i="1"/>
  <c r="T11" i="1"/>
  <c r="T43" i="1"/>
  <c r="T42" i="1"/>
  <c r="T309" i="1"/>
  <c r="T117" i="1"/>
  <c r="T280" i="1"/>
  <c r="T87" i="1"/>
  <c r="T204" i="1"/>
  <c r="T126" i="1"/>
  <c r="T179" i="1"/>
  <c r="T20" i="1"/>
  <c r="T345" i="1"/>
  <c r="T120" i="1"/>
  <c r="T112" i="1"/>
  <c r="T7" i="1"/>
  <c r="T108" i="1"/>
  <c r="T221" i="1"/>
  <c r="T264" i="1"/>
  <c r="T263" i="1"/>
  <c r="T260" i="1"/>
  <c r="T261" i="1"/>
  <c r="T262" i="1"/>
  <c r="T292" i="1"/>
  <c r="T267" i="1"/>
  <c r="T196" i="1"/>
  <c r="T152" i="1"/>
  <c r="T331" i="1"/>
  <c r="T232" i="1"/>
  <c r="T170" i="1"/>
  <c r="T29" i="1"/>
  <c r="T183" i="1"/>
  <c r="T121" i="1"/>
  <c r="T246" i="1"/>
  <c r="T33" i="1"/>
  <c r="T186" i="1"/>
  <c r="T178" i="1"/>
  <c r="T145" i="1"/>
  <c r="T165" i="1"/>
  <c r="T188" i="1"/>
  <c r="T193" i="1"/>
  <c r="T194" i="1"/>
  <c r="T25" i="1"/>
  <c r="T118" i="1"/>
  <c r="T189" i="1"/>
  <c r="T223" i="1"/>
  <c r="T180" i="1"/>
  <c r="T201" i="1"/>
  <c r="T329" i="1"/>
  <c r="T339" i="1"/>
  <c r="T218" i="1"/>
  <c r="T291" i="1"/>
  <c r="T143" i="1"/>
  <c r="T41" i="1"/>
  <c r="T40" i="1"/>
  <c r="T113" i="1"/>
  <c r="T315" i="1"/>
  <c r="T185" i="1"/>
  <c r="T184" i="1"/>
  <c r="T181" i="1"/>
  <c r="T8" i="1"/>
  <c r="T28" i="1"/>
  <c r="T98" i="1"/>
  <c r="T111" i="1"/>
  <c r="AG213" i="1"/>
  <c r="AG204" i="1"/>
  <c r="G151" i="1"/>
  <c r="G80" i="1"/>
  <c r="G55" i="1"/>
  <c r="G300" i="1"/>
  <c r="G199" i="1"/>
  <c r="G334" i="1"/>
  <c r="G297" i="1"/>
  <c r="G65" i="1"/>
  <c r="G162" i="1"/>
  <c r="G204" i="1"/>
  <c r="G113" i="1"/>
  <c r="AE55" i="1" a="1"/>
  <c r="AE55" i="1"/>
  <c r="AE39" i="1" a="1"/>
  <c r="AE39" i="1"/>
  <c r="AE33" i="1" a="1"/>
  <c r="AE33" i="1"/>
  <c r="AE34" i="1" a="1"/>
  <c r="AE34" i="1"/>
  <c r="AE36" i="1" a="1"/>
  <c r="AE36" i="1"/>
  <c r="AE87" i="1" a="1"/>
  <c r="AE87" i="1"/>
  <c r="AE86" i="1" a="1"/>
  <c r="AE86" i="1"/>
  <c r="AE35" i="1" a="1"/>
  <c r="AE35" i="1"/>
  <c r="AE66" i="1" a="1"/>
  <c r="AE66" i="1"/>
  <c r="AE113" i="1" a="1"/>
  <c r="AE113" i="1"/>
  <c r="AE76" i="1" a="1"/>
  <c r="AE76" i="1"/>
  <c r="AE56" i="1" a="1"/>
  <c r="AE56" i="1"/>
  <c r="AE51" i="1" a="1"/>
  <c r="AE51" i="1"/>
  <c r="AE20" i="1" a="1"/>
  <c r="AE20" i="1"/>
  <c r="AE71" i="1" a="1"/>
  <c r="AE71" i="1"/>
  <c r="AE68" i="1" a="1"/>
  <c r="AE68" i="1"/>
  <c r="AE43" i="1" a="1"/>
  <c r="AE43" i="1"/>
  <c r="AE16" i="1" a="1"/>
  <c r="AE16" i="1"/>
  <c r="AE21" i="1" a="1"/>
  <c r="AE21" i="1"/>
  <c r="AE78" i="1" a="1"/>
  <c r="AE78" i="1"/>
  <c r="AE64" i="1" a="1"/>
  <c r="AE64" i="1"/>
  <c r="AE65" i="1" a="1"/>
  <c r="AE65" i="1"/>
  <c r="AE32" i="1" a="1"/>
  <c r="AE32" i="1"/>
  <c r="AE54" i="1" a="1"/>
  <c r="AE54" i="1"/>
  <c r="AE63" i="1" a="1"/>
  <c r="AE63" i="1"/>
  <c r="AE75" i="1" a="1"/>
  <c r="AE75" i="1"/>
  <c r="AE61" i="1" a="1"/>
  <c r="AE61" i="1"/>
  <c r="AE62" i="1" a="1"/>
  <c r="AE62" i="1"/>
  <c r="AE79" i="1" a="1"/>
  <c r="AE79" i="1"/>
  <c r="AE44" i="1" a="1"/>
  <c r="AE44" i="1"/>
  <c r="AE53" i="1" a="1"/>
  <c r="AE53" i="1"/>
  <c r="AE18" i="1" a="1"/>
  <c r="AE18" i="1"/>
  <c r="AE67" i="1" a="1"/>
  <c r="AE67" i="1"/>
  <c r="AE45" i="1" a="1"/>
  <c r="AE45" i="1"/>
  <c r="AE14" i="1" a="1"/>
  <c r="AE14" i="1"/>
  <c r="AE58" i="1" a="1"/>
  <c r="AE58" i="1"/>
  <c r="AE69" i="1" a="1"/>
  <c r="AE69" i="1"/>
  <c r="AE74" i="1" a="1"/>
  <c r="AE74" i="1"/>
  <c r="AE50" i="1" a="1"/>
  <c r="AE50" i="1"/>
  <c r="AE42" i="1" a="1"/>
  <c r="AE42" i="1"/>
  <c r="AE5" i="1" a="1"/>
  <c r="AE5" i="1"/>
  <c r="AE4" i="1" a="1"/>
  <c r="AE4" i="1"/>
  <c r="AE47" i="1" a="1"/>
  <c r="AE47" i="1"/>
  <c r="AE73" i="1" a="1"/>
  <c r="AE73" i="1"/>
  <c r="AE22" i="1" a="1"/>
  <c r="AE22" i="1"/>
  <c r="AE80" i="1" a="1"/>
  <c r="AE80" i="1"/>
  <c r="AE59" i="1" a="1"/>
  <c r="AE59" i="1"/>
  <c r="AE6" i="1" a="1"/>
  <c r="AE6" i="1"/>
  <c r="AE351" i="1" a="1"/>
  <c r="AE351" i="1"/>
  <c r="AE347" i="1" a="1"/>
  <c r="AE347" i="1"/>
  <c r="AE346" i="1" a="1"/>
  <c r="AE346" i="1"/>
  <c r="AE342" i="1" a="1"/>
  <c r="AE342" i="1"/>
  <c r="AE344" i="1" a="1"/>
  <c r="AE344" i="1"/>
  <c r="AE100" i="1" a="1"/>
  <c r="AE100" i="1"/>
  <c r="AE15" i="1" a="1"/>
  <c r="AE15" i="1"/>
  <c r="AE340" i="1" a="1"/>
  <c r="AE340" i="1"/>
  <c r="AE337" i="1" a="1"/>
  <c r="AE337" i="1"/>
  <c r="AE335" i="1" a="1"/>
  <c r="AE335" i="1"/>
  <c r="AE333" i="1" a="1"/>
  <c r="AE333" i="1"/>
  <c r="AE334" i="1" a="1"/>
  <c r="AE334" i="1"/>
  <c r="AE331" i="1" a="1"/>
  <c r="AE331" i="1"/>
  <c r="AE101" i="1" a="1"/>
  <c r="AE101" i="1"/>
  <c r="AE329" i="1" a="1"/>
  <c r="AE329" i="1"/>
  <c r="AE328" i="1" a="1"/>
  <c r="AE328" i="1"/>
  <c r="AE322" i="1" a="1"/>
  <c r="AE322" i="1"/>
  <c r="AE323" i="1" a="1"/>
  <c r="AE323" i="1"/>
  <c r="AE10" i="1" a="1"/>
  <c r="AE10" i="1"/>
  <c r="AE321" i="1" a="1"/>
  <c r="AE321" i="1"/>
  <c r="AE319" i="1" a="1"/>
  <c r="AE319" i="1"/>
  <c r="AE314" i="1" a="1"/>
  <c r="AE314" i="1"/>
  <c r="AE315" i="1" a="1"/>
  <c r="AE315" i="1"/>
  <c r="AE309" i="1" a="1"/>
  <c r="AE309" i="1"/>
  <c r="AE304" i="1" a="1"/>
  <c r="AE304" i="1"/>
  <c r="AE298" i="1" a="1"/>
  <c r="AE298" i="1"/>
  <c r="AE300" i="1" a="1"/>
  <c r="AE300" i="1"/>
  <c r="AE291" i="1" a="1"/>
  <c r="AE291" i="1"/>
  <c r="AE92" i="1" a="1"/>
  <c r="AE92" i="1"/>
  <c r="AE285" i="1" a="1"/>
  <c r="AE285" i="1"/>
  <c r="AE288" i="1" a="1"/>
  <c r="AE288" i="1"/>
  <c r="AE283" i="1" a="1"/>
  <c r="AE283" i="1"/>
  <c r="AE281" i="1" a="1"/>
  <c r="AE281" i="1"/>
  <c r="AE273" i="1" a="1"/>
  <c r="AE273" i="1"/>
  <c r="AE276" i="1" a="1"/>
  <c r="AE276" i="1"/>
  <c r="AE90" i="1" a="1"/>
  <c r="AE90" i="1"/>
  <c r="AE268" i="1" a="1"/>
  <c r="AE268" i="1"/>
  <c r="AE270" i="1" a="1"/>
  <c r="AE270" i="1"/>
  <c r="AE269" i="1" a="1"/>
  <c r="AE269" i="1"/>
  <c r="AE266" i="1" a="1"/>
  <c r="AE266" i="1"/>
  <c r="AE263" i="1" a="1"/>
  <c r="AE263" i="1"/>
  <c r="AE265" i="1" a="1"/>
  <c r="AE265" i="1"/>
  <c r="AE261" i="1" a="1"/>
  <c r="AE261" i="1"/>
  <c r="AE89" i="1" a="1"/>
  <c r="AE89" i="1"/>
  <c r="AE257" i="1" a="1"/>
  <c r="AE257" i="1"/>
  <c r="AE247" i="1" a="1"/>
  <c r="AE247" i="1"/>
  <c r="AE251" i="1" a="1"/>
  <c r="AE251" i="1"/>
  <c r="AE246" i="1" a="1"/>
  <c r="AE246" i="1"/>
  <c r="AE245" i="1" a="1"/>
  <c r="AE245" i="1"/>
  <c r="AE244" i="1" a="1"/>
  <c r="AE244" i="1"/>
  <c r="AE243" i="1" a="1"/>
  <c r="AE243" i="1"/>
  <c r="AE240" i="1" a="1"/>
  <c r="AE240" i="1"/>
  <c r="AE232" i="1" a="1"/>
  <c r="AE232" i="1"/>
  <c r="AE231" i="1" a="1"/>
  <c r="AE231" i="1"/>
  <c r="AE233" i="1" a="1"/>
  <c r="AE233" i="1"/>
  <c r="AE27" i="1" a="1"/>
  <c r="AE27" i="1"/>
  <c r="AE220" i="1" a="1"/>
  <c r="AE220" i="1"/>
  <c r="AE228" i="1" a="1"/>
  <c r="AE228" i="1"/>
  <c r="AE218" i="1" a="1"/>
  <c r="AE218" i="1"/>
  <c r="AE230" i="1" a="1"/>
  <c r="AE230" i="1"/>
  <c r="AE215" i="1" a="1"/>
  <c r="AE215" i="1"/>
  <c r="AE204" i="1" a="1"/>
  <c r="AE204" i="1"/>
  <c r="AE199" i="1" a="1"/>
  <c r="AE199" i="1"/>
  <c r="AE208" i="1" a="1"/>
  <c r="AE208" i="1"/>
  <c r="AE38" i="1" a="1"/>
  <c r="AE38" i="1"/>
  <c r="AE9" i="1" a="1"/>
  <c r="AE9" i="1"/>
  <c r="AE96" i="1" a="1"/>
  <c r="AE96" i="1"/>
  <c r="AE180" i="1" a="1"/>
  <c r="AE180" i="1"/>
  <c r="AE179" i="1" a="1"/>
  <c r="AE179" i="1"/>
  <c r="AE189" i="1" a="1"/>
  <c r="AE189" i="1"/>
  <c r="AE186" i="1" a="1"/>
  <c r="AE186" i="1"/>
  <c r="AE191" i="1" a="1"/>
  <c r="AE191" i="1"/>
  <c r="AE192" i="1" a="1"/>
  <c r="AE192" i="1"/>
  <c r="AE188" i="1" a="1"/>
  <c r="AE188" i="1"/>
  <c r="AE181" i="1" a="1"/>
  <c r="AE181" i="1"/>
  <c r="AE177" i="1" a="1"/>
  <c r="AE177" i="1"/>
  <c r="AE175" i="1" a="1"/>
  <c r="AE175" i="1"/>
  <c r="AE176" i="1" a="1"/>
  <c r="AE176" i="1"/>
  <c r="AE172" i="1" a="1"/>
  <c r="AE172" i="1"/>
  <c r="AE171" i="1" a="1"/>
  <c r="AE171" i="1"/>
  <c r="AE170" i="1" a="1"/>
  <c r="AE170" i="1"/>
  <c r="AE166" i="1" a="1"/>
  <c r="AE166" i="1"/>
  <c r="AE164" i="1" a="1"/>
  <c r="AE164" i="1"/>
  <c r="AE162" i="1" a="1"/>
  <c r="AE162" i="1"/>
  <c r="AE157" i="1" a="1"/>
  <c r="AE157" i="1"/>
  <c r="AE158" i="1" a="1"/>
  <c r="AE158" i="1"/>
  <c r="AE156" i="1" a="1"/>
  <c r="AE156" i="1"/>
  <c r="AE8" i="1" a="1"/>
  <c r="AE8" i="1"/>
  <c r="AE154" i="1" a="1"/>
  <c r="AE154" i="1"/>
  <c r="AE153" i="1" a="1"/>
  <c r="AE153" i="1"/>
  <c r="AE152" i="1" a="1"/>
  <c r="AE152" i="1"/>
  <c r="AE150" i="1" a="1"/>
  <c r="AE150" i="1"/>
  <c r="AE151" i="1" a="1"/>
  <c r="AE151" i="1"/>
  <c r="AE149" i="1" a="1"/>
  <c r="AE149" i="1"/>
  <c r="AE148" i="1" a="1"/>
  <c r="AE148" i="1"/>
  <c r="AE143" i="1" a="1"/>
  <c r="AE143" i="1"/>
  <c r="AE141" i="1" a="1"/>
  <c r="AE141" i="1"/>
  <c r="AE139" i="1" a="1"/>
  <c r="AE139" i="1"/>
  <c r="AE140" i="1" a="1"/>
  <c r="AE140" i="1"/>
  <c r="AE138" i="1" a="1"/>
  <c r="AE138" i="1"/>
  <c r="AE137" i="1" a="1"/>
  <c r="AE137" i="1"/>
  <c r="AE135" i="1" a="1"/>
  <c r="AE135" i="1"/>
  <c r="AE2" i="1" a="1"/>
  <c r="AE2" i="1"/>
  <c r="AE99" i="1" a="1"/>
  <c r="AE99" i="1"/>
  <c r="AE133" i="1" a="1"/>
  <c r="AE133" i="1"/>
  <c r="AE128" i="1" a="1"/>
  <c r="AE128" i="1"/>
  <c r="AE127" i="1" a="1"/>
  <c r="AE127" i="1"/>
  <c r="AE121" i="1" a="1"/>
  <c r="AE121" i="1"/>
  <c r="AE125" i="1" a="1"/>
  <c r="AE125" i="1"/>
  <c r="AE118" i="1" a="1"/>
  <c r="AE118" i="1"/>
  <c r="AE116" i="1" a="1"/>
  <c r="AE116" i="1"/>
  <c r="AE111" i="1" a="1"/>
  <c r="AE111" i="1"/>
  <c r="AE109" i="1" a="1"/>
  <c r="AE109" i="1"/>
  <c r="AE106" i="1" a="1"/>
  <c r="AE106" i="1"/>
  <c r="AE103" i="1" a="1"/>
  <c r="AE103" i="1"/>
  <c r="G184" i="1"/>
  <c r="G8" i="1"/>
  <c r="G310" i="1"/>
  <c r="G237" i="1"/>
  <c r="G191" i="1"/>
  <c r="G228" i="1"/>
  <c r="G142" i="1"/>
  <c r="G330" i="1"/>
  <c r="G81" i="1"/>
  <c r="G134" i="1"/>
  <c r="G352" i="1"/>
  <c r="G226" i="1"/>
  <c r="G5" i="1"/>
  <c r="G248" i="1"/>
  <c r="G318" i="1"/>
  <c r="G257" i="1"/>
  <c r="G95" i="1"/>
  <c r="G23" i="1"/>
  <c r="G332" i="1"/>
  <c r="G114" i="1"/>
  <c r="G18" i="1"/>
  <c r="G92" i="1"/>
  <c r="G77" i="1"/>
  <c r="G266" i="1"/>
  <c r="G91" i="1"/>
  <c r="G265" i="1"/>
  <c r="G123" i="1"/>
  <c r="G338" i="1"/>
  <c r="G37" i="1"/>
  <c r="G12" i="1"/>
  <c r="G74" i="1"/>
  <c r="G268" i="1"/>
  <c r="G293" i="1"/>
  <c r="G279" i="1"/>
  <c r="G73" i="1"/>
  <c r="G302" i="1"/>
  <c r="G110" i="1"/>
  <c r="G295" i="1"/>
  <c r="G90" i="1"/>
  <c r="G107" i="1"/>
  <c r="G258" i="1"/>
  <c r="G130" i="1"/>
  <c r="G68" i="1"/>
  <c r="G319" i="1"/>
  <c r="G106" i="1"/>
  <c r="G116" i="1"/>
  <c r="G272" i="1"/>
  <c r="G135" i="1"/>
  <c r="G304" i="1"/>
  <c r="G307" i="1"/>
  <c r="G132" i="1"/>
  <c r="G250" i="1"/>
  <c r="G241" i="1"/>
  <c r="G343" i="1"/>
  <c r="G137" i="1"/>
  <c r="G61" i="1"/>
  <c r="G239" i="1"/>
  <c r="G163" i="1"/>
  <c r="G344" i="1"/>
  <c r="G58" i="1"/>
  <c r="G269" i="1"/>
  <c r="G57" i="1"/>
  <c r="G209" i="1"/>
  <c r="G323" i="1"/>
  <c r="G89" i="1"/>
  <c r="G109" i="1"/>
  <c r="G129" i="1"/>
  <c r="G9" i="1"/>
  <c r="G233" i="1"/>
  <c r="G187" i="1"/>
  <c r="G30" i="1"/>
  <c r="G158" i="1"/>
  <c r="G51" i="1"/>
  <c r="G215" i="1"/>
  <c r="G169" i="1"/>
  <c r="G270" i="1"/>
  <c r="G160" i="1"/>
  <c r="G175" i="1"/>
  <c r="G213" i="1"/>
  <c r="G197" i="1"/>
  <c r="G101" i="1"/>
  <c r="G24" i="1"/>
  <c r="G149" i="1"/>
  <c r="G316" i="1"/>
  <c r="G314" i="1"/>
  <c r="G328" i="1"/>
  <c r="G146" i="1"/>
  <c r="G15" i="1"/>
  <c r="G138" i="1"/>
  <c r="G217" i="1"/>
  <c r="G100" i="1"/>
  <c r="G320" i="1"/>
  <c r="G308" i="1"/>
  <c r="G44" i="1"/>
  <c r="G278" i="1"/>
  <c r="G153" i="1"/>
  <c r="G346" i="1"/>
  <c r="G94" i="1"/>
  <c r="G11" i="1"/>
  <c r="G43" i="1"/>
  <c r="G42" i="1"/>
  <c r="G309" i="1"/>
  <c r="G117" i="1"/>
  <c r="G280" i="1"/>
  <c r="G335" i="1"/>
  <c r="G120" i="1"/>
  <c r="G7" i="1"/>
  <c r="G108" i="1"/>
  <c r="G196" i="1"/>
  <c r="G152" i="1"/>
  <c r="G29" i="1"/>
  <c r="G121" i="1"/>
  <c r="G246" i="1"/>
  <c r="G178" i="1"/>
  <c r="G189" i="1"/>
  <c r="G329" i="1"/>
  <c r="G339" i="1"/>
  <c r="G41" i="1"/>
  <c r="G111" i="1"/>
  <c r="G271" i="1"/>
  <c r="G79" i="1"/>
  <c r="G78" i="1"/>
  <c r="G76" i="1"/>
  <c r="G85" i="1"/>
  <c r="G347" i="1"/>
  <c r="G72" i="1"/>
  <c r="G312" i="1"/>
  <c r="G71" i="1"/>
  <c r="G21" i="1"/>
  <c r="G70" i="1"/>
  <c r="G127" i="1"/>
  <c r="G69" i="1"/>
  <c r="G93" i="1"/>
  <c r="G67" i="1"/>
  <c r="G64" i="1"/>
  <c r="G63" i="1"/>
  <c r="G62" i="1"/>
  <c r="G59" i="1"/>
  <c r="G31" i="1"/>
  <c r="G56" i="1"/>
  <c r="G14" i="1"/>
  <c r="G54" i="1"/>
  <c r="G53" i="1"/>
  <c r="G52" i="1"/>
  <c r="G348" i="1"/>
  <c r="G50" i="1"/>
  <c r="G49" i="1"/>
  <c r="G341" i="1"/>
  <c r="G16" i="1"/>
  <c r="G48" i="1"/>
  <c r="G4" i="1"/>
  <c r="G32" i="1"/>
  <c r="G47" i="1"/>
  <c r="G99" i="1"/>
  <c r="G46" i="1"/>
  <c r="G45" i="1"/>
  <c r="G20" i="1"/>
  <c r="G170" i="1"/>
  <c r="G331" i="1"/>
  <c r="G291" i="1"/>
  <c r="G40" i="1"/>
  <c r="G28" i="1"/>
  <c r="G345" i="1"/>
  <c r="G288" i="1"/>
  <c r="G282" i="1"/>
  <c r="G281" i="1"/>
  <c r="G253" i="1"/>
  <c r="G244" i="1"/>
  <c r="G238" i="1"/>
  <c r="G240" i="1"/>
  <c r="G223" i="1"/>
  <c r="G205" i="1"/>
  <c r="G186" i="1"/>
  <c r="G176" i="1"/>
  <c r="G166" i="1"/>
  <c r="G161" i="1"/>
  <c r="G155" i="1"/>
  <c r="G150" i="1"/>
  <c r="G144" i="1"/>
  <c r="G143" i="1"/>
  <c r="G140" i="1"/>
  <c r="G124" i="1"/>
  <c r="G103" i="1"/>
  <c r="G202" i="1"/>
  <c r="G139" i="1"/>
  <c r="G245" i="1"/>
  <c r="G188" i="1"/>
  <c r="G208" i="1"/>
  <c r="G214" i="1"/>
  <c r="G201" i="1"/>
  <c r="G230" i="1"/>
  <c r="G180" i="1"/>
  <c r="G273" i="1"/>
  <c r="G207" i="1"/>
  <c r="G267" i="1"/>
  <c r="G97" i="1"/>
  <c r="G321" i="1"/>
  <c r="G306" i="1"/>
  <c r="G193" i="1"/>
  <c r="G275" i="1"/>
  <c r="G219" i="1"/>
  <c r="G172" i="1"/>
  <c r="G141" i="1"/>
  <c r="G327" i="1"/>
  <c r="G156" i="1"/>
  <c r="G251" i="1"/>
  <c r="G182" i="1"/>
  <c r="G96" i="1"/>
  <c r="G229" i="1"/>
  <c r="G305" i="1"/>
  <c r="G220" i="1"/>
  <c r="G311" i="1"/>
  <c r="G299" i="1"/>
  <c r="G60" i="1"/>
  <c r="G200" i="1"/>
  <c r="G210" i="1"/>
  <c r="G342" i="1"/>
  <c r="G243" i="1"/>
  <c r="G122" i="1"/>
  <c r="G277" i="1"/>
  <c r="G235" i="1"/>
  <c r="G333" i="1"/>
  <c r="G118" i="1"/>
  <c r="G112" i="1"/>
  <c r="G296" i="1"/>
  <c r="G183" i="1"/>
  <c r="G315" i="1"/>
  <c r="G98" i="1"/>
  <c r="G185" i="1"/>
  <c r="G181" i="1"/>
  <c r="G177" i="1"/>
  <c r="G157" i="1"/>
  <c r="G159" i="1"/>
  <c r="G337" i="1"/>
  <c r="G232" i="1"/>
  <c r="G289" i="1"/>
  <c r="G148" i="1"/>
  <c r="G247" i="1"/>
  <c r="G303" i="1"/>
  <c r="G262" i="1"/>
  <c r="G322" i="1"/>
  <c r="G126" i="1"/>
  <c r="G165" i="1"/>
  <c r="G115" i="1"/>
  <c r="G104" i="1"/>
  <c r="G326" i="1"/>
  <c r="G350" i="1"/>
  <c r="G234" i="1"/>
  <c r="G276" i="1"/>
  <c r="G290" i="1"/>
  <c r="G252" i="1"/>
  <c r="G349" i="1"/>
  <c r="G26" i="1"/>
  <c r="G255" i="1"/>
  <c r="G249" i="1"/>
  <c r="G75" i="1"/>
  <c r="G284" i="1"/>
  <c r="G119" i="1"/>
  <c r="G221" i="1"/>
  <c r="G167" i="1"/>
  <c r="G256" i="1"/>
  <c r="G261" i="1"/>
  <c r="G274" i="1"/>
  <c r="G194" i="1"/>
  <c r="G17" i="1"/>
  <c r="G6" i="1"/>
  <c r="G298" i="1"/>
  <c r="G179" i="1"/>
  <c r="G222" i="1"/>
  <c r="G259" i="1"/>
  <c r="G294" i="1"/>
  <c r="G286" i="1"/>
  <c r="G351" i="1"/>
  <c r="G301" i="1"/>
  <c r="G125" i="1"/>
  <c r="G218" i="1"/>
  <c r="G283" i="1"/>
  <c r="G190" i="1"/>
  <c r="G147" i="1"/>
  <c r="G285" i="1"/>
  <c r="G145" i="1"/>
  <c r="G22" i="1"/>
  <c r="G325" i="1"/>
  <c r="G136" i="1"/>
  <c r="G154" i="1"/>
  <c r="G263" i="1"/>
  <c r="G192" i="1"/>
  <c r="G264" i="1"/>
  <c r="G227" i="1"/>
  <c r="G224" i="1"/>
  <c r="G313" i="1"/>
  <c r="G236" i="1"/>
  <c r="G242" i="1"/>
  <c r="G133" i="1"/>
  <c r="G105" i="1"/>
  <c r="G168" i="1"/>
  <c r="G216" i="1"/>
  <c r="G287" i="1"/>
  <c r="G336" i="1"/>
  <c r="G231" i="1"/>
  <c r="G292" i="1"/>
  <c r="G198" i="1"/>
  <c r="G171" i="1"/>
  <c r="G173" i="1"/>
  <c r="G25" i="1"/>
  <c r="G260" i="1"/>
  <c r="G102" i="1"/>
  <c r="G10" i="1"/>
  <c r="G19" i="1"/>
  <c r="AK133" i="1"/>
  <c r="AK237" i="1"/>
  <c r="AK310" i="1"/>
  <c r="AK191" i="1"/>
  <c r="AK166" i="1"/>
  <c r="AK161" i="1"/>
  <c r="AK81" i="1"/>
  <c r="AK80" i="1"/>
  <c r="AK271" i="1"/>
  <c r="AK223" i="1"/>
  <c r="AK318" i="1"/>
  <c r="AK79" i="1"/>
  <c r="AK78" i="1"/>
  <c r="AK332" i="1"/>
  <c r="AK150" i="1"/>
  <c r="AK77" i="1"/>
  <c r="AK76" i="1"/>
  <c r="AK85" i="1"/>
  <c r="AK347" i="1"/>
  <c r="AK37" i="1"/>
  <c r="AK253" i="1"/>
  <c r="AK74" i="1"/>
  <c r="AK73" i="1"/>
  <c r="AK302" i="1"/>
  <c r="AK282" i="1"/>
  <c r="AK72" i="1"/>
  <c r="AK171" i="1"/>
  <c r="AK312" i="1"/>
  <c r="AK71" i="1"/>
  <c r="AK21" i="1"/>
  <c r="AK155" i="1"/>
  <c r="AK70" i="1"/>
  <c r="AK127" i="1"/>
  <c r="AK69" i="1"/>
  <c r="AK144" i="1"/>
  <c r="AK68" i="1"/>
  <c r="AK93" i="1"/>
  <c r="AK140" i="1"/>
  <c r="AK288" i="1"/>
  <c r="AK106" i="1"/>
  <c r="AK67" i="1"/>
  <c r="AK307" i="1"/>
  <c r="AK300" i="1"/>
  <c r="AK124" i="1"/>
  <c r="AK65" i="1"/>
  <c r="AK64" i="1"/>
  <c r="AK63" i="1"/>
  <c r="AK62" i="1"/>
  <c r="AK61" i="1"/>
  <c r="AK239" i="1"/>
  <c r="AK59" i="1"/>
  <c r="AK58" i="1"/>
  <c r="AK31" i="1"/>
  <c r="AK238" i="1"/>
  <c r="AK176" i="1"/>
  <c r="AK57" i="1"/>
  <c r="AK56" i="1"/>
  <c r="AK281" i="1"/>
  <c r="AK14" i="1"/>
  <c r="AK205" i="1"/>
  <c r="AK54" i="1"/>
  <c r="AK53" i="1"/>
  <c r="AK233" i="1"/>
  <c r="AK187" i="1"/>
  <c r="AK52" i="1"/>
  <c r="AK348" i="1"/>
  <c r="AK215" i="1"/>
  <c r="AK231" i="1"/>
  <c r="AK50" i="1"/>
  <c r="AK49" i="1"/>
  <c r="AK341" i="1"/>
  <c r="AK16" i="1"/>
  <c r="AK316" i="1"/>
  <c r="AK48" i="1"/>
  <c r="AK4" i="1"/>
  <c r="AK32" i="1"/>
  <c r="AK244" i="1"/>
  <c r="AK138" i="1"/>
  <c r="AK47" i="1"/>
  <c r="AK99" i="1"/>
  <c r="AK240" i="1"/>
  <c r="AK46" i="1"/>
  <c r="AK45" i="1"/>
  <c r="AK44" i="1"/>
  <c r="AK103" i="1"/>
  <c r="AK43" i="1"/>
  <c r="AK42" i="1"/>
  <c r="AK20" i="1"/>
  <c r="AK345" i="1"/>
  <c r="AK170" i="1"/>
  <c r="AK331" i="1"/>
  <c r="AK29" i="1"/>
  <c r="AK186" i="1"/>
  <c r="AK329" i="1"/>
  <c r="AK291" i="1"/>
  <c r="AK143" i="1"/>
  <c r="AK41" i="1"/>
  <c r="AK40" i="1"/>
  <c r="AK28" i="1"/>
  <c r="AK111" i="1"/>
  <c r="AK7" i="1"/>
  <c r="AK202" i="1"/>
  <c r="AK139" i="1"/>
  <c r="AK245" i="1"/>
  <c r="AK137" i="1"/>
  <c r="AK209" i="1"/>
  <c r="AK208" i="1"/>
  <c r="AK214" i="1"/>
  <c r="AK228" i="1"/>
  <c r="AK201" i="1"/>
  <c r="AK199" i="1"/>
  <c r="AK230" i="1"/>
  <c r="AK180" i="1"/>
  <c r="AK273" i="1"/>
  <c r="AK207" i="1"/>
  <c r="AK189" i="1"/>
  <c r="AK97" i="1"/>
  <c r="AK321" i="1"/>
  <c r="AK306" i="1"/>
  <c r="AK275" i="1"/>
  <c r="AK172" i="1"/>
  <c r="AK156" i="1"/>
  <c r="AK251" i="1"/>
  <c r="AK266" i="1"/>
  <c r="AK96" i="1"/>
  <c r="AK116" i="1"/>
  <c r="AK229" i="1"/>
  <c r="AK305" i="1"/>
  <c r="AK220" i="1"/>
  <c r="AK311" i="1"/>
  <c r="AK299" i="1"/>
  <c r="AK60" i="1"/>
  <c r="AK200" i="1"/>
  <c r="AK210" i="1"/>
  <c r="AK342" i="1"/>
  <c r="AK243" i="1"/>
  <c r="AK122" i="1"/>
  <c r="AK277" i="1"/>
  <c r="AK293" i="1"/>
  <c r="AK235" i="1"/>
  <c r="AK25" i="1"/>
  <c r="AK118" i="1"/>
  <c r="AK268" i="1"/>
  <c r="AK149" i="1"/>
  <c r="AK315" i="1"/>
  <c r="AK184" i="1"/>
  <c r="AK8" i="1"/>
  <c r="AK98" i="1"/>
  <c r="AK185" i="1"/>
  <c r="AK177" i="1"/>
  <c r="AK157" i="1"/>
  <c r="AK159" i="1"/>
  <c r="AK90" i="1"/>
  <c r="AK337" i="1"/>
  <c r="AK232" i="1"/>
  <c r="AK289" i="1"/>
  <c r="AK148" i="1"/>
  <c r="AK303" i="1"/>
  <c r="AK265" i="1"/>
  <c r="AK262" i="1"/>
  <c r="AK343" i="1"/>
  <c r="AK126" i="1"/>
  <c r="AK165" i="1"/>
  <c r="AK115" i="1"/>
  <c r="AK120" i="1"/>
  <c r="AK270" i="1"/>
  <c r="AK213" i="1"/>
  <c r="AK160" i="1"/>
  <c r="AK352" i="1"/>
  <c r="AK319" i="1"/>
  <c r="AK334" i="1"/>
  <c r="AK130" i="1"/>
  <c r="AK216" i="1"/>
  <c r="AK320" i="1"/>
  <c r="AK350" i="1"/>
  <c r="AK234" i="1"/>
  <c r="AK304" i="1"/>
  <c r="AK158" i="1"/>
  <c r="AK101" i="1"/>
  <c r="AK290" i="1"/>
  <c r="AK255" i="1"/>
  <c r="AK249" i="1"/>
  <c r="AK250" i="1"/>
  <c r="AK284" i="1"/>
  <c r="AK346" i="1"/>
  <c r="AK242" i="1"/>
  <c r="AK163" i="1"/>
  <c r="AK221" i="1"/>
  <c r="AK256" i="1"/>
  <c r="AK102" i="1"/>
  <c r="AK94" i="1"/>
  <c r="AK261" i="1"/>
  <c r="AK274" i="1"/>
  <c r="AK17" i="1"/>
  <c r="AK5" i="1"/>
  <c r="AK15" i="1"/>
  <c r="AK179" i="1"/>
  <c r="AK259" i="1"/>
  <c r="AK294" i="1"/>
  <c r="AK286" i="1"/>
  <c r="AK129" i="1"/>
  <c r="AK351" i="1"/>
  <c r="AK301" i="1"/>
  <c r="AK125" i="1"/>
  <c r="AK218" i="1"/>
  <c r="AK109" i="1"/>
  <c r="AK146" i="1"/>
  <c r="AK108" i="1"/>
  <c r="AK313" i="1"/>
  <c r="AK147" i="1"/>
  <c r="AK110" i="1"/>
  <c r="AK173" i="1"/>
  <c r="AK123" i="1"/>
  <c r="AK22" i="1"/>
  <c r="AK272" i="1"/>
  <c r="AK134" i="1"/>
  <c r="AK292" i="1"/>
  <c r="AK154" i="1"/>
  <c r="AK263" i="1"/>
  <c r="AK192" i="1"/>
  <c r="AK264" i="1"/>
  <c r="AK178" i="1"/>
  <c r="AK353" i="1"/>
  <c r="AK114" i="1"/>
  <c r="AK227" i="1"/>
  <c r="AK241" i="1"/>
  <c r="AK330" i="1"/>
  <c r="AK19" i="1"/>
  <c r="AK336" i="1"/>
  <c r="AK100" i="1"/>
  <c r="AK135" i="1"/>
  <c r="AK51" i="1"/>
  <c r="AK248" i="1"/>
  <c r="AK188" i="1"/>
  <c r="AK267" i="1"/>
  <c r="AK30" i="1"/>
  <c r="AK193" i="1"/>
  <c r="AK11" i="1"/>
  <c r="AK219" i="1"/>
  <c r="AK9" i="1"/>
  <c r="AK141" i="1"/>
  <c r="AK95" i="1"/>
  <c r="AK280" i="1"/>
  <c r="AK327" i="1"/>
  <c r="AK182" i="1"/>
  <c r="AK308" i="1"/>
  <c r="AK169" i="1"/>
  <c r="AK297" i="1"/>
  <c r="AK333" i="1"/>
  <c r="AK112" i="1"/>
  <c r="AK296" i="1"/>
  <c r="AK328" i="1"/>
  <c r="AK183" i="1"/>
  <c r="AK181" i="1"/>
  <c r="AK246" i="1"/>
  <c r="AK117" i="1"/>
  <c r="AK314" i="1"/>
  <c r="AK12" i="1"/>
  <c r="AK309" i="1"/>
  <c r="AK89" i="1"/>
  <c r="AK247" i="1"/>
  <c r="AK322" i="1"/>
  <c r="AK24" i="1"/>
  <c r="AK104" i="1"/>
  <c r="AK197" i="1"/>
  <c r="AK132" i="1"/>
  <c r="AK269" i="1"/>
  <c r="AK175" i="1"/>
  <c r="AK340" i="1"/>
  <c r="AK326" i="1"/>
  <c r="AK276" i="1"/>
  <c r="AK252" i="1"/>
  <c r="AK91" i="1"/>
  <c r="AK105" i="1"/>
  <c r="AK349" i="1"/>
  <c r="AK26" i="1"/>
  <c r="AK344" i="1"/>
  <c r="AK75" i="1"/>
  <c r="AK119" i="1"/>
  <c r="AK167" i="1"/>
  <c r="AK257" i="1"/>
  <c r="AK339" i="1"/>
  <c r="AK194" i="1"/>
  <c r="AK10" i="1"/>
  <c r="AK278" i="1"/>
  <c r="AK6" i="1"/>
  <c r="AK298" i="1"/>
  <c r="AK335" i="1"/>
  <c r="AK222" i="1"/>
  <c r="AK23" i="1"/>
  <c r="AK226" i="1"/>
  <c r="AK258" i="1"/>
  <c r="AK198" i="1"/>
  <c r="AK168" i="1"/>
  <c r="AK283" i="1"/>
  <c r="AK338" i="1"/>
  <c r="AK190" i="1"/>
  <c r="AK285" i="1"/>
  <c r="AK145" i="1"/>
  <c r="AK142" i="1"/>
  <c r="AK121" i="1"/>
  <c r="AK279" i="1"/>
  <c r="AK323" i="1"/>
  <c r="AK196" i="1"/>
  <c r="AK295" i="1"/>
  <c r="AK18" i="1"/>
  <c r="AK325" i="1"/>
  <c r="AK136" i="1"/>
  <c r="AK153" i="1"/>
  <c r="AK260" i="1"/>
  <c r="AK224" i="1"/>
  <c r="AK287" i="1"/>
  <c r="AK236" i="1"/>
  <c r="AK217" i="1"/>
  <c r="AK107" i="1"/>
  <c r="T105" i="1"/>
  <c r="AE12" i="1" a="1"/>
  <c r="AE12" i="1"/>
  <c r="AE11" i="1" a="1"/>
  <c r="AE11" i="1"/>
  <c r="AE348" i="1" a="1"/>
  <c r="AE348" i="1"/>
  <c r="AE81" i="1" a="1"/>
  <c r="AE81" i="1"/>
  <c r="AE41" i="1" a="1"/>
  <c r="AE41" i="1"/>
  <c r="AE93" i="1" a="1"/>
  <c r="AE93" i="1"/>
  <c r="AE31" i="1" a="1"/>
  <c r="AE31" i="1"/>
  <c r="AE85" i="1" a="1"/>
  <c r="AE85" i="1"/>
  <c r="AE52" i="1" a="1"/>
  <c r="AE52" i="1"/>
  <c r="AE77" i="1" a="1"/>
  <c r="AE77" i="1"/>
  <c r="AE49" i="1" a="1"/>
  <c r="AE49" i="1"/>
  <c r="AE40" i="1" a="1"/>
  <c r="AE40" i="1"/>
  <c r="AE341" i="1" a="1"/>
  <c r="AE341" i="1"/>
  <c r="AE72" i="1" a="1"/>
  <c r="AE72" i="1"/>
  <c r="AE271" i="1" a="1"/>
  <c r="AE271" i="1"/>
  <c r="AE46" i="1" a="1"/>
  <c r="AE46" i="1"/>
  <c r="AE57" i="1" a="1"/>
  <c r="AE57" i="1"/>
  <c r="AE28" i="1" a="1"/>
  <c r="AE28" i="1"/>
  <c r="AE197" i="1" a="1"/>
  <c r="AE197" i="1"/>
  <c r="AE30" i="1" a="1"/>
  <c r="AE30" i="1"/>
  <c r="AE168" i="1" a="1"/>
  <c r="AE168" i="1"/>
  <c r="AE312" i="1" a="1"/>
  <c r="AE312" i="1"/>
  <c r="AE216" i="1" a="1"/>
  <c r="AE216" i="1"/>
  <c r="AE7" i="1" a="1"/>
  <c r="AE7" i="1"/>
  <c r="AE60" i="1" a="1"/>
  <c r="AE60" i="1"/>
  <c r="AE70" i="1" a="1"/>
  <c r="AE70" i="1"/>
  <c r="AE217" i="1" a="1"/>
  <c r="AE217" i="1"/>
  <c r="AE48" i="1" a="1"/>
  <c r="AE48" i="1"/>
  <c r="AE26" i="1" a="1"/>
  <c r="AE26" i="1"/>
  <c r="AE95" i="1" a="1"/>
  <c r="AE95" i="1"/>
  <c r="AE280" i="1" a="1"/>
  <c r="AE280" i="1"/>
  <c r="AE23" i="1" a="1"/>
  <c r="AE23" i="1"/>
  <c r="AE94" i="1" a="1"/>
  <c r="AE94" i="1"/>
  <c r="AE17" i="1" a="1"/>
  <c r="AE17" i="1"/>
  <c r="AE287" i="1" a="1"/>
  <c r="AE287" i="1"/>
  <c r="AE349" i="1" a="1"/>
  <c r="AE349" i="1"/>
  <c r="AE352" i="1" a="1"/>
  <c r="AE352" i="1"/>
  <c r="AE350" i="1" a="1"/>
  <c r="AE350" i="1"/>
  <c r="AE345" i="1" a="1"/>
  <c r="AE345" i="1"/>
  <c r="AE343" i="1" a="1"/>
  <c r="AE343" i="1"/>
  <c r="AE339" i="1" a="1"/>
  <c r="AE339" i="1"/>
  <c r="AE338" i="1" a="1"/>
  <c r="AE338" i="1"/>
  <c r="AE336" i="1" a="1"/>
  <c r="AE336" i="1"/>
  <c r="AE29" i="1" a="1"/>
  <c r="AE29" i="1"/>
  <c r="AE332" i="1" a="1"/>
  <c r="AE332" i="1"/>
  <c r="AE327" i="1" a="1"/>
  <c r="AE327" i="1"/>
  <c r="AE326" i="1" a="1"/>
  <c r="AE326" i="1"/>
  <c r="AE325" i="1" a="1"/>
  <c r="AE325" i="1"/>
  <c r="AE330" i="1" a="1"/>
  <c r="AE330" i="1"/>
  <c r="AE25" i="1" a="1"/>
  <c r="AE25" i="1"/>
  <c r="AE320" i="1" a="1"/>
  <c r="AE320" i="1"/>
  <c r="AE318" i="1" a="1"/>
  <c r="AE318" i="1"/>
  <c r="AE316" i="1" a="1"/>
  <c r="AE316" i="1"/>
  <c r="AE91" i="1" a="1"/>
  <c r="AE91" i="1"/>
  <c r="AE313" i="1" a="1"/>
  <c r="AE313" i="1"/>
  <c r="AE310" i="1" a="1"/>
  <c r="AE310" i="1"/>
  <c r="AE307" i="1" a="1"/>
  <c r="AE307" i="1"/>
  <c r="AE306" i="1" a="1"/>
  <c r="AE306" i="1"/>
  <c r="AE305" i="1" a="1"/>
  <c r="AE305" i="1"/>
  <c r="AE308" i="1" a="1"/>
  <c r="AE308" i="1"/>
  <c r="AE311" i="1" a="1"/>
  <c r="AE311" i="1"/>
  <c r="AE302" i="1" a="1"/>
  <c r="AE302" i="1"/>
  <c r="AE303" i="1" a="1"/>
  <c r="AE303" i="1"/>
  <c r="AE299" i="1" a="1"/>
  <c r="AE299" i="1"/>
  <c r="AE297" i="1" a="1"/>
  <c r="AE297" i="1"/>
  <c r="AE294" i="1" a="1"/>
  <c r="AE294" i="1"/>
  <c r="AE301" i="1" a="1"/>
  <c r="AE301" i="1"/>
  <c r="AE293" i="1" a="1"/>
  <c r="AE293" i="1"/>
  <c r="AE296" i="1" a="1"/>
  <c r="AE296" i="1"/>
  <c r="AE295" i="1" a="1"/>
  <c r="AE295" i="1"/>
  <c r="AE292" i="1" a="1"/>
  <c r="AE292" i="1"/>
  <c r="AE97" i="1" a="1"/>
  <c r="AE97" i="1"/>
  <c r="AE286" i="1" a="1"/>
  <c r="AE286" i="1"/>
  <c r="AE289" i="1" a="1"/>
  <c r="AE289" i="1"/>
  <c r="AE290" i="1" a="1"/>
  <c r="AE290" i="1"/>
  <c r="AE284" i="1" a="1"/>
  <c r="AE284" i="1"/>
  <c r="AE282" i="1" a="1"/>
  <c r="AE282" i="1"/>
  <c r="AE279" i="1" a="1"/>
  <c r="AE279" i="1"/>
  <c r="AE278" i="1" a="1"/>
  <c r="AE278" i="1"/>
  <c r="AE274" i="1" a="1"/>
  <c r="AE274" i="1"/>
  <c r="AE275" i="1" a="1"/>
  <c r="AE275" i="1"/>
  <c r="AE277" i="1" a="1"/>
  <c r="AE277" i="1"/>
  <c r="AE272" i="1" a="1"/>
  <c r="AE272" i="1"/>
  <c r="AE267" i="1" a="1"/>
  <c r="AE267" i="1"/>
  <c r="AE262" i="1" a="1"/>
  <c r="AE262" i="1"/>
  <c r="AE264" i="1" a="1"/>
  <c r="AE264" i="1"/>
  <c r="AE260" i="1" a="1"/>
  <c r="AE260" i="1"/>
  <c r="AE258" i="1" a="1"/>
  <c r="AE258" i="1"/>
  <c r="AE259" i="1" a="1"/>
  <c r="AE259" i="1"/>
  <c r="AE256" i="1" a="1"/>
  <c r="AE256" i="1"/>
  <c r="AE255" i="1" a="1"/>
  <c r="AE255" i="1"/>
  <c r="AE253" i="1" a="1"/>
  <c r="AE253" i="1"/>
  <c r="AE248" i="1" a="1"/>
  <c r="AE248" i="1"/>
  <c r="AE252" i="1" a="1"/>
  <c r="AE252" i="1"/>
  <c r="AE250" i="1" a="1"/>
  <c r="AE250" i="1"/>
  <c r="AE249" i="1" a="1"/>
  <c r="AE249" i="1"/>
  <c r="AE242" i="1" a="1"/>
  <c r="AE242" i="1"/>
  <c r="AE24" i="1" a="1"/>
  <c r="AE24" i="1"/>
  <c r="AE237" i="1" a="1"/>
  <c r="AE237" i="1"/>
  <c r="AE234" i="1" a="1"/>
  <c r="AE234" i="1"/>
  <c r="AE236" i="1" a="1"/>
  <c r="AE236" i="1"/>
  <c r="AE239" i="1" a="1"/>
  <c r="AE239" i="1"/>
  <c r="AE238" i="1" a="1"/>
  <c r="AE238" i="1"/>
  <c r="AE235" i="1" a="1"/>
  <c r="AE235" i="1"/>
  <c r="AE241" i="1" a="1"/>
  <c r="AE241" i="1"/>
  <c r="AE222" i="1" a="1"/>
  <c r="AE222" i="1"/>
  <c r="AE223" i="1" a="1"/>
  <c r="AE223" i="1"/>
  <c r="AE219" i="1" a="1"/>
  <c r="AE219" i="1"/>
  <c r="AE229" i="1" a="1"/>
  <c r="AE229" i="1"/>
  <c r="AE221" i="1" a="1"/>
  <c r="AE221" i="1"/>
  <c r="AE226" i="1" a="1"/>
  <c r="AE226" i="1"/>
  <c r="AE224" i="1" a="1"/>
  <c r="AE224" i="1"/>
  <c r="AE227" i="1" a="1"/>
  <c r="AE227" i="1"/>
  <c r="AE205" i="1" a="1"/>
  <c r="AE205" i="1"/>
  <c r="AE202" i="1" a="1"/>
  <c r="AE202" i="1"/>
  <c r="AE201" i="1" a="1"/>
  <c r="AE201" i="1"/>
  <c r="AE207" i="1" a="1"/>
  <c r="AE207" i="1"/>
  <c r="AE209" i="1" a="1"/>
  <c r="AE209" i="1"/>
  <c r="AE214" i="1" a="1"/>
  <c r="AE214" i="1"/>
  <c r="AE200" i="1" a="1"/>
  <c r="AE200" i="1"/>
  <c r="AE210" i="1" a="1"/>
  <c r="AE210" i="1"/>
  <c r="AE213" i="1" a="1"/>
  <c r="AE213" i="1"/>
  <c r="AE198" i="1" a="1"/>
  <c r="AE198" i="1"/>
  <c r="AE196" i="1" a="1"/>
  <c r="AE196" i="1"/>
  <c r="AE182" i="1" a="1"/>
  <c r="AE182" i="1"/>
  <c r="AE183" i="1" a="1"/>
  <c r="AE183" i="1"/>
  <c r="AE187" i="1" a="1"/>
  <c r="AE187" i="1"/>
  <c r="AE193" i="1" a="1"/>
  <c r="AE193" i="1"/>
  <c r="AE185" i="1" a="1"/>
  <c r="AE185" i="1"/>
  <c r="AE184" i="1" a="1"/>
  <c r="AE184" i="1"/>
  <c r="AE194" i="1" a="1"/>
  <c r="AE194" i="1"/>
  <c r="AE178" i="1" a="1"/>
  <c r="AE178" i="1"/>
  <c r="AE190" i="1" a="1"/>
  <c r="AE190" i="1"/>
  <c r="AE173" i="1" a="1"/>
  <c r="AE173" i="1"/>
  <c r="AE169" i="1" a="1"/>
  <c r="AE169" i="1"/>
  <c r="AE167" i="1" a="1"/>
  <c r="AE167" i="1"/>
  <c r="AE165" i="1" a="1"/>
  <c r="AE165" i="1"/>
  <c r="AE163" i="1" a="1"/>
  <c r="AE163" i="1"/>
  <c r="AE37" i="1" a="1"/>
  <c r="AE37" i="1"/>
  <c r="AE161" i="1" a="1"/>
  <c r="AE161" i="1"/>
  <c r="AE159" i="1" a="1"/>
  <c r="AE159" i="1"/>
  <c r="AE160" i="1" a="1"/>
  <c r="AE160" i="1"/>
  <c r="AE155" i="1" a="1"/>
  <c r="AE155" i="1"/>
  <c r="AE146" i="1" a="1"/>
  <c r="AE146" i="1"/>
  <c r="AE144" i="1" a="1"/>
  <c r="AE144" i="1"/>
  <c r="AE147" i="1" a="1"/>
  <c r="AE147" i="1"/>
  <c r="AE145" i="1" a="1"/>
  <c r="AE145" i="1"/>
  <c r="AE142" i="1" a="1"/>
  <c r="AE142" i="1"/>
  <c r="AE134" i="1" a="1"/>
  <c r="AE134" i="1"/>
  <c r="AE136" i="1" a="1"/>
  <c r="AE136" i="1"/>
  <c r="AE19" i="1" a="1"/>
  <c r="AE19" i="1"/>
  <c r="AE132" i="1" a="1"/>
  <c r="AE132" i="1"/>
  <c r="AE129" i="1" a="1"/>
  <c r="AE129" i="1"/>
  <c r="AE124" i="1" a="1"/>
  <c r="AE124" i="1"/>
  <c r="AE117" i="1" a="1"/>
  <c r="AE117" i="1"/>
  <c r="AE115" i="1" a="1"/>
  <c r="AE115" i="1"/>
  <c r="AE119" i="1" a="1"/>
  <c r="AE119" i="1"/>
  <c r="AE123" i="1" a="1"/>
  <c r="AE123" i="1"/>
  <c r="AE122" i="1" a="1"/>
  <c r="AE122" i="1"/>
  <c r="AE120" i="1" a="1"/>
  <c r="AE120" i="1"/>
  <c r="AE126" i="1" a="1"/>
  <c r="AE126" i="1"/>
  <c r="AE98" i="1" a="1"/>
  <c r="AE98" i="1"/>
  <c r="AE114" i="1" a="1"/>
  <c r="AE114" i="1"/>
  <c r="AE112" i="1" a="1"/>
  <c r="AE112" i="1"/>
  <c r="AE108" i="1" a="1"/>
  <c r="AE108" i="1"/>
  <c r="AE110" i="1" a="1"/>
  <c r="AE110" i="1"/>
  <c r="AE107" i="1" a="1"/>
  <c r="AE107" i="1"/>
  <c r="AE105" i="1" a="1"/>
  <c r="AE105" i="1"/>
  <c r="AE104" i="1" a="1"/>
  <c r="AE104" i="1"/>
  <c r="AE102" i="1" a="1"/>
  <c r="AE102" i="1"/>
  <c r="AI190" i="1"/>
  <c r="AG201" i="1"/>
  <c r="AI107" i="1"/>
  <c r="AI189" i="1"/>
  <c r="AI133" i="1"/>
  <c r="AI95" i="1"/>
  <c r="AI22" i="1"/>
  <c r="AI240" i="1"/>
  <c r="AI138" i="1"/>
  <c r="AI47" i="1"/>
  <c r="AI54" i="1"/>
  <c r="AI75" i="1"/>
  <c r="AI31" i="1"/>
  <c r="AI282" i="1"/>
  <c r="AI80" i="1"/>
  <c r="AI302" i="1"/>
  <c r="AI29" i="1"/>
  <c r="AI312" i="1"/>
  <c r="AI18" i="1"/>
  <c r="AI76" i="1"/>
  <c r="AI267" i="1"/>
  <c r="AI232" i="1"/>
  <c r="AI94" i="1"/>
  <c r="AI85" i="1"/>
  <c r="AI73" i="1"/>
  <c r="AI303" i="1"/>
  <c r="AI319" i="1"/>
  <c r="AI62" i="1"/>
  <c r="AI90" i="1"/>
  <c r="AI215" i="1"/>
  <c r="AI168" i="1"/>
  <c r="AI67" i="1"/>
  <c r="AI20" i="1"/>
  <c r="AI216" i="1"/>
  <c r="AI45" i="1"/>
  <c r="AI14" i="1"/>
  <c r="AI129" i="1"/>
  <c r="AI305" i="1"/>
  <c r="AI253" i="1"/>
  <c r="AI40" i="1"/>
  <c r="AI89" i="1"/>
  <c r="AI57" i="1"/>
  <c r="AI287" i="1"/>
  <c r="AI231" i="1"/>
  <c r="AI252" i="1"/>
  <c r="AI12" i="1"/>
  <c r="AI71" i="1"/>
  <c r="AI41" i="1"/>
  <c r="AI132" i="1"/>
  <c r="AI187" i="1"/>
  <c r="AI49" i="1"/>
  <c r="AI311" i="1"/>
  <c r="AI106" i="1"/>
  <c r="AI58" i="1"/>
  <c r="AI348" i="1"/>
  <c r="AI69" i="1"/>
  <c r="AI68" i="1"/>
  <c r="AI43" i="1"/>
  <c r="AI91" i="1"/>
  <c r="AI16" i="1"/>
  <c r="AI201" i="1"/>
  <c r="AI21" i="1"/>
  <c r="AI78" i="1"/>
  <c r="AI56" i="1"/>
  <c r="AI74" i="1"/>
  <c r="AI64" i="1"/>
  <c r="AI300" i="1"/>
  <c r="AI234" i="1"/>
  <c r="AI293" i="1"/>
  <c r="AI217" i="1"/>
  <c r="AI271" i="1"/>
  <c r="AI197" i="1"/>
  <c r="AI65" i="1"/>
  <c r="AI280" i="1"/>
  <c r="AI81" i="1"/>
  <c r="AI53" i="1"/>
  <c r="AI143" i="1"/>
  <c r="AI347" i="1"/>
  <c r="AI166" i="1"/>
  <c r="AI46" i="1"/>
  <c r="AI7" i="1"/>
  <c r="AI170" i="1"/>
  <c r="AI60" i="1"/>
  <c r="AI100" i="1"/>
  <c r="AI167" i="1"/>
  <c r="AI341" i="1"/>
  <c r="AI291" i="1"/>
  <c r="AI332" i="1"/>
  <c r="AI28" i="1"/>
  <c r="AI79" i="1"/>
  <c r="AI44" i="1"/>
  <c r="AI11" i="1"/>
  <c r="AI63" i="1"/>
  <c r="AI52" i="1"/>
  <c r="AI30" i="1"/>
  <c r="AI5" i="1"/>
  <c r="AI127" i="1"/>
  <c r="AI239" i="1"/>
  <c r="AI279" i="1"/>
  <c r="AI262" i="1"/>
  <c r="AI4" i="1"/>
  <c r="AI176" i="1"/>
  <c r="AI10" i="1"/>
  <c r="AI188" i="1"/>
  <c r="AI17" i="1"/>
  <c r="AI72" i="1"/>
  <c r="AI61" i="1"/>
  <c r="AI165" i="1"/>
  <c r="AI77" i="1"/>
  <c r="AI281" i="1"/>
  <c r="AI233" i="1"/>
  <c r="AI51" i="1"/>
  <c r="AI50" i="1"/>
  <c r="AI331" i="1"/>
  <c r="AI42" i="1"/>
  <c r="AI59" i="1"/>
  <c r="AI93" i="1"/>
  <c r="AI70" i="1"/>
  <c r="AI26" i="1"/>
  <c r="AI99" i="1"/>
  <c r="AI32" i="1"/>
  <c r="AI329" i="1"/>
  <c r="AI110" i="1"/>
  <c r="AI48" i="1"/>
  <c r="AI23" i="1"/>
  <c r="AI352" i="1"/>
  <c r="AI353" i="1"/>
  <c r="AI351" i="1"/>
  <c r="AI350" i="1"/>
  <c r="AI349" i="1"/>
  <c r="AI343" i="1"/>
  <c r="AI345" i="1"/>
  <c r="AI344" i="1"/>
  <c r="AI346" i="1"/>
  <c r="AI342" i="1"/>
  <c r="AI15" i="1"/>
  <c r="AI337" i="1"/>
  <c r="AI340" i="1"/>
  <c r="AI338" i="1"/>
  <c r="AI339" i="1"/>
  <c r="AI335" i="1"/>
  <c r="AI336" i="1"/>
  <c r="AI333" i="1"/>
  <c r="AI334" i="1"/>
  <c r="AI101" i="1"/>
  <c r="AI325" i="1"/>
  <c r="AI330" i="1"/>
  <c r="AI328" i="1"/>
  <c r="AI326" i="1"/>
  <c r="AI322" i="1"/>
  <c r="AI323" i="1"/>
  <c r="AI25" i="1"/>
  <c r="AI321" i="1"/>
  <c r="AI320" i="1"/>
  <c r="AI318" i="1"/>
  <c r="AI316" i="1"/>
  <c r="AI315" i="1"/>
  <c r="AI314" i="1"/>
  <c r="AI313" i="1"/>
  <c r="AI306" i="1"/>
  <c r="AI307" i="1"/>
  <c r="AI310" i="1"/>
  <c r="AI309" i="1"/>
  <c r="AI308" i="1"/>
  <c r="AI304" i="1"/>
  <c r="AI296" i="1"/>
  <c r="AI297" i="1"/>
  <c r="AI294" i="1"/>
  <c r="AI295" i="1"/>
  <c r="AI298" i="1"/>
  <c r="AI299" i="1"/>
  <c r="AI301" i="1"/>
  <c r="AI292" i="1"/>
  <c r="AI97" i="1"/>
  <c r="AI286" i="1"/>
  <c r="AI289" i="1"/>
  <c r="AI290" i="1"/>
  <c r="AI284" i="1"/>
  <c r="AI283" i="1"/>
  <c r="AI285" i="1"/>
  <c r="AI288" i="1"/>
  <c r="AI278" i="1"/>
  <c r="AI273" i="1"/>
  <c r="AI277" i="1"/>
  <c r="AI275" i="1"/>
  <c r="AI276" i="1"/>
  <c r="AI272" i="1"/>
  <c r="AI274" i="1"/>
  <c r="AI270" i="1"/>
  <c r="AI269" i="1"/>
  <c r="AI268" i="1"/>
  <c r="AI261" i="1"/>
  <c r="AI263" i="1"/>
  <c r="AI266" i="1"/>
  <c r="AI260" i="1"/>
  <c r="AI265" i="1"/>
  <c r="AI264" i="1"/>
  <c r="AI258" i="1"/>
  <c r="AI259" i="1"/>
  <c r="AI257" i="1"/>
  <c r="AI256" i="1"/>
  <c r="AI255" i="1"/>
  <c r="AI251" i="1"/>
  <c r="AI247" i="1"/>
  <c r="AI249" i="1"/>
  <c r="AI246" i="1"/>
  <c r="AI248" i="1"/>
  <c r="AI245" i="1"/>
  <c r="AI250" i="1"/>
  <c r="AI244" i="1"/>
  <c r="AI242" i="1"/>
  <c r="AI243" i="1"/>
  <c r="AI24" i="1"/>
  <c r="AI236" i="1"/>
  <c r="AI237" i="1"/>
  <c r="AI235" i="1"/>
  <c r="AI241" i="1"/>
  <c r="AI238" i="1"/>
  <c r="AI218" i="1"/>
  <c r="AI222" i="1"/>
  <c r="AI220" i="1"/>
  <c r="AI227" i="1"/>
  <c r="AI221" i="1"/>
  <c r="AI223" i="1"/>
  <c r="AI224" i="1"/>
  <c r="AI226" i="1"/>
  <c r="AI230" i="1"/>
  <c r="AI219" i="1"/>
  <c r="AI228" i="1"/>
  <c r="AI205" i="1"/>
  <c r="AI207" i="1"/>
  <c r="AI210" i="1"/>
  <c r="AI199" i="1"/>
  <c r="AI214" i="1"/>
  <c r="AI208" i="1"/>
  <c r="AI202" i="1"/>
  <c r="AI200" i="1"/>
  <c r="AI209" i="1"/>
  <c r="AI9" i="1"/>
  <c r="AI198" i="1"/>
  <c r="AI96" i="1"/>
  <c r="AI196" i="1"/>
  <c r="AI183" i="1"/>
  <c r="AI182" i="1"/>
  <c r="AI185" i="1"/>
  <c r="AI186" i="1"/>
  <c r="AI179" i="1"/>
  <c r="AI180" i="1"/>
  <c r="AI192" i="1"/>
  <c r="AI194" i="1"/>
  <c r="AI191" i="1"/>
  <c r="AI184" i="1"/>
  <c r="AI178" i="1"/>
  <c r="AI193" i="1"/>
  <c r="AI181" i="1"/>
  <c r="AI177" i="1"/>
  <c r="AI175" i="1"/>
  <c r="AI173" i="1"/>
  <c r="AI172" i="1"/>
  <c r="AI171" i="1"/>
  <c r="AI169" i="1"/>
  <c r="AI163" i="1"/>
  <c r="AI37" i="1"/>
  <c r="AI161" i="1"/>
  <c r="AI159" i="1"/>
  <c r="AI158" i="1"/>
  <c r="AI156" i="1"/>
  <c r="AI157" i="1"/>
  <c r="AI160" i="1"/>
  <c r="AI8" i="1"/>
  <c r="AI155" i="1"/>
  <c r="AI154" i="1"/>
  <c r="AI153" i="1"/>
  <c r="AI150" i="1"/>
  <c r="AI149" i="1"/>
  <c r="AI146" i="1"/>
  <c r="AI147" i="1"/>
  <c r="AI144" i="1"/>
  <c r="AI148" i="1"/>
  <c r="AI142" i="1"/>
  <c r="AI141" i="1"/>
  <c r="AI145" i="1"/>
  <c r="AI140" i="1"/>
  <c r="AI139" i="1"/>
  <c r="AI137" i="1"/>
  <c r="AI134" i="1"/>
  <c r="AI136" i="1"/>
  <c r="AI135" i="1"/>
  <c r="AI19" i="1"/>
  <c r="AI130" i="1"/>
  <c r="AI124" i="1"/>
  <c r="AI119" i="1"/>
  <c r="AI120" i="1"/>
  <c r="AI115" i="1"/>
  <c r="AI117" i="1"/>
  <c r="AI118" i="1"/>
  <c r="AI116" i="1"/>
  <c r="AI121" i="1"/>
  <c r="AI123" i="1"/>
  <c r="AI122" i="1"/>
  <c r="AI125" i="1"/>
  <c r="AI126" i="1"/>
  <c r="AI98" i="1"/>
  <c r="AI114" i="1"/>
  <c r="AI112" i="1"/>
  <c r="AI109" i="1"/>
  <c r="AI111" i="1"/>
  <c r="AI108" i="1"/>
  <c r="AI105" i="1"/>
  <c r="AI103" i="1"/>
  <c r="AI104" i="1"/>
  <c r="AI102" i="1"/>
  <c r="AL207" i="1"/>
  <c r="AL92" i="1"/>
  <c r="AF23" i="1"/>
  <c r="AG23" i="1"/>
  <c r="AH23" i="1"/>
  <c r="AF153" i="1"/>
  <c r="AG153" i="1"/>
  <c r="AH153" i="1"/>
  <c r="AF48" i="1"/>
  <c r="AG48" i="1"/>
  <c r="AH48" i="1"/>
  <c r="AF172" i="1"/>
  <c r="AG172" i="1"/>
  <c r="AH172" i="1"/>
  <c r="AF196" i="1"/>
  <c r="AG196" i="1"/>
  <c r="AH196" i="1"/>
  <c r="AF209" i="1"/>
  <c r="AG209" i="1"/>
  <c r="AH209" i="1"/>
  <c r="AF268" i="1"/>
  <c r="AG268" i="1"/>
  <c r="AH268" i="1"/>
  <c r="AF110" i="1"/>
  <c r="AG110" i="1"/>
  <c r="AH110" i="1"/>
  <c r="AF329" i="1"/>
  <c r="AG329" i="1"/>
  <c r="AH329" i="1"/>
  <c r="AF32" i="1"/>
  <c r="AG32" i="1"/>
  <c r="AH32" i="1"/>
  <c r="AF182" i="1"/>
  <c r="AG182" i="1"/>
  <c r="AH182" i="1"/>
  <c r="AF99" i="1"/>
  <c r="AG99" i="1"/>
  <c r="AH99" i="1"/>
  <c r="AF285" i="1"/>
  <c r="AG285" i="1"/>
  <c r="AH285" i="1"/>
  <c r="AF107" i="1"/>
  <c r="AG107" i="1"/>
  <c r="AH107" i="1"/>
  <c r="AF26" i="1"/>
  <c r="AG26" i="1"/>
  <c r="AH26" i="1"/>
  <c r="AF70" i="1"/>
  <c r="AG70" i="1"/>
  <c r="AH70" i="1"/>
  <c r="AF122" i="1"/>
  <c r="AG122" i="1"/>
  <c r="AH122" i="1"/>
  <c r="AF93" i="1"/>
  <c r="AG93" i="1"/>
  <c r="AH93" i="1"/>
  <c r="AF160" i="1"/>
  <c r="AG160" i="1"/>
  <c r="AH160" i="1"/>
  <c r="AF59" i="1"/>
  <c r="AG59" i="1"/>
  <c r="AH59" i="1"/>
  <c r="AF42" i="1"/>
  <c r="AG42" i="1"/>
  <c r="AH42" i="1"/>
  <c r="AF124" i="1"/>
  <c r="AG124" i="1"/>
  <c r="AH124" i="1"/>
  <c r="AF289" i="1"/>
  <c r="AG289" i="1"/>
  <c r="AH289" i="1"/>
  <c r="AF331" i="1"/>
  <c r="AG331" i="1"/>
  <c r="AH331" i="1"/>
  <c r="AF150" i="1"/>
  <c r="AG150" i="1"/>
  <c r="AH150" i="1"/>
  <c r="AF114" i="1"/>
  <c r="AG114" i="1"/>
  <c r="AH114" i="1"/>
  <c r="AF50" i="1"/>
  <c r="AG50" i="1"/>
  <c r="AH50" i="1"/>
  <c r="AF269" i="1"/>
  <c r="AG269" i="1"/>
  <c r="AH269" i="1"/>
  <c r="AF264" i="1"/>
  <c r="AG264" i="1"/>
  <c r="AH264" i="1"/>
  <c r="AF139" i="1"/>
  <c r="AG139" i="1"/>
  <c r="AH139" i="1"/>
  <c r="AF233" i="1"/>
  <c r="AG233" i="1"/>
  <c r="AH233" i="1"/>
  <c r="AF307" i="1"/>
  <c r="AG307" i="1"/>
  <c r="AH307" i="1"/>
  <c r="AF274" i="1"/>
  <c r="AG274" i="1"/>
  <c r="AH274" i="1"/>
  <c r="AF265" i="1"/>
  <c r="AG265" i="1"/>
  <c r="AH265" i="1"/>
  <c r="AF154" i="1"/>
  <c r="AG154" i="1"/>
  <c r="AH154" i="1"/>
  <c r="AF272" i="1"/>
  <c r="AG272" i="1"/>
  <c r="AH272" i="1"/>
  <c r="AF135" i="1"/>
  <c r="AG135" i="1"/>
  <c r="AH135" i="1"/>
  <c r="AF136" i="1"/>
  <c r="AG136" i="1"/>
  <c r="AH136" i="1"/>
  <c r="AF281" i="1"/>
  <c r="AG281" i="1"/>
  <c r="AH281" i="1"/>
  <c r="AF247" i="1"/>
  <c r="AG247" i="1"/>
  <c r="AH247" i="1"/>
  <c r="AF77" i="1"/>
  <c r="AG77" i="1"/>
  <c r="AH77" i="1"/>
  <c r="AF9" i="1"/>
  <c r="AG9" i="1"/>
  <c r="AH9" i="1"/>
  <c r="AF165" i="1"/>
  <c r="AG165" i="1"/>
  <c r="AH165" i="1"/>
  <c r="AF19" i="1"/>
  <c r="AG19" i="1"/>
  <c r="AH19" i="1"/>
  <c r="AF308" i="1"/>
  <c r="AG308" i="1"/>
  <c r="AH308" i="1"/>
  <c r="AF61" i="1"/>
  <c r="AG61" i="1"/>
  <c r="AH61" i="1"/>
  <c r="AF72" i="1"/>
  <c r="AG72" i="1"/>
  <c r="AH72" i="1"/>
  <c r="AF251" i="1"/>
  <c r="AG251" i="1"/>
  <c r="AH251" i="1"/>
  <c r="AF181" i="1"/>
  <c r="AG181" i="1"/>
  <c r="AH181" i="1"/>
  <c r="AF342" i="1"/>
  <c r="AG342" i="1"/>
  <c r="AH342" i="1"/>
  <c r="AF256" i="1"/>
  <c r="AG256" i="1"/>
  <c r="AH256" i="1"/>
  <c r="AF306" i="1"/>
  <c r="AG306" i="1"/>
  <c r="AH306" i="1"/>
  <c r="AF155" i="1"/>
  <c r="AG155" i="1"/>
  <c r="AH155" i="1"/>
  <c r="AF163" i="1"/>
  <c r="AG163" i="1"/>
  <c r="AH163" i="1"/>
  <c r="AF200" i="1"/>
  <c r="AG200" i="1"/>
  <c r="AH200" i="1"/>
  <c r="AF17" i="1"/>
  <c r="AG17" i="1"/>
  <c r="AH17" i="1"/>
  <c r="AF255" i="1"/>
  <c r="AG255" i="1"/>
  <c r="AH255" i="1"/>
  <c r="AF123" i="1"/>
  <c r="AG123" i="1"/>
  <c r="AH123" i="1"/>
  <c r="AF301" i="1"/>
  <c r="AG301" i="1"/>
  <c r="AH301" i="1"/>
  <c r="AF318" i="1"/>
  <c r="AG318" i="1"/>
  <c r="AH318" i="1"/>
  <c r="AF188" i="1"/>
  <c r="AG188" i="1"/>
  <c r="AH188" i="1"/>
  <c r="AF304" i="1"/>
  <c r="AG304" i="1"/>
  <c r="AH304" i="1"/>
  <c r="AF10" i="1"/>
  <c r="AG10" i="1"/>
  <c r="AH10" i="1"/>
  <c r="AF238" i="1"/>
  <c r="AG238" i="1"/>
  <c r="AH238" i="1"/>
  <c r="AF121" i="1"/>
  <c r="AG121" i="1"/>
  <c r="AH121" i="1"/>
  <c r="AF309" i="1"/>
  <c r="AG309" i="1"/>
  <c r="AH309" i="1"/>
  <c r="AF176" i="1"/>
  <c r="AG176" i="1"/>
  <c r="AH176" i="1"/>
  <c r="AF102" i="1"/>
  <c r="AG102" i="1"/>
  <c r="AH102" i="1"/>
  <c r="AF4" i="1"/>
  <c r="AG4" i="1"/>
  <c r="AH4" i="1"/>
  <c r="AF193" i="1"/>
  <c r="AG193" i="1"/>
  <c r="AH193" i="1"/>
  <c r="AF243" i="1"/>
  <c r="AG243" i="1"/>
  <c r="AH243" i="1"/>
  <c r="AF283" i="1"/>
  <c r="AG283" i="1"/>
  <c r="AH283" i="1"/>
  <c r="AF262" i="1"/>
  <c r="AG262" i="1"/>
  <c r="AH262" i="1"/>
  <c r="AF334" i="1"/>
  <c r="AG334" i="1"/>
  <c r="AH334" i="1"/>
  <c r="AF279" i="1"/>
  <c r="AG279" i="1"/>
  <c r="AH279" i="1"/>
  <c r="AF239" i="1"/>
  <c r="AG239" i="1"/>
  <c r="AH239" i="1"/>
  <c r="AF127" i="1"/>
  <c r="AG127" i="1"/>
  <c r="AH127" i="1"/>
  <c r="AF5" i="1"/>
  <c r="AG5" i="1"/>
  <c r="AH5" i="1"/>
  <c r="AF30" i="1"/>
  <c r="AG30" i="1"/>
  <c r="AH30" i="1"/>
  <c r="AF120" i="1"/>
  <c r="AG120" i="1"/>
  <c r="AH120" i="1"/>
  <c r="AF140" i="1"/>
  <c r="AG140" i="1"/>
  <c r="AH140" i="1"/>
  <c r="AF339" i="1"/>
  <c r="AG339" i="1"/>
  <c r="AH339" i="1"/>
  <c r="AF276" i="1"/>
  <c r="AG276" i="1"/>
  <c r="AH276" i="1"/>
  <c r="AF260" i="1"/>
  <c r="AG260" i="1"/>
  <c r="AH260" i="1"/>
  <c r="AF145" i="1"/>
  <c r="AG145" i="1"/>
  <c r="AH145" i="1"/>
  <c r="AF178" i="1"/>
  <c r="AG178" i="1"/>
  <c r="AH178" i="1"/>
  <c r="AF266" i="1"/>
  <c r="AG266" i="1"/>
  <c r="AH266" i="1"/>
  <c r="AF104" i="1"/>
  <c r="AG104" i="1"/>
  <c r="AH104" i="1"/>
  <c r="AF108" i="1"/>
  <c r="AG108" i="1"/>
  <c r="AH108" i="1"/>
  <c r="AF184" i="1"/>
  <c r="AG184" i="1"/>
  <c r="AH184" i="1"/>
  <c r="AF229" i="1"/>
  <c r="AG229" i="1"/>
  <c r="AH229" i="1"/>
  <c r="AF52" i="1"/>
  <c r="AG52" i="1"/>
  <c r="AH52" i="1"/>
  <c r="AF63" i="1"/>
  <c r="AG63" i="1"/>
  <c r="AH63" i="1"/>
  <c r="AF207" i="1"/>
  <c r="AG207" i="1"/>
  <c r="AH207" i="1"/>
  <c r="AF205" i="1"/>
  <c r="AG205" i="1"/>
  <c r="AH205" i="1"/>
  <c r="AF11" i="1"/>
  <c r="AG11" i="1"/>
  <c r="AH11" i="1"/>
  <c r="AF137" i="1"/>
  <c r="AG137" i="1"/>
  <c r="AH137" i="1"/>
  <c r="AF44" i="1"/>
  <c r="AG44" i="1"/>
  <c r="AH44" i="1"/>
  <c r="AF183" i="1"/>
  <c r="AG183" i="1"/>
  <c r="AH183" i="1"/>
  <c r="AF310" i="1"/>
  <c r="AG310" i="1"/>
  <c r="AH310" i="1"/>
  <c r="AF158" i="1"/>
  <c r="AG158" i="1"/>
  <c r="AH158" i="1"/>
  <c r="AF103" i="1"/>
  <c r="AG103" i="1"/>
  <c r="AH103" i="1"/>
  <c r="AF250" i="1"/>
  <c r="AG250" i="1"/>
  <c r="AH250" i="1"/>
  <c r="AF79" i="1"/>
  <c r="AG79" i="1"/>
  <c r="AH79" i="1"/>
  <c r="AF28" i="1"/>
  <c r="AG28" i="1"/>
  <c r="AH28" i="1"/>
  <c r="AF228" i="1"/>
  <c r="AG228" i="1"/>
  <c r="AH228" i="1"/>
  <c r="AF332" i="1"/>
  <c r="AG332" i="1"/>
  <c r="AH332" i="1"/>
  <c r="AF245" i="1"/>
  <c r="AG245" i="1"/>
  <c r="AH245" i="1"/>
  <c r="AF263" i="1"/>
  <c r="AG263" i="1"/>
  <c r="AH263" i="1"/>
  <c r="AF291" i="1"/>
  <c r="AG291" i="1"/>
  <c r="AH291" i="1"/>
  <c r="AF25" i="1"/>
  <c r="AG25" i="1"/>
  <c r="AH25" i="1"/>
  <c r="AF345" i="1"/>
  <c r="AG345" i="1"/>
  <c r="AH345" i="1"/>
  <c r="AF341" i="1"/>
  <c r="AG341" i="1"/>
  <c r="AH341" i="1"/>
  <c r="AF141" i="1"/>
  <c r="AG141" i="1"/>
  <c r="AH141" i="1"/>
  <c r="AF167" i="1"/>
  <c r="AG167" i="1"/>
  <c r="AH167" i="1"/>
  <c r="AF191" i="1"/>
  <c r="AG191" i="1"/>
  <c r="AH191" i="1"/>
  <c r="AF275" i="1"/>
  <c r="AG275" i="1"/>
  <c r="AH275" i="1"/>
  <c r="AF299" i="1"/>
  <c r="AG299" i="1"/>
  <c r="AH299" i="1"/>
  <c r="AF100" i="1"/>
  <c r="AG100" i="1"/>
  <c r="AH100" i="1"/>
  <c r="AF286" i="1"/>
  <c r="AG286" i="1"/>
  <c r="AH286" i="1"/>
  <c r="AF173" i="1"/>
  <c r="AG173" i="1"/>
  <c r="AH173" i="1"/>
  <c r="AF60" i="1"/>
  <c r="AG60" i="1"/>
  <c r="AH60" i="1"/>
  <c r="AF170" i="1"/>
  <c r="AG170" i="1"/>
  <c r="AH170" i="1"/>
  <c r="AF323" i="1"/>
  <c r="AG323" i="1"/>
  <c r="AH323" i="1"/>
  <c r="AF7" i="1"/>
  <c r="AG7" i="1"/>
  <c r="AH7" i="1"/>
  <c r="AF320" i="1"/>
  <c r="AG320" i="1"/>
  <c r="AH320" i="1"/>
  <c r="AF142" i="1"/>
  <c r="AG142" i="1"/>
  <c r="AH142" i="1"/>
  <c r="AF314" i="1"/>
  <c r="AG314" i="1"/>
  <c r="AH314" i="1"/>
  <c r="AF46" i="1"/>
  <c r="AG46" i="1"/>
  <c r="AH46" i="1"/>
  <c r="AF166" i="1"/>
  <c r="AG166" i="1"/>
  <c r="AH166" i="1"/>
  <c r="AF347" i="1"/>
  <c r="AG347" i="1"/>
  <c r="AH347" i="1"/>
  <c r="AF338" i="1"/>
  <c r="AG338" i="1"/>
  <c r="AH338" i="1"/>
  <c r="AF143" i="1"/>
  <c r="AG143" i="1"/>
  <c r="AH143" i="1"/>
  <c r="AF98" i="1"/>
  <c r="AG98" i="1"/>
  <c r="AH98" i="1"/>
  <c r="AF340" i="1"/>
  <c r="AG340" i="1"/>
  <c r="AH340" i="1"/>
  <c r="AF53" i="1"/>
  <c r="AG53" i="1"/>
  <c r="AH53" i="1"/>
  <c r="AF81" i="1"/>
  <c r="AG81" i="1"/>
  <c r="AH81" i="1"/>
  <c r="AF280" i="1"/>
  <c r="AG280" i="1"/>
  <c r="AH280" i="1"/>
  <c r="AF298" i="1"/>
  <c r="AG298" i="1"/>
  <c r="AH298" i="1"/>
  <c r="AF24" i="1"/>
  <c r="AG24" i="1"/>
  <c r="AH24" i="1"/>
  <c r="AF65" i="1"/>
  <c r="AG65" i="1"/>
  <c r="AH65" i="1"/>
  <c r="AF197" i="1"/>
  <c r="AG197" i="1"/>
  <c r="AH197" i="1"/>
  <c r="AF202" i="1"/>
  <c r="AG202" i="1"/>
  <c r="AH202" i="1"/>
  <c r="AF219" i="1"/>
  <c r="AG219" i="1"/>
  <c r="AH219" i="1"/>
  <c r="AF230" i="1"/>
  <c r="AG230" i="1"/>
  <c r="AH230" i="1"/>
  <c r="AF116" i="1"/>
  <c r="AG116" i="1"/>
  <c r="AH116" i="1"/>
  <c r="AF208" i="1"/>
  <c r="AG208" i="1"/>
  <c r="AH208" i="1"/>
  <c r="AF169" i="1"/>
  <c r="AG169" i="1"/>
  <c r="AH169" i="1"/>
  <c r="AF271" i="1"/>
  <c r="AG271" i="1"/>
  <c r="AH271" i="1"/>
  <c r="AF270" i="1"/>
  <c r="AG270" i="1"/>
  <c r="AH270" i="1"/>
  <c r="AF217" i="1"/>
  <c r="AG217" i="1"/>
  <c r="AH217" i="1"/>
  <c r="AF293" i="1"/>
  <c r="AG293" i="1"/>
  <c r="AH293" i="1"/>
  <c r="AF241" i="1"/>
  <c r="AG241" i="1"/>
  <c r="AH241" i="1"/>
  <c r="AF226" i="1"/>
  <c r="AG226" i="1"/>
  <c r="AF259" i="1"/>
  <c r="AG259" i="1"/>
  <c r="AH259" i="1"/>
  <c r="AF234" i="1"/>
  <c r="AG234" i="1"/>
  <c r="AH234" i="1"/>
  <c r="AF300" i="1"/>
  <c r="AG300" i="1"/>
  <c r="AH300" i="1"/>
  <c r="AF64" i="1"/>
  <c r="AG64" i="1"/>
  <c r="AH64" i="1"/>
  <c r="AF248" i="1"/>
  <c r="AG248" i="1"/>
  <c r="AH248" i="1"/>
  <c r="AF257" i="1"/>
  <c r="AG257" i="1"/>
  <c r="AH257" i="1"/>
  <c r="AF118" i="1"/>
  <c r="AG118" i="1"/>
  <c r="AH118" i="1"/>
  <c r="AF74" i="1"/>
  <c r="AG74" i="1"/>
  <c r="AH74" i="1"/>
  <c r="AF37" i="1"/>
  <c r="AG37" i="1"/>
  <c r="AH37" i="1"/>
  <c r="AF261" i="1"/>
  <c r="AG261" i="1"/>
  <c r="AH261" i="1"/>
  <c r="AF8" i="1"/>
  <c r="AG8" i="1"/>
  <c r="AH8" i="1"/>
  <c r="AF56" i="1"/>
  <c r="AG56" i="1"/>
  <c r="AH56" i="1"/>
  <c r="AF78" i="1"/>
  <c r="AG78" i="1"/>
  <c r="AH78" i="1"/>
  <c r="AF224" i="1"/>
  <c r="AG224" i="1"/>
  <c r="AH224" i="1"/>
  <c r="AF246" i="1"/>
  <c r="AG246" i="1"/>
  <c r="AH246" i="1"/>
  <c r="AF21" i="1"/>
  <c r="AG21" i="1"/>
  <c r="AH21" i="1"/>
  <c r="AF111" i="1"/>
  <c r="AG111" i="1"/>
  <c r="AH111" i="1"/>
  <c r="AF171" i="1"/>
  <c r="AG171" i="1"/>
  <c r="AH171" i="1"/>
  <c r="AF201" i="1"/>
  <c r="AH201" i="1"/>
  <c r="AF148" i="1"/>
  <c r="AG148" i="1"/>
  <c r="AH148" i="1"/>
  <c r="AF16" i="1"/>
  <c r="AG16" i="1"/>
  <c r="AH16" i="1"/>
  <c r="AF91" i="1"/>
  <c r="AG91" i="1"/>
  <c r="AH91" i="1"/>
  <c r="AF43" i="1"/>
  <c r="AG43" i="1"/>
  <c r="AH43" i="1"/>
  <c r="AF337" i="1"/>
  <c r="AG337" i="1"/>
  <c r="AH337" i="1"/>
  <c r="AF68" i="1"/>
  <c r="AG68" i="1"/>
  <c r="AH68" i="1"/>
  <c r="AF69" i="1"/>
  <c r="AG69" i="1"/>
  <c r="AH69" i="1"/>
  <c r="AF348" i="1"/>
  <c r="AG348" i="1"/>
  <c r="AH348" i="1"/>
  <c r="AF58" i="1"/>
  <c r="AG58" i="1"/>
  <c r="AH58" i="1"/>
  <c r="AF249" i="1"/>
  <c r="AG249" i="1"/>
  <c r="AH249" i="1"/>
  <c r="AF346" i="1"/>
  <c r="AG346" i="1"/>
  <c r="AH346" i="1"/>
  <c r="AF326" i="1"/>
  <c r="AG326" i="1"/>
  <c r="AH326" i="1"/>
  <c r="AF106" i="1"/>
  <c r="AG106" i="1"/>
  <c r="AH106" i="1"/>
  <c r="AF198" i="1"/>
  <c r="AG198" i="1"/>
  <c r="AH198" i="1"/>
  <c r="AF352" i="1"/>
  <c r="AG352" i="1"/>
  <c r="AH352" i="1"/>
  <c r="AF311" i="1"/>
  <c r="AG311" i="1"/>
  <c r="AH311" i="1"/>
  <c r="AF96" i="1"/>
  <c r="AG96" i="1"/>
  <c r="AH96" i="1"/>
  <c r="AF49" i="1"/>
  <c r="AG49" i="1"/>
  <c r="AH49" i="1"/>
  <c r="AF117" i="1"/>
  <c r="AG117" i="1"/>
  <c r="AH117" i="1"/>
  <c r="AF187" i="1"/>
  <c r="AG187" i="1"/>
  <c r="AH187" i="1"/>
  <c r="AF132" i="1"/>
  <c r="AG132" i="1"/>
  <c r="AH132" i="1"/>
  <c r="AF146" i="1"/>
  <c r="AG146" i="1"/>
  <c r="AH146" i="1"/>
  <c r="AF292" i="1"/>
  <c r="AG292" i="1"/>
  <c r="AH292" i="1"/>
  <c r="AF316" i="1"/>
  <c r="AG316" i="1"/>
  <c r="AH316" i="1"/>
  <c r="AF277" i="1"/>
  <c r="AG277" i="1"/>
  <c r="AH277" i="1"/>
  <c r="AF109" i="1"/>
  <c r="AG109" i="1"/>
  <c r="AH109" i="1"/>
  <c r="AF41" i="1"/>
  <c r="AG41" i="1"/>
  <c r="AH41" i="1"/>
  <c r="AF149" i="1"/>
  <c r="AG149" i="1"/>
  <c r="AH149" i="1"/>
  <c r="AF119" i="1"/>
  <c r="AG119" i="1"/>
  <c r="AH119" i="1"/>
  <c r="AF353" i="1"/>
  <c r="AG353" i="1"/>
  <c r="AH353" i="1"/>
  <c r="AF194" i="1"/>
  <c r="AG194" i="1"/>
  <c r="AH194" i="1"/>
  <c r="AF295" i="1"/>
  <c r="AG295" i="1"/>
  <c r="AH295" i="1"/>
  <c r="AF144" i="1"/>
  <c r="AG144" i="1"/>
  <c r="AH144" i="1"/>
  <c r="AF71" i="1"/>
  <c r="AG71" i="1"/>
  <c r="AH71" i="1"/>
  <c r="AF157" i="1"/>
  <c r="AG157" i="1"/>
  <c r="AH157" i="1"/>
  <c r="AF214" i="1"/>
  <c r="AG214" i="1"/>
  <c r="AH214" i="1"/>
  <c r="AF294" i="1"/>
  <c r="AG294" i="1"/>
  <c r="AH294" i="1"/>
  <c r="AF273" i="1"/>
  <c r="AG273" i="1"/>
  <c r="AH273" i="1"/>
  <c r="AF199" i="1"/>
  <c r="AG199" i="1"/>
  <c r="AH199" i="1"/>
  <c r="AF328" i="1"/>
  <c r="AG328" i="1"/>
  <c r="AH328" i="1"/>
  <c r="AF192" i="1"/>
  <c r="AG192" i="1"/>
  <c r="AH192" i="1"/>
  <c r="AF126" i="1"/>
  <c r="AG126" i="1"/>
  <c r="AH126" i="1"/>
  <c r="AF12" i="1"/>
  <c r="AG12" i="1"/>
  <c r="AH12" i="1"/>
  <c r="AF223" i="1"/>
  <c r="AG223" i="1"/>
  <c r="AH223" i="1"/>
  <c r="AF252" i="1"/>
  <c r="AG252" i="1"/>
  <c r="AH252" i="1"/>
  <c r="AF349" i="1"/>
  <c r="AG349" i="1"/>
  <c r="AH349" i="1"/>
  <c r="AF333" i="1"/>
  <c r="AG333" i="1"/>
  <c r="AH333" i="1"/>
  <c r="AF125" i="1"/>
  <c r="AG125" i="1"/>
  <c r="AH125" i="1"/>
  <c r="AF231" i="1"/>
  <c r="AG231" i="1"/>
  <c r="AH231" i="1"/>
  <c r="AF284" i="1"/>
  <c r="AG284" i="1"/>
  <c r="AH284" i="1"/>
  <c r="AF130" i="1"/>
  <c r="AG130" i="1"/>
  <c r="AH130" i="1"/>
  <c r="AF336" i="1"/>
  <c r="AG336" i="1"/>
  <c r="AH336" i="1"/>
  <c r="AF287" i="1"/>
  <c r="AG287" i="1"/>
  <c r="AH287" i="1"/>
  <c r="AF235" i="1"/>
  <c r="AG235" i="1"/>
  <c r="AH235" i="1"/>
  <c r="AF156" i="1"/>
  <c r="AG156" i="1"/>
  <c r="AH156" i="1"/>
  <c r="AF315" i="1"/>
  <c r="AG315" i="1"/>
  <c r="AH315" i="1"/>
  <c r="AF343" i="1"/>
  <c r="AG343" i="1"/>
  <c r="AH343" i="1"/>
  <c r="AF180" i="1"/>
  <c r="AG180" i="1"/>
  <c r="AH180" i="1"/>
  <c r="AF350" i="1"/>
  <c r="AG350" i="1"/>
  <c r="AH350" i="1"/>
  <c r="AF222" i="1"/>
  <c r="AG222" i="1"/>
  <c r="AH222" i="1"/>
  <c r="AF57" i="1"/>
  <c r="AG57" i="1"/>
  <c r="AH57" i="1"/>
  <c r="AF221" i="1"/>
  <c r="AG221" i="1"/>
  <c r="AH221" i="1"/>
  <c r="AF89" i="1"/>
  <c r="AG89" i="1"/>
  <c r="AH89" i="1"/>
  <c r="AF177" i="1"/>
  <c r="AG177" i="1"/>
  <c r="AH177" i="1"/>
  <c r="AG258" i="1"/>
  <c r="AH258" i="1"/>
  <c r="AF40" i="1"/>
  <c r="AG40" i="1"/>
  <c r="AH40" i="1"/>
  <c r="AF253" i="1"/>
  <c r="AG253" i="1"/>
  <c r="AH253" i="1"/>
  <c r="AF305" i="1"/>
  <c r="AG305" i="1"/>
  <c r="AH305" i="1"/>
  <c r="AF159" i="1"/>
  <c r="AG159" i="1"/>
  <c r="AH159" i="1"/>
  <c r="AF129" i="1"/>
  <c r="AG129" i="1"/>
  <c r="AH129" i="1"/>
  <c r="AF14" i="1"/>
  <c r="AG14" i="1"/>
  <c r="AH14" i="1"/>
  <c r="AF45" i="1"/>
  <c r="AG45" i="1"/>
  <c r="AH45" i="1"/>
  <c r="AF322" i="1"/>
  <c r="AG322" i="1"/>
  <c r="AH322" i="1"/>
  <c r="AF216" i="1"/>
  <c r="AG216" i="1"/>
  <c r="AH216" i="1"/>
  <c r="AF20" i="1"/>
  <c r="AG20" i="1"/>
  <c r="AH20" i="1"/>
  <c r="AF67" i="1"/>
  <c r="AG67" i="1"/>
  <c r="AH67" i="1"/>
  <c r="AF168" i="1"/>
  <c r="AG168" i="1"/>
  <c r="AH168" i="1"/>
  <c r="AF215" i="1"/>
  <c r="AG215" i="1"/>
  <c r="AH215" i="1"/>
  <c r="AF97" i="1"/>
  <c r="AG97" i="1"/>
  <c r="AH97" i="1"/>
  <c r="AF90" i="1"/>
  <c r="AG90" i="1"/>
  <c r="AH90" i="1"/>
  <c r="AF344" i="1"/>
  <c r="AG344" i="1"/>
  <c r="AH344" i="1"/>
  <c r="AF15" i="1"/>
  <c r="AG15" i="1"/>
  <c r="AH15" i="1"/>
  <c r="AF62" i="1"/>
  <c r="AG62" i="1"/>
  <c r="AH62" i="1"/>
  <c r="AF319" i="1"/>
  <c r="AG319" i="1"/>
  <c r="AH319" i="1"/>
  <c r="AF303" i="1"/>
  <c r="AG303" i="1"/>
  <c r="AH303" i="1"/>
  <c r="AF73" i="1"/>
  <c r="AG73" i="1"/>
  <c r="AH73" i="1"/>
  <c r="AF105" i="1"/>
  <c r="AG105" i="1"/>
  <c r="AH105" i="1"/>
  <c r="AF85" i="1"/>
  <c r="AG85" i="1"/>
  <c r="AH85" i="1"/>
  <c r="AF297" i="1"/>
  <c r="AG297" i="1"/>
  <c r="AH297" i="1"/>
  <c r="AF227" i="1"/>
  <c r="AG227" i="1"/>
  <c r="AH227" i="1"/>
  <c r="AF94" i="1"/>
  <c r="AG94" i="1"/>
  <c r="AH94" i="1"/>
  <c r="AF210" i="1"/>
  <c r="AG210" i="1"/>
  <c r="AH210" i="1"/>
  <c r="AF101" i="1"/>
  <c r="AG101" i="1"/>
  <c r="AH101" i="1"/>
  <c r="AF290" i="1"/>
  <c r="AG290" i="1"/>
  <c r="AH290" i="1"/>
  <c r="AF330" i="1"/>
  <c r="AG330" i="1"/>
  <c r="AH330" i="1"/>
  <c r="AF351" i="1"/>
  <c r="AG351" i="1"/>
  <c r="AH351" i="1"/>
  <c r="AF335" i="1"/>
  <c r="AG335" i="1"/>
  <c r="AH335" i="1"/>
  <c r="AF325" i="1"/>
  <c r="AG325" i="1"/>
  <c r="AH325" i="1"/>
  <c r="AF232" i="1"/>
  <c r="AG232" i="1"/>
  <c r="AH232" i="1"/>
  <c r="AF267" i="1"/>
  <c r="AG267" i="1"/>
  <c r="AH267" i="1"/>
  <c r="AF76" i="1"/>
  <c r="AG76" i="1"/>
  <c r="AH76" i="1"/>
  <c r="AF18" i="1"/>
  <c r="AG18" i="1"/>
  <c r="AH18" i="1"/>
  <c r="AF242" i="1"/>
  <c r="AG242" i="1"/>
  <c r="AH242" i="1"/>
  <c r="AF179" i="1"/>
  <c r="AG179" i="1"/>
  <c r="AH179" i="1"/>
  <c r="AF220" i="1"/>
  <c r="AG220" i="1"/>
  <c r="AH220" i="1"/>
  <c r="AF186" i="1"/>
  <c r="AG186" i="1"/>
  <c r="AH186" i="1"/>
  <c r="AF185" i="1"/>
  <c r="AG185" i="1"/>
  <c r="AH185" i="1"/>
  <c r="AF134" i="1"/>
  <c r="AG134" i="1"/>
  <c r="AH134" i="1"/>
  <c r="AF236" i="1"/>
  <c r="AG236" i="1"/>
  <c r="AH236" i="1"/>
  <c r="AF244" i="1"/>
  <c r="AG244" i="1"/>
  <c r="AH244" i="1"/>
  <c r="AF312" i="1"/>
  <c r="AG312" i="1"/>
  <c r="AH312" i="1"/>
  <c r="AF29" i="1"/>
  <c r="AG29" i="1"/>
  <c r="AH29" i="1"/>
  <c r="AF302" i="1"/>
  <c r="AG302" i="1"/>
  <c r="AH302" i="1"/>
  <c r="AF115" i="1"/>
  <c r="AG115" i="1"/>
  <c r="AH115" i="1"/>
  <c r="AF80" i="1"/>
  <c r="AG80" i="1"/>
  <c r="AH80" i="1"/>
  <c r="AF313" i="1"/>
  <c r="AG313" i="1"/>
  <c r="AH313" i="1"/>
  <c r="AF278" i="1"/>
  <c r="AG278" i="1"/>
  <c r="AH278" i="1"/>
  <c r="AF282" i="1"/>
  <c r="AG282" i="1"/>
  <c r="AH282" i="1"/>
  <c r="AF112" i="1"/>
  <c r="AG112" i="1"/>
  <c r="AH112" i="1"/>
  <c r="AF296" i="1"/>
  <c r="AG296" i="1"/>
  <c r="AH296" i="1"/>
  <c r="AF31" i="1"/>
  <c r="AG31" i="1"/>
  <c r="AH31" i="1"/>
  <c r="AF75" i="1"/>
  <c r="AG75" i="1"/>
  <c r="AH75" i="1"/>
  <c r="AF54" i="1"/>
  <c r="AG54" i="1"/>
  <c r="AH54" i="1"/>
  <c r="AF47" i="1"/>
  <c r="AG47" i="1"/>
  <c r="AH47" i="1"/>
  <c r="AF321" i="1"/>
  <c r="AG321" i="1"/>
  <c r="AH321" i="1"/>
  <c r="AF288" i="1"/>
  <c r="AG288" i="1"/>
  <c r="AH288" i="1"/>
  <c r="AF237" i="1"/>
  <c r="AG237" i="1"/>
  <c r="AH237" i="1"/>
  <c r="AF138" i="1"/>
  <c r="AG138" i="1"/>
  <c r="AH138" i="1"/>
  <c r="AF161" i="1"/>
  <c r="AG161" i="1"/>
  <c r="AH161" i="1"/>
  <c r="AF147" i="1"/>
  <c r="AG147" i="1"/>
  <c r="AH147" i="1"/>
  <c r="AF218" i="1"/>
  <c r="AG218" i="1"/>
  <c r="AH218" i="1"/>
  <c r="AF240" i="1"/>
  <c r="AG240" i="1"/>
  <c r="AH240" i="1"/>
  <c r="AF175" i="1"/>
  <c r="AG175" i="1"/>
  <c r="AH175" i="1"/>
  <c r="AF22" i="1"/>
  <c r="AG22" i="1"/>
  <c r="AH22" i="1"/>
  <c r="AF95" i="1"/>
  <c r="AG95" i="1"/>
  <c r="AH95" i="1"/>
  <c r="AL23" i="1"/>
  <c r="AL95" i="1"/>
  <c r="AL22" i="1"/>
  <c r="AL175" i="1"/>
  <c r="AL240" i="1"/>
  <c r="AL218" i="1"/>
  <c r="AL147" i="1"/>
  <c r="AL161" i="1"/>
  <c r="AL138" i="1"/>
  <c r="AL237" i="1"/>
  <c r="AL288" i="1"/>
  <c r="AL321" i="1"/>
  <c r="AL47" i="1"/>
  <c r="AL54" i="1"/>
  <c r="AL75" i="1"/>
  <c r="AL31" i="1"/>
  <c r="AL296" i="1"/>
  <c r="AL112" i="1"/>
  <c r="AL282" i="1"/>
  <c r="AL278" i="1"/>
  <c r="AL313" i="1"/>
  <c r="AL80" i="1"/>
  <c r="AL115" i="1"/>
  <c r="AL302" i="1"/>
  <c r="AL29" i="1"/>
  <c r="AL312" i="1"/>
  <c r="AL244" i="1"/>
  <c r="AL236" i="1"/>
  <c r="AL134" i="1"/>
  <c r="AL185" i="1"/>
  <c r="AL186" i="1"/>
  <c r="AL220" i="1"/>
  <c r="AL179" i="1"/>
  <c r="AL242" i="1"/>
  <c r="AL18" i="1"/>
  <c r="AL76" i="1"/>
  <c r="AL267" i="1"/>
  <c r="AL232" i="1"/>
  <c r="AL325" i="1"/>
  <c r="AL335" i="1"/>
  <c r="AL351" i="1"/>
  <c r="AL330" i="1"/>
  <c r="AL290" i="1"/>
  <c r="AL101" i="1"/>
  <c r="AL210" i="1"/>
  <c r="AL94" i="1"/>
  <c r="AL227" i="1"/>
  <c r="AL297" i="1"/>
  <c r="AL85" i="1"/>
  <c r="AL105" i="1"/>
  <c r="AL73" i="1"/>
  <c r="AL303" i="1"/>
  <c r="AL319" i="1"/>
  <c r="AL62" i="1"/>
  <c r="AL15" i="1"/>
  <c r="AL344" i="1"/>
  <c r="AL90" i="1"/>
  <c r="AL97" i="1"/>
  <c r="AL215" i="1"/>
  <c r="AL168" i="1"/>
  <c r="AL67" i="1"/>
  <c r="AL20" i="1"/>
  <c r="AL216" i="1"/>
  <c r="AL322" i="1"/>
  <c r="AL45" i="1"/>
  <c r="AL14" i="1"/>
  <c r="AL129" i="1"/>
  <c r="AL159" i="1"/>
  <c r="AL305" i="1"/>
  <c r="AL253" i="1"/>
  <c r="AL40" i="1"/>
  <c r="AL258" i="1"/>
  <c r="AL177" i="1"/>
  <c r="AL89" i="1"/>
  <c r="AL221" i="1"/>
  <c r="AL57" i="1"/>
  <c r="AL222" i="1"/>
  <c r="AL350" i="1"/>
  <c r="AL180" i="1"/>
  <c r="AL343" i="1"/>
  <c r="AL315" i="1"/>
  <c r="AL156" i="1"/>
  <c r="AL235" i="1"/>
  <c r="AL287" i="1"/>
  <c r="AL336" i="1"/>
  <c r="AL130" i="1"/>
  <c r="AL284" i="1"/>
  <c r="AL231" i="1"/>
  <c r="AL125" i="1"/>
  <c r="AL333" i="1"/>
  <c r="AL349" i="1"/>
  <c r="AL252" i="1"/>
  <c r="AL223" i="1"/>
  <c r="AL12" i="1"/>
  <c r="AL126" i="1"/>
  <c r="AL192" i="1"/>
  <c r="AL328" i="1"/>
  <c r="AL199" i="1"/>
  <c r="AL273" i="1"/>
  <c r="AL294" i="1"/>
  <c r="AL214" i="1"/>
  <c r="AL157" i="1"/>
  <c r="AL71" i="1"/>
  <c r="AL144" i="1"/>
  <c r="AL295" i="1"/>
  <c r="AL194" i="1"/>
  <c r="AL119" i="1"/>
  <c r="AL149" i="1"/>
  <c r="AL41" i="1"/>
  <c r="AL109" i="1"/>
  <c r="AL277" i="1"/>
  <c r="AL316" i="1"/>
  <c r="AL292" i="1"/>
  <c r="AL146" i="1"/>
  <c r="AL132" i="1"/>
  <c r="AL187" i="1"/>
  <c r="AL117" i="1"/>
  <c r="AL49" i="1"/>
  <c r="AL96" i="1"/>
  <c r="AL311" i="1"/>
  <c r="AL352" i="1"/>
  <c r="AL198" i="1"/>
  <c r="AL106" i="1"/>
  <c r="AL326" i="1"/>
  <c r="AL346" i="1"/>
  <c r="AL249" i="1"/>
  <c r="AL58" i="1"/>
  <c r="AL348" i="1"/>
  <c r="AL69" i="1"/>
  <c r="AL68" i="1"/>
  <c r="AL337" i="1"/>
  <c r="AL43" i="1"/>
  <c r="AL91" i="1"/>
  <c r="AL16" i="1"/>
  <c r="AL148" i="1"/>
  <c r="AL201" i="1"/>
  <c r="AL171" i="1"/>
  <c r="AL111" i="1"/>
  <c r="AL21" i="1"/>
  <c r="AL246" i="1"/>
  <c r="AL224" i="1"/>
  <c r="AL78" i="1"/>
  <c r="AL56" i="1"/>
  <c r="AL8" i="1"/>
  <c r="AL261" i="1"/>
  <c r="AL37" i="1"/>
  <c r="AL74" i="1"/>
  <c r="AL118" i="1"/>
  <c r="AL257" i="1"/>
  <c r="AL248" i="1"/>
  <c r="AL64" i="1"/>
  <c r="AL300" i="1"/>
  <c r="AL234" i="1"/>
  <c r="AL259" i="1"/>
  <c r="AL226" i="1"/>
  <c r="AL241" i="1"/>
  <c r="AL293" i="1"/>
  <c r="AL217" i="1"/>
  <c r="AL270" i="1"/>
  <c r="AL271" i="1"/>
  <c r="AL169" i="1"/>
  <c r="AL208" i="1"/>
  <c r="AL116" i="1"/>
  <c r="AL230" i="1"/>
  <c r="AL219" i="1"/>
  <c r="AL202" i="1"/>
  <c r="AL197" i="1"/>
  <c r="AL65" i="1"/>
  <c r="AL24" i="1"/>
  <c r="AL298" i="1"/>
  <c r="AL280" i="1"/>
  <c r="AL81" i="1"/>
  <c r="AL53" i="1"/>
  <c r="AL340" i="1"/>
  <c r="AL98" i="1"/>
  <c r="AL143" i="1"/>
  <c r="AL338" i="1"/>
  <c r="AL347" i="1"/>
  <c r="AL166" i="1"/>
  <c r="AL46" i="1"/>
  <c r="AL314" i="1"/>
  <c r="AL142" i="1"/>
  <c r="AL320" i="1"/>
  <c r="AL7" i="1"/>
  <c r="AL323" i="1"/>
  <c r="AL170" i="1"/>
  <c r="AL60" i="1"/>
  <c r="AL173" i="1"/>
  <c r="AL286" i="1"/>
  <c r="AL100" i="1"/>
  <c r="AL299" i="1"/>
  <c r="AL275" i="1"/>
  <c r="AL191" i="1"/>
  <c r="AL167" i="1"/>
  <c r="AL141" i="1"/>
  <c r="AL341" i="1"/>
  <c r="AL345" i="1"/>
  <c r="AL25" i="1"/>
  <c r="AL291" i="1"/>
  <c r="AL263" i="1"/>
  <c r="AL245" i="1"/>
  <c r="AL332" i="1"/>
  <c r="AL228" i="1"/>
  <c r="AL28" i="1"/>
  <c r="AL79" i="1"/>
  <c r="AL250" i="1"/>
  <c r="AL103" i="1"/>
  <c r="AL158" i="1"/>
  <c r="AL310" i="1"/>
  <c r="AL183" i="1"/>
  <c r="AL44" i="1"/>
  <c r="AL137" i="1"/>
  <c r="AL11" i="1"/>
  <c r="AL205" i="1"/>
  <c r="AL63" i="1"/>
  <c r="AL52" i="1"/>
  <c r="AL229" i="1"/>
  <c r="AL184" i="1"/>
  <c r="AL108" i="1"/>
  <c r="AL104" i="1"/>
  <c r="AL266" i="1"/>
  <c r="AL178" i="1"/>
  <c r="AL145" i="1"/>
  <c r="AL260" i="1"/>
  <c r="AL276" i="1"/>
  <c r="AL339" i="1"/>
  <c r="AL140" i="1"/>
  <c r="AL120" i="1"/>
  <c r="AL30" i="1"/>
  <c r="AL5" i="1"/>
  <c r="AL127" i="1"/>
  <c r="AL239" i="1"/>
  <c r="AL279" i="1"/>
  <c r="AL334" i="1"/>
  <c r="AL262" i="1"/>
  <c r="AL283" i="1"/>
  <c r="AL243" i="1"/>
  <c r="AL193" i="1"/>
  <c r="AL4" i="1"/>
  <c r="AL102" i="1"/>
  <c r="AL176" i="1"/>
  <c r="AL309" i="1"/>
  <c r="AL121" i="1"/>
  <c r="AL238" i="1"/>
  <c r="AL10" i="1"/>
  <c r="AL304" i="1"/>
  <c r="AL188" i="1"/>
  <c r="AL318" i="1"/>
  <c r="AL301" i="1"/>
  <c r="AL123" i="1"/>
  <c r="AL255" i="1"/>
  <c r="AL17" i="1"/>
  <c r="AL200" i="1"/>
  <c r="AL163" i="1"/>
  <c r="AL155" i="1"/>
  <c r="AL306" i="1"/>
  <c r="AL256" i="1"/>
  <c r="AL342" i="1"/>
  <c r="AL181" i="1"/>
  <c r="AL251" i="1"/>
  <c r="AL72" i="1"/>
  <c r="AL61" i="1"/>
  <c r="AL308" i="1"/>
  <c r="AL19" i="1"/>
  <c r="AL165" i="1"/>
  <c r="AL9" i="1"/>
  <c r="AL77" i="1"/>
  <c r="AL247" i="1"/>
  <c r="AL281" i="1"/>
  <c r="AL136" i="1"/>
  <c r="AL135" i="1"/>
  <c r="AL272" i="1"/>
  <c r="AL154" i="1"/>
  <c r="AL265" i="1"/>
  <c r="AL274" i="1"/>
  <c r="AL307" i="1"/>
  <c r="AL233" i="1"/>
  <c r="AL139" i="1"/>
  <c r="AL264" i="1"/>
  <c r="AL269" i="1"/>
  <c r="AL51" i="1"/>
  <c r="AL50" i="1"/>
  <c r="AL114" i="1"/>
  <c r="AL150" i="1"/>
  <c r="AL331" i="1"/>
  <c r="AL289" i="1"/>
  <c r="AL124" i="1"/>
  <c r="AL42" i="1"/>
  <c r="AL59" i="1"/>
  <c r="AL160" i="1"/>
  <c r="AL93" i="1"/>
  <c r="AL122" i="1"/>
  <c r="AL70" i="1"/>
  <c r="AL26" i="1"/>
  <c r="AL107" i="1"/>
  <c r="AL285" i="1"/>
  <c r="AL99" i="1"/>
  <c r="AL182" i="1"/>
  <c r="AL32" i="1"/>
  <c r="AL329" i="1"/>
  <c r="AL110" i="1"/>
  <c r="AL268" i="1"/>
  <c r="AL209" i="1"/>
  <c r="AL196" i="1"/>
  <c r="AL172" i="1"/>
  <c r="AL48" i="1"/>
  <c r="AL153" i="1"/>
  <c r="AH226" i="1"/>
  <c r="BE47" i="1"/>
  <c r="BE54" i="1"/>
  <c r="BE80" i="1"/>
  <c r="BE73" i="1"/>
  <c r="BE62" i="1"/>
  <c r="BE41" i="1"/>
  <c r="BE352" i="1"/>
  <c r="BE106" i="1"/>
  <c r="BE43" i="1"/>
  <c r="BE16" i="1"/>
  <c r="BE111" i="1"/>
  <c r="BE64" i="1"/>
  <c r="BE183" i="1"/>
  <c r="BE63" i="1"/>
  <c r="BE124" i="1"/>
  <c r="BE93" i="1"/>
  <c r="BE32" i="1"/>
  <c r="BE266" i="1"/>
  <c r="BE312" i="1"/>
  <c r="BE214" i="1"/>
  <c r="BE187" i="1"/>
  <c r="BE201" i="1"/>
  <c r="BE261" i="1"/>
  <c r="BE300" i="1"/>
  <c r="BE291" i="1"/>
  <c r="BE263" i="1"/>
  <c r="BE103" i="1"/>
  <c r="BE127" i="1"/>
  <c r="BE10" i="1"/>
  <c r="BE123" i="1"/>
  <c r="BE165" i="1"/>
  <c r="BE154" i="1"/>
  <c r="BE274" i="1"/>
  <c r="BE110" i="1"/>
  <c r="BE40" i="1"/>
  <c r="BE57" i="1"/>
  <c r="BE68" i="1"/>
  <c r="BE78" i="1"/>
  <c r="BE52" i="1"/>
  <c r="BE296" i="1"/>
  <c r="BE21" i="1"/>
  <c r="BE56" i="1"/>
  <c r="BE37" i="1"/>
  <c r="BE65" i="1"/>
  <c r="BE79" i="1"/>
  <c r="BE72" i="1"/>
  <c r="BE182" i="1"/>
  <c r="BE197" i="1"/>
  <c r="BE282" i="1"/>
  <c r="BE244" i="1"/>
  <c r="BE222" i="1"/>
  <c r="BE343" i="1"/>
  <c r="BE49" i="1"/>
  <c r="BE234" i="1"/>
  <c r="BE281" i="1"/>
  <c r="BE240" i="1"/>
  <c r="BE120" i="1"/>
  <c r="BE94" i="1"/>
  <c r="BE303" i="1"/>
  <c r="BE159" i="1"/>
  <c r="BE138" i="1"/>
  <c r="BE31" i="1"/>
  <c r="BE20" i="1"/>
  <c r="BE318" i="1"/>
  <c r="BE75" i="1"/>
  <c r="BE81" i="1"/>
  <c r="BE338" i="1"/>
  <c r="BE347" i="1"/>
  <c r="BE44" i="1"/>
  <c r="BE30" i="1"/>
  <c r="BE345" i="1"/>
  <c r="BE252" i="1"/>
  <c r="BE76" i="1"/>
  <c r="BE253" i="1"/>
  <c r="BE271" i="1"/>
  <c r="BE236" i="1"/>
  <c r="BE90" i="1"/>
  <c r="BE168" i="1"/>
  <c r="BE305" i="1"/>
  <c r="BE177" i="1"/>
  <c r="BE89" i="1"/>
  <c r="BE311" i="1"/>
  <c r="BE171" i="1"/>
  <c r="BE280" i="1"/>
  <c r="BE100" i="1"/>
  <c r="BE332" i="1"/>
  <c r="BE140" i="1"/>
  <c r="BE247" i="1"/>
  <c r="BE99" i="1"/>
  <c r="BE232" i="1"/>
  <c r="BE208" i="1"/>
  <c r="BE61" i="1"/>
  <c r="BE307" i="1"/>
  <c r="BE12" i="1"/>
  <c r="BE71" i="1"/>
  <c r="BE293" i="1"/>
  <c r="BE53" i="1"/>
  <c r="BE46" i="1"/>
  <c r="BE11" i="1"/>
  <c r="BE279" i="1"/>
  <c r="BE285" i="1"/>
  <c r="BE102" i="1"/>
  <c r="BE67" i="1"/>
  <c r="BE129" i="1"/>
  <c r="BE58" i="1"/>
  <c r="BE60" i="1"/>
  <c r="BE239" i="1"/>
  <c r="BE70" i="1"/>
  <c r="BE329" i="1"/>
  <c r="BE267" i="1"/>
  <c r="BE215" i="1"/>
  <c r="BE287" i="1"/>
  <c r="BE292" i="1"/>
  <c r="BE7" i="1"/>
  <c r="BE330" i="1"/>
  <c r="BE45" i="1"/>
  <c r="BE14" i="1"/>
  <c r="BE74" i="1"/>
  <c r="BE42" i="1"/>
  <c r="BE48" i="1"/>
  <c r="BE176" i="1"/>
  <c r="BE339" i="1"/>
  <c r="BE288" i="1"/>
  <c r="BE216" i="1"/>
  <c r="BE161" i="1"/>
  <c r="BE205" i="1"/>
  <c r="BE50" i="1"/>
  <c r="BE69" i="1"/>
  <c r="BE97" i="1"/>
  <c r="BE24" i="1"/>
  <c r="BE121" i="1"/>
  <c r="BE95" i="1"/>
  <c r="BE258" i="1"/>
  <c r="BE286" i="1"/>
  <c r="BE158" i="1"/>
  <c r="BE273" i="1"/>
  <c r="BE23" i="1"/>
  <c r="BE259" i="1"/>
  <c r="BE251" i="1"/>
  <c r="BE341" i="1"/>
  <c r="BE134" i="1"/>
  <c r="BE290" i="1"/>
  <c r="BE199" i="1"/>
  <c r="BE148" i="1"/>
  <c r="BE320" i="1"/>
  <c r="BE108" i="1"/>
  <c r="BE145" i="1"/>
  <c r="BE19" i="1"/>
  <c r="BE118" i="1"/>
  <c r="BE217" i="1"/>
  <c r="BE143" i="1"/>
  <c r="BE141" i="1"/>
  <c r="BE260" i="1"/>
  <c r="BE5" i="1"/>
  <c r="BE283" i="1"/>
  <c r="BE4" i="1"/>
  <c r="BE188" i="1"/>
  <c r="BE231" i="1"/>
  <c r="BE218" i="1"/>
  <c r="BE302" i="1"/>
  <c r="BE196" i="1"/>
  <c r="BE241" i="1"/>
  <c r="BE272" i="1"/>
  <c r="BE319" i="1"/>
  <c r="BE119" i="1"/>
  <c r="BE147" i="1"/>
  <c r="BE316" i="1"/>
  <c r="BE29" i="1"/>
  <c r="BE77" i="1"/>
  <c r="BE85" i="1"/>
  <c r="BE277" i="1"/>
  <c r="BE132" i="1"/>
  <c r="BE264" i="1"/>
  <c r="BE304" i="1"/>
  <c r="BE309" i="1"/>
  <c r="BE237" i="1"/>
  <c r="BE306" i="1"/>
  <c r="BE8" i="1"/>
  <c r="BE28" i="1"/>
  <c r="BE173" i="1"/>
  <c r="BE172" i="1"/>
  <c r="BE137" i="1"/>
  <c r="BE202" i="1"/>
  <c r="BE246" i="1"/>
  <c r="BE248" i="1"/>
  <c r="BE26" i="1"/>
  <c r="BE17" i="1"/>
  <c r="BE18" i="1"/>
  <c r="BE220" i="1"/>
  <c r="BE315" i="1"/>
  <c r="BE156" i="1"/>
  <c r="BE114" i="1"/>
  <c r="BE194" i="1"/>
  <c r="BE116" i="1"/>
  <c r="BE229" i="1"/>
  <c r="BE308" i="1"/>
  <c r="BE96" i="1"/>
  <c r="BE350" i="1"/>
  <c r="BE323" i="1"/>
  <c r="BE170" i="1"/>
  <c r="BE331" i="1"/>
  <c r="BE22" i="1"/>
  <c r="BE353" i="1"/>
  <c r="BE146" i="1"/>
  <c r="BE167" i="1"/>
  <c r="BE125" i="1"/>
  <c r="BE268" i="1"/>
  <c r="BE25" i="1"/>
  <c r="BE242" i="1"/>
  <c r="BE157" i="1"/>
  <c r="BE153" i="1"/>
  <c r="BE181" i="1"/>
  <c r="BE186" i="1"/>
  <c r="BE179" i="1"/>
  <c r="BE115" i="1"/>
  <c r="BE227" i="1"/>
  <c r="BE185" i="1"/>
  <c r="BE126" i="1"/>
  <c r="BE207" i="1"/>
  <c r="BE105" i="1"/>
  <c r="BE166" i="1"/>
  <c r="BE184" i="1"/>
  <c r="BE9" i="1"/>
  <c r="BE117" i="1"/>
  <c r="BE104" i="1"/>
  <c r="BE163" i="1"/>
  <c r="BE249" i="1"/>
  <c r="BE15" i="1"/>
  <c r="BE349" i="1"/>
  <c r="BE149" i="1"/>
  <c r="BE314" i="1"/>
  <c r="BE155" i="1"/>
  <c r="BE289" i="1"/>
  <c r="BE299" i="1"/>
  <c r="BE295" i="1"/>
  <c r="BE238" i="1"/>
  <c r="BE223" i="1"/>
  <c r="BE298" i="1"/>
  <c r="BE245" i="1"/>
  <c r="BE193" i="1"/>
  <c r="BE150" i="1"/>
  <c r="BE191" i="1"/>
  <c r="BE325" i="1"/>
  <c r="BE297" i="1"/>
  <c r="BE326" i="1"/>
  <c r="BE301" i="1"/>
  <c r="BE98" i="1"/>
  <c r="BE122" i="1"/>
  <c r="BE235" i="1"/>
  <c r="BE243" i="1"/>
  <c r="BE198" i="1"/>
  <c r="BE294" i="1"/>
  <c r="BE321" i="1"/>
  <c r="BE139" i="1"/>
  <c r="BE328" i="1"/>
  <c r="BE226" i="1"/>
  <c r="BE342" i="1"/>
  <c r="BE200" i="1"/>
  <c r="BE112" i="1"/>
  <c r="BE109" i="1"/>
  <c r="BE257" i="1"/>
  <c r="BE256" i="1"/>
  <c r="BE348" i="1"/>
  <c r="BE59" i="1"/>
  <c r="BE275" i="1"/>
  <c r="BE233" i="1"/>
  <c r="BE333" i="1"/>
  <c r="BE270" i="1"/>
  <c r="BE175" i="1"/>
  <c r="BE269" i="1"/>
  <c r="BE276" i="1"/>
  <c r="BE334" i="1"/>
  <c r="BE130" i="1"/>
  <c r="BE160" i="1"/>
  <c r="BE340" i="1"/>
  <c r="BE336" i="1"/>
  <c r="BE278" i="1"/>
  <c r="BE351" i="1"/>
  <c r="BE135" i="1"/>
  <c r="BE136" i="1"/>
  <c r="BE169" i="1"/>
  <c r="BE107" i="1"/>
  <c r="BE346" i="1"/>
  <c r="BE178" i="1"/>
  <c r="BE344" i="1"/>
  <c r="BE91" i="1"/>
  <c r="BE310" i="1"/>
  <c r="BE219" i="1"/>
  <c r="BE224" i="1"/>
  <c r="BE221" i="1"/>
  <c r="BE313" i="1"/>
  <c r="BE209" i="1"/>
  <c r="BE210" i="1"/>
  <c r="BE337" i="1"/>
  <c r="BE142" i="1"/>
  <c r="BD95" i="1"/>
  <c r="BD22" i="1"/>
  <c r="BD175" i="1"/>
  <c r="BD240" i="1"/>
  <c r="BD218" i="1"/>
  <c r="BD147" i="1"/>
  <c r="BD161" i="1"/>
  <c r="BD138" i="1"/>
  <c r="BD237" i="1"/>
  <c r="BD288" i="1"/>
  <c r="BD321" i="1"/>
  <c r="BD47" i="1"/>
  <c r="BD54" i="1"/>
  <c r="BD75" i="1"/>
  <c r="BD31" i="1"/>
  <c r="BD296" i="1"/>
  <c r="BD112" i="1"/>
  <c r="BD282" i="1"/>
  <c r="BD278" i="1"/>
  <c r="BD313" i="1"/>
  <c r="BD80" i="1"/>
  <c r="BD115" i="1"/>
  <c r="BD302" i="1"/>
  <c r="BD29" i="1"/>
  <c r="BD312" i="1"/>
  <c r="BD244" i="1"/>
  <c r="BD236" i="1"/>
  <c r="BD134" i="1"/>
  <c r="BD185" i="1"/>
  <c r="BD186" i="1"/>
  <c r="BD330" i="1"/>
  <c r="BD179" i="1"/>
  <c r="BD242" i="1"/>
  <c r="BD18" i="1"/>
  <c r="BD76" i="1"/>
  <c r="BD267" i="1"/>
  <c r="BD232" i="1"/>
  <c r="BD325" i="1"/>
  <c r="BD297" i="1"/>
  <c r="BD350" i="1"/>
  <c r="BD290" i="1"/>
  <c r="BD210" i="1"/>
  <c r="BD94" i="1"/>
  <c r="BD227" i="1"/>
  <c r="BD248" i="1"/>
  <c r="BD85" i="1"/>
  <c r="BD105" i="1"/>
  <c r="BD73" i="1"/>
  <c r="BD303" i="1"/>
  <c r="BD319" i="1"/>
  <c r="BD62" i="1"/>
  <c r="BD15" i="1"/>
  <c r="BD344" i="1"/>
  <c r="BD90" i="1"/>
  <c r="BD97" i="1"/>
  <c r="BD215" i="1"/>
  <c r="BD168" i="1"/>
  <c r="BD67" i="1"/>
  <c r="BD20" i="1"/>
  <c r="BD216" i="1"/>
  <c r="BD45" i="1"/>
  <c r="BD14" i="1"/>
  <c r="BD129" i="1"/>
  <c r="BD159" i="1"/>
  <c r="BD305" i="1"/>
  <c r="BD253" i="1"/>
  <c r="BD40" i="1"/>
  <c r="BD258" i="1"/>
  <c r="BD177" i="1"/>
  <c r="BD89" i="1"/>
  <c r="BD221" i="1"/>
  <c r="BD57" i="1"/>
  <c r="BD222" i="1"/>
  <c r="BD197" i="1"/>
  <c r="BD343" i="1"/>
  <c r="BD315" i="1"/>
  <c r="BD235" i="1"/>
  <c r="BD287" i="1"/>
  <c r="BD336" i="1"/>
  <c r="BD130" i="1"/>
  <c r="BD231" i="1"/>
  <c r="BD125" i="1"/>
  <c r="BD238" i="1"/>
  <c r="BD349" i="1"/>
  <c r="BD252" i="1"/>
  <c r="BD223" i="1"/>
  <c r="BD12" i="1"/>
  <c r="BD126" i="1"/>
  <c r="BD328" i="1"/>
  <c r="BD199" i="1"/>
  <c r="BD294" i="1"/>
  <c r="BD214" i="1"/>
  <c r="BD157" i="1"/>
  <c r="BD71" i="1"/>
  <c r="BD295" i="1"/>
  <c r="BD194" i="1"/>
  <c r="BD353" i="1"/>
  <c r="BD119" i="1"/>
  <c r="BD149" i="1"/>
  <c r="BD41" i="1"/>
  <c r="BD109" i="1"/>
  <c r="BD277" i="1"/>
  <c r="BD316" i="1"/>
  <c r="BD292" i="1"/>
  <c r="BD146" i="1"/>
  <c r="BD132" i="1"/>
  <c r="BD187" i="1"/>
  <c r="BD117" i="1"/>
  <c r="BD49" i="1"/>
  <c r="BD24" i="1"/>
  <c r="BD311" i="1"/>
  <c r="BD352" i="1"/>
  <c r="BD25" i="1"/>
  <c r="BD106" i="1"/>
  <c r="BD326" i="1"/>
  <c r="BD346" i="1"/>
  <c r="BD249" i="1"/>
  <c r="BD58" i="1"/>
  <c r="BD348" i="1"/>
  <c r="BD69" i="1"/>
  <c r="BD68" i="1"/>
  <c r="BD337" i="1"/>
  <c r="BD43" i="1"/>
  <c r="BD91" i="1"/>
  <c r="BD16" i="1"/>
  <c r="BD148" i="1"/>
  <c r="BD201" i="1"/>
  <c r="BD171" i="1"/>
  <c r="BD111" i="1"/>
  <c r="BD21" i="1"/>
  <c r="BD246" i="1"/>
  <c r="BD224" i="1"/>
  <c r="BD78" i="1"/>
  <c r="BD56" i="1"/>
  <c r="BD8" i="1"/>
  <c r="BD261" i="1"/>
  <c r="BD37" i="1"/>
  <c r="BD74" i="1"/>
  <c r="BD118" i="1"/>
  <c r="BD257" i="1"/>
  <c r="BD122" i="1"/>
  <c r="BD64" i="1"/>
  <c r="BD300" i="1"/>
  <c r="BD234" i="1"/>
  <c r="BD259" i="1"/>
  <c r="BD226" i="1"/>
  <c r="BD241" i="1"/>
  <c r="BD293" i="1"/>
  <c r="BD217" i="1"/>
  <c r="BD269" i="1"/>
  <c r="BD271" i="1"/>
  <c r="BD220" i="1"/>
  <c r="BD208" i="1"/>
  <c r="BD116" i="1"/>
  <c r="BD219" i="1"/>
  <c r="BD202" i="1"/>
  <c r="BD351" i="1"/>
  <c r="BD65" i="1"/>
  <c r="BD198" i="1"/>
  <c r="BD298" i="1"/>
  <c r="BD280" i="1"/>
  <c r="BD81" i="1"/>
  <c r="BD53" i="1"/>
  <c r="BD340" i="1"/>
  <c r="BD98" i="1"/>
  <c r="BD143" i="1"/>
  <c r="BD338" i="1"/>
  <c r="BD347" i="1"/>
  <c r="BD166" i="1"/>
  <c r="BD46" i="1"/>
  <c r="BD314" i="1"/>
  <c r="BD142" i="1"/>
  <c r="BD320" i="1"/>
  <c r="BD7" i="1"/>
  <c r="BD323" i="1"/>
  <c r="BD170" i="1"/>
  <c r="BD60" i="1"/>
  <c r="BD173" i="1"/>
  <c r="BD286" i="1"/>
  <c r="BD100" i="1"/>
  <c r="BD299" i="1"/>
  <c r="BD275" i="1"/>
  <c r="BD191" i="1"/>
  <c r="BD167" i="1"/>
  <c r="BD141" i="1"/>
  <c r="BD341" i="1"/>
  <c r="BD345" i="1"/>
  <c r="BD107" i="1"/>
  <c r="BD291" i="1"/>
  <c r="BD263" i="1"/>
  <c r="BD245" i="1"/>
  <c r="BD332" i="1"/>
  <c r="BD28" i="1"/>
  <c r="BD79" i="1"/>
  <c r="BD103" i="1"/>
  <c r="BD158" i="1"/>
  <c r="BD310" i="1"/>
  <c r="BD183" i="1"/>
  <c r="BD44" i="1"/>
  <c r="BD137" i="1"/>
  <c r="BD11" i="1"/>
  <c r="BD205" i="1"/>
  <c r="BD207" i="1"/>
  <c r="BD63" i="1"/>
  <c r="BD52" i="1"/>
  <c r="BD229" i="1"/>
  <c r="BD184" i="1"/>
  <c r="BD108" i="1"/>
  <c r="BD104" i="1"/>
  <c r="BD266" i="1"/>
  <c r="BD178" i="1"/>
  <c r="BD145" i="1"/>
  <c r="BD260" i="1"/>
  <c r="BD276" i="1"/>
  <c r="BD339" i="1"/>
  <c r="BD140" i="1"/>
  <c r="BD30" i="1"/>
  <c r="BD5" i="1"/>
  <c r="BD127" i="1"/>
  <c r="BD239" i="1"/>
  <c r="BD279" i="1"/>
  <c r="BD333" i="1"/>
  <c r="BD283" i="1"/>
  <c r="BD243" i="1"/>
  <c r="BD193" i="1"/>
  <c r="BD4" i="1"/>
  <c r="BD102" i="1"/>
  <c r="BD120" i="1"/>
  <c r="BD176" i="1"/>
  <c r="BD309" i="1"/>
  <c r="BD121" i="1"/>
  <c r="BD96" i="1"/>
  <c r="BD10" i="1"/>
  <c r="BD304" i="1"/>
  <c r="BD188" i="1"/>
  <c r="BD318" i="1"/>
  <c r="BD301" i="1"/>
  <c r="BD123" i="1"/>
  <c r="BD270" i="1"/>
  <c r="BD200" i="1"/>
  <c r="BD163" i="1"/>
  <c r="BD155" i="1"/>
  <c r="BD306" i="1"/>
  <c r="BD256" i="1"/>
  <c r="BD342" i="1"/>
  <c r="BD181" i="1"/>
  <c r="BD251" i="1"/>
  <c r="BD72" i="1"/>
  <c r="BD61" i="1"/>
  <c r="BD308" i="1"/>
  <c r="BD19" i="1"/>
  <c r="BD165" i="1"/>
  <c r="BD9" i="1"/>
  <c r="BD26" i="1"/>
  <c r="BD77" i="1"/>
  <c r="BD247" i="1"/>
  <c r="BD281" i="1"/>
  <c r="BD136" i="1"/>
  <c r="BD135" i="1"/>
  <c r="BD272" i="1"/>
  <c r="BD154" i="1"/>
  <c r="BD307" i="1"/>
  <c r="BD233" i="1"/>
  <c r="BD139" i="1"/>
  <c r="BD264" i="1"/>
  <c r="BD169" i="1"/>
  <c r="BD273" i="1"/>
  <c r="BD50" i="1"/>
  <c r="BD114" i="1"/>
  <c r="BD150" i="1"/>
  <c r="BD331" i="1"/>
  <c r="BD289" i="1"/>
  <c r="BD124" i="1"/>
  <c r="BD42" i="1"/>
  <c r="BD59" i="1"/>
  <c r="BD160" i="1"/>
  <c r="BD93" i="1"/>
  <c r="BD334" i="1"/>
  <c r="BD70" i="1"/>
  <c r="BD17" i="1"/>
  <c r="BD285" i="1"/>
  <c r="BD99" i="1"/>
  <c r="BD182" i="1"/>
  <c r="BD32" i="1"/>
  <c r="BD329" i="1"/>
  <c r="BD110" i="1"/>
  <c r="BD268" i="1"/>
  <c r="BD209" i="1"/>
  <c r="BD196" i="1"/>
  <c r="BD172" i="1"/>
  <c r="BD48" i="1"/>
  <c r="BD153" i="1"/>
  <c r="BD2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<sst xmlns="http://schemas.openxmlformats.org/spreadsheetml/2006/main" count="6554" uniqueCount="1340">
  <si>
    <t>Titre</t>
  </si>
  <si>
    <t>Images ?</t>
  </si>
  <si>
    <t>Flashy</t>
  </si>
  <si>
    <t>Réal</t>
  </si>
  <si>
    <t xml:space="preserve">Réal 1X </t>
  </si>
  <si>
    <t>Année</t>
  </si>
  <si>
    <t>Genre</t>
  </si>
  <si>
    <t>Genre 2</t>
  </si>
  <si>
    <t>Howard Hawks (nb films)</t>
  </si>
  <si>
    <t>John Sturges (nb films)</t>
  </si>
  <si>
    <t>Hitchcock (nb films)</t>
  </si>
  <si>
    <t>William Wyler (nb films)</t>
  </si>
  <si>
    <t>Coche image</t>
  </si>
  <si>
    <t>Images</t>
  </si>
  <si>
    <t>Top chef op</t>
  </si>
  <si>
    <t>Chef op 1x</t>
  </si>
  <si>
    <t>Musique</t>
  </si>
  <si>
    <t>Studio</t>
  </si>
  <si>
    <t>Grands</t>
  </si>
  <si>
    <t>Studio 1 X</t>
  </si>
  <si>
    <t>Format</t>
  </si>
  <si>
    <t>Systeme</t>
  </si>
  <si>
    <t>Couleur</t>
  </si>
  <si>
    <t>Act. princip.</t>
  </si>
  <si>
    <t>Deux. acteur</t>
  </si>
  <si>
    <t>Trois. acteur</t>
  </si>
  <si>
    <t>Act  1 X</t>
  </si>
  <si>
    <t>Richard Widmark</t>
  </si>
  <si>
    <t>John Wayne</t>
  </si>
  <si>
    <t>Kirk Douglas</t>
  </si>
  <si>
    <t>James Stewart</t>
  </si>
  <si>
    <t>Act 1X</t>
  </si>
  <si>
    <t>Doubl titre</t>
  </si>
  <si>
    <t>Pays</t>
  </si>
  <si>
    <t>CinémaScope et 70 mm</t>
  </si>
  <si>
    <t>Cinemascope</t>
  </si>
  <si>
    <t>Dans la souriciere</t>
  </si>
  <si>
    <t>#</t>
  </si>
  <si>
    <t>Norman Panama</t>
  </si>
  <si>
    <t>Action</t>
  </si>
  <si>
    <t>XX</t>
  </si>
  <si>
    <t>Daniel L Fapp</t>
  </si>
  <si>
    <t>Paramount</t>
  </si>
  <si>
    <t>X</t>
  </si>
  <si>
    <t>Vistavision</t>
  </si>
  <si>
    <t>Eastmancolor</t>
  </si>
  <si>
    <t>Lee J Cobb</t>
  </si>
  <si>
    <t>Un homme est passé</t>
  </si>
  <si>
    <t>John Sturges</t>
  </si>
  <si>
    <t xml:space="preserve">William C. Mellor	</t>
  </si>
  <si>
    <t>André Previn</t>
  </si>
  <si>
    <t>Metro</t>
  </si>
  <si>
    <t>Technicolor</t>
  </si>
  <si>
    <t>Spencer Tracy</t>
  </si>
  <si>
    <t>Robert Ryan</t>
  </si>
  <si>
    <t>Passion sous les tropiques</t>
  </si>
  <si>
    <t>Rudolph Maté</t>
  </si>
  <si>
    <t>Tropiques</t>
  </si>
  <si>
    <t>William E. Snyder</t>
  </si>
  <si>
    <t>RKO</t>
  </si>
  <si>
    <t xml:space="preserve">Robert Mitchum  </t>
  </si>
  <si>
    <t>Jack Palance</t>
  </si>
  <si>
    <t>Forrest Gump</t>
  </si>
  <si>
    <t>USA</t>
  </si>
  <si>
    <t>Don Burgess</t>
  </si>
  <si>
    <t>**</t>
  </si>
  <si>
    <t xml:space="preserve">A l'est de Sumatra </t>
  </si>
  <si>
    <t>Budd Boetticher</t>
  </si>
  <si>
    <t>Clifford Stine</t>
  </si>
  <si>
    <t>Universal</t>
  </si>
  <si>
    <t>Jeff Chandler</t>
  </si>
  <si>
    <t>Antony Quinn</t>
  </si>
  <si>
    <t>La couleur pourpre</t>
  </si>
  <si>
    <t>Allen Daviau</t>
  </si>
  <si>
    <t>L'enfer des tropiques</t>
  </si>
  <si>
    <t>Robert Parrish</t>
  </si>
  <si>
    <t>Aventures</t>
  </si>
  <si>
    <t>Desmond Dickinson</t>
  </si>
  <si>
    <t>Columbia</t>
  </si>
  <si>
    <t>Robert Mitchum</t>
  </si>
  <si>
    <t>Tempête sous la mer</t>
  </si>
  <si>
    <t>Robert D Webb</t>
  </si>
  <si>
    <t>Edward Cronjager</t>
  </si>
  <si>
    <t>Fox</t>
  </si>
  <si>
    <t>Robert Wagner</t>
  </si>
  <si>
    <t>Gilbert Roland</t>
  </si>
  <si>
    <t>Cocoon</t>
  </si>
  <si>
    <t>Donald Peterman</t>
  </si>
  <si>
    <t>Vingt mille lieues sous les mers</t>
  </si>
  <si>
    <t>Richard Fleischer</t>
  </si>
  <si>
    <t>J Vernes</t>
  </si>
  <si>
    <t>Franz Planer</t>
  </si>
  <si>
    <t>Disney</t>
  </si>
  <si>
    <t>La main gauche du seigneur</t>
  </si>
  <si>
    <t>Edward Dmytryk</t>
  </si>
  <si>
    <t>Lord Jim</t>
  </si>
  <si>
    <t>Richard Brooks</t>
  </si>
  <si>
    <t>Freddie Young</t>
  </si>
  <si>
    <t>Brooks O'Toole Buck</t>
  </si>
  <si>
    <t>SuperPanavision 70</t>
  </si>
  <si>
    <t>Peter O'Toole</t>
  </si>
  <si>
    <t xml:space="preserve">La perle noire </t>
  </si>
  <si>
    <t>Richard Thorpe</t>
  </si>
  <si>
    <t>George J. Folsey</t>
  </si>
  <si>
    <t>Miklos Rozsa</t>
  </si>
  <si>
    <t>1.66 Large</t>
  </si>
  <si>
    <t>Cache</t>
  </si>
  <si>
    <t>Robert Taylor</t>
  </si>
  <si>
    <t xml:space="preserve">Halloween 1 </t>
  </si>
  <si>
    <t>Dean Cundey</t>
  </si>
  <si>
    <t>Voyage au centre de la terre</t>
  </si>
  <si>
    <t>Henri Levin</t>
  </si>
  <si>
    <t>Léo Tover</t>
  </si>
  <si>
    <t>Bernard Hermann</t>
  </si>
  <si>
    <t>James Mason</t>
  </si>
  <si>
    <t>Le tour du monde en 80 jours</t>
  </si>
  <si>
    <t>Michael Anderson</t>
  </si>
  <si>
    <t>Lionel Lindon</t>
  </si>
  <si>
    <t>Todd-AO</t>
  </si>
  <si>
    <t>David Niven</t>
  </si>
  <si>
    <t>Les enfants du Capitaine Grant</t>
  </si>
  <si>
    <t>Robert Stevenson</t>
  </si>
  <si>
    <t>Paul Beeson</t>
  </si>
  <si>
    <t>1.75 Large</t>
  </si>
  <si>
    <t>La vallée des rois</t>
  </si>
  <si>
    <t>Robert Pirosh</t>
  </si>
  <si>
    <t>Egypte</t>
  </si>
  <si>
    <t>Robert Surtees</t>
  </si>
  <si>
    <t>Les mines du roi Salomon</t>
  </si>
  <si>
    <t>Compton Bennett, Andrew Marton</t>
  </si>
  <si>
    <t>Afrique</t>
  </si>
  <si>
    <t>Stewart Granger</t>
  </si>
  <si>
    <t>Deborah Kerr</t>
  </si>
  <si>
    <t>Hatari</t>
  </si>
  <si>
    <t>Howard Hawks</t>
  </si>
  <si>
    <t>Russell Harlan</t>
  </si>
  <si>
    <t>Malabar</t>
  </si>
  <si>
    <t>1.85 Large</t>
  </si>
  <si>
    <t>Les aventuriers du Kilimandjaro</t>
  </si>
  <si>
    <t>Ted Moore</t>
  </si>
  <si>
    <t>Warwick</t>
  </si>
  <si>
    <t xml:space="preserve">les aventures de Robin des bois </t>
  </si>
  <si>
    <t>Michael Curtiz</t>
  </si>
  <si>
    <t>Moyen-âge</t>
  </si>
  <si>
    <t>Tony Gaudio et Sol Polito</t>
  </si>
  <si>
    <t>Hal B Wallis</t>
  </si>
  <si>
    <t>35</t>
  </si>
  <si>
    <t>Eroll Flynn</t>
  </si>
  <si>
    <t>Basil Rathbone</t>
  </si>
  <si>
    <t xml:space="preserve">Les naufrageurs des mers du sud </t>
  </si>
  <si>
    <t>Cecil B Demille</t>
  </si>
  <si>
    <t>Mer</t>
  </si>
  <si>
    <t>Victor Milner et William V. Skall</t>
  </si>
  <si>
    <t>L'ile mysterieuse</t>
  </si>
  <si>
    <t>Cy Endfield</t>
  </si>
  <si>
    <t>Wilkie Cooper</t>
  </si>
  <si>
    <t>Le monde perdu</t>
  </si>
  <si>
    <t>Irwin Allen</t>
  </si>
  <si>
    <t>Dino</t>
  </si>
  <si>
    <t>Winton C. Hoch</t>
  </si>
  <si>
    <t>Cinq semaines en ballon</t>
  </si>
  <si>
    <t xml:space="preserve">Le monde lui appartient </t>
  </si>
  <si>
    <t>XXXX</t>
  </si>
  <si>
    <t>Raoul Walsh</t>
  </si>
  <si>
    <t>Rio Bravo</t>
  </si>
  <si>
    <t>***</t>
  </si>
  <si>
    <t>Cargaison dangereuse</t>
  </si>
  <si>
    <t>Charlton Heston</t>
  </si>
  <si>
    <t>Gary Cooper</t>
  </si>
  <si>
    <t>La mousson</t>
  </si>
  <si>
    <t>Jean Negulesco</t>
  </si>
  <si>
    <t>Confidences sur l'oreiller</t>
  </si>
  <si>
    <t>Michael Gordon</t>
  </si>
  <si>
    <t>Comédie</t>
  </si>
  <si>
    <t>Arthur E. Arling</t>
  </si>
  <si>
    <t>Rock Hudson</t>
  </si>
  <si>
    <t>Certains l'aiment chaud</t>
  </si>
  <si>
    <t>Billy Wilder</t>
  </si>
  <si>
    <t>Charles Lang</t>
  </si>
  <si>
    <t>United Artists Mirisch</t>
  </si>
  <si>
    <t>Tony Curtis</t>
  </si>
  <si>
    <t>Jack Lemon</t>
  </si>
  <si>
    <t>Charade</t>
  </si>
  <si>
    <t>Stanley Donen</t>
  </si>
  <si>
    <t xml:space="preserve">Universal </t>
  </si>
  <si>
    <t>Cary Grant</t>
  </si>
  <si>
    <t>XXX</t>
  </si>
  <si>
    <t>Douglas Slocombe</t>
  </si>
  <si>
    <t xml:space="preserve">Le ciel peut attendre </t>
  </si>
  <si>
    <t>Ernst Lubitsch</t>
  </si>
  <si>
    <t xml:space="preserve">Chantons sous la pluie </t>
  </si>
  <si>
    <t>Musical</t>
  </si>
  <si>
    <t>Harold Rosson</t>
  </si>
  <si>
    <t>Gene Kelly</t>
  </si>
  <si>
    <t>Quo vadis ?</t>
  </si>
  <si>
    <t>William V Skall</t>
  </si>
  <si>
    <t>Les hommes préferent les blondes</t>
  </si>
  <si>
    <t>Harry J. Wild</t>
  </si>
  <si>
    <t>Marilyn Monroe</t>
  </si>
  <si>
    <t>Jane Russell</t>
  </si>
  <si>
    <t>Sherlock Holmes junior (le secret de la pyramide)</t>
  </si>
  <si>
    <t>Stephen Goldblatt</t>
  </si>
  <si>
    <t>La garçonniere</t>
  </si>
  <si>
    <t>Joseph Lashelle</t>
  </si>
  <si>
    <t xml:space="preserve">Panavision </t>
  </si>
  <si>
    <t>N&amp;b</t>
  </si>
  <si>
    <t>Fred MacMurray</t>
  </si>
  <si>
    <t>Comment épouser un millionnaire</t>
  </si>
  <si>
    <t>Joseph MacDonald</t>
  </si>
  <si>
    <t>Camelot</t>
  </si>
  <si>
    <t>Richard H Kline</t>
  </si>
  <si>
    <t>Porgy and Bess</t>
  </si>
  <si>
    <t>Otto Preminger</t>
  </si>
  <si>
    <t>Leon Shamroy</t>
  </si>
  <si>
    <t>Gerschwin</t>
  </si>
  <si>
    <t>Samuel Goldwin</t>
  </si>
  <si>
    <t>Sidney Poitier</t>
  </si>
  <si>
    <t>Bus Stop</t>
  </si>
  <si>
    <t>Joshua Logan</t>
  </si>
  <si>
    <t>Milton R. Krasner</t>
  </si>
  <si>
    <t>Alfred Newman</t>
  </si>
  <si>
    <t>Sept ans de reflexion</t>
  </si>
  <si>
    <t>La main au collet</t>
  </si>
  <si>
    <t>Alfred Hitchcock</t>
  </si>
  <si>
    <t>Robert Burks</t>
  </si>
  <si>
    <t>Dr Jerry et Mister Love</t>
  </si>
  <si>
    <t>Jerry Lewis</t>
  </si>
  <si>
    <t>W. Wallace Kelley</t>
  </si>
  <si>
    <t>La taverne de l’Irlandais</t>
  </si>
  <si>
    <t>John Ford</t>
  </si>
  <si>
    <t>William H Clothier</t>
  </si>
  <si>
    <t>Lee Marvin</t>
  </si>
  <si>
    <t>Vacances romaines</t>
  </si>
  <si>
    <t>William Wyler</t>
  </si>
  <si>
    <t>Gregory Peck</t>
  </si>
  <si>
    <t>Titanic</t>
  </si>
  <si>
    <t>Russell Carpenter</t>
  </si>
  <si>
    <t xml:space="preserve">Chérie je me sens rajeunir </t>
  </si>
  <si>
    <t>Johnny Guitar</t>
  </si>
  <si>
    <t>Harry Stradling</t>
  </si>
  <si>
    <t xml:space="preserve">L'homme tranquille </t>
  </si>
  <si>
    <t>Irlande</t>
  </si>
  <si>
    <t>Prince Vaillant</t>
  </si>
  <si>
    <t>Lucien Ballard</t>
  </si>
  <si>
    <t>Elle et lui</t>
  </si>
  <si>
    <t>Leo McCarey</t>
  </si>
  <si>
    <t>Diamants sur canapé</t>
  </si>
  <si>
    <t>Blake Edwards</t>
  </si>
  <si>
    <t xml:space="preserve">Comédie </t>
  </si>
  <si>
    <t>Jurow-Shepherd Productions</t>
  </si>
  <si>
    <t>George Peppard</t>
  </si>
  <si>
    <t>Haudrey Hepburn</t>
  </si>
  <si>
    <t>Gigi</t>
  </si>
  <si>
    <t>Vincente Minnelli</t>
  </si>
  <si>
    <t>Comédie musicale</t>
  </si>
  <si>
    <t>Joseph Ruttenberg</t>
  </si>
  <si>
    <t>Maurice Chevalier</t>
  </si>
  <si>
    <t>Leslie Caron</t>
  </si>
  <si>
    <t>Louis Jourdan</t>
  </si>
  <si>
    <t>Un américain à Paris</t>
  </si>
  <si>
    <t xml:space="preserve">Comédie musicale </t>
  </si>
  <si>
    <t>Sur les quais</t>
  </si>
  <si>
    <t>Elia Kazan</t>
  </si>
  <si>
    <t>Drame</t>
  </si>
  <si>
    <t>Boris Kaufman</t>
  </si>
  <si>
    <t>Marlon brando</t>
  </si>
  <si>
    <t xml:space="preserve">La fièvre dans le sang </t>
  </si>
  <si>
    <t>Newtown Productions et NBI Productions</t>
  </si>
  <si>
    <t>Warren Beatty</t>
  </si>
  <si>
    <t>Nathalie Wood</t>
  </si>
  <si>
    <t>Baby Doll</t>
  </si>
  <si>
    <t>Warner</t>
  </si>
  <si>
    <t>Eli Wallach</t>
  </si>
  <si>
    <t>Karl Malden</t>
  </si>
  <si>
    <t>La fureur de vivre</t>
  </si>
  <si>
    <t>Nicholas Ray</t>
  </si>
  <si>
    <t>Ernest Haller</t>
  </si>
  <si>
    <t>Leonard Rosenman</t>
  </si>
  <si>
    <t>James Dean</t>
  </si>
  <si>
    <t xml:space="preserve">Autant en emporte le vent </t>
  </si>
  <si>
    <t>Victor Fleming</t>
  </si>
  <si>
    <t>Ernest Haller, Ray Rennahan ; Wilfred M. Cline</t>
  </si>
  <si>
    <t>Selznick Metro</t>
  </si>
  <si>
    <t>Clark Gable</t>
  </si>
  <si>
    <t>Le grand couteau</t>
  </si>
  <si>
    <t>Robert Aldrich</t>
  </si>
  <si>
    <t>Ernest Laszlo</t>
  </si>
  <si>
    <t>The Associates &amp; Aldrich Company</t>
  </si>
  <si>
    <t>Ouragan sur le caine</t>
  </si>
  <si>
    <t>Guerre</t>
  </si>
  <si>
    <t>Stanley Kramer</t>
  </si>
  <si>
    <t>Humphrey Bogart</t>
  </si>
  <si>
    <t>Sous le plus grand chapiteau du monde</t>
  </si>
  <si>
    <t>Cirque</t>
  </si>
  <si>
    <t>George Barnes</t>
  </si>
  <si>
    <t xml:space="preserve">Paramount </t>
  </si>
  <si>
    <t>Alfred Gilks</t>
  </si>
  <si>
    <t>*</t>
  </si>
  <si>
    <t>Bonjour tristesse</t>
  </si>
  <si>
    <t>Georges Périnal</t>
  </si>
  <si>
    <t>Jean seberg</t>
  </si>
  <si>
    <t>Déborah Kerr</t>
  </si>
  <si>
    <t>Un tramway nommé désir</t>
  </si>
  <si>
    <t>Harry Stradling Sr.</t>
  </si>
  <si>
    <t xml:space="preserve">La comtesse aux pieds nus </t>
  </si>
  <si>
    <t>Joseph Mankiewicz</t>
  </si>
  <si>
    <t>Jack Cardiff</t>
  </si>
  <si>
    <t>United artists</t>
  </si>
  <si>
    <t xml:space="preserve">Le narcisse noir </t>
  </si>
  <si>
    <t xml:space="preserve">Michael Powell Emeric Pressburger </t>
  </si>
  <si>
    <t>The Archers</t>
  </si>
  <si>
    <t>Soudain l'été dernier</t>
  </si>
  <si>
    <t>Jack Hildyard</t>
  </si>
  <si>
    <t>Montgomery Cliff</t>
  </si>
  <si>
    <t xml:space="preserve">Le voyage </t>
  </si>
  <si>
    <t>Anatole Litvak</t>
  </si>
  <si>
    <t>L'opération diabolique</t>
  </si>
  <si>
    <t>John Frankenheimer</t>
  </si>
  <si>
    <t>James Wong Howe</t>
  </si>
  <si>
    <t>Joel Productions Inc. et John Frankenheimer Productions en association avec Gibraltar Productions</t>
  </si>
  <si>
    <t>Pic Nic</t>
  </si>
  <si>
    <t>William Holden</t>
  </si>
  <si>
    <t>Le plus sauvage d’entre tous</t>
  </si>
  <si>
    <t>Martin Ritt</t>
  </si>
  <si>
    <t>Paul Newman</t>
  </si>
  <si>
    <t>Propriété interdite</t>
  </si>
  <si>
    <t>Sidney Pollack</t>
  </si>
  <si>
    <t>Seven Arts</t>
  </si>
  <si>
    <t>Robert Redford</t>
  </si>
  <si>
    <t>Charles Bronson</t>
  </si>
  <si>
    <t>Les freres Karamazov</t>
  </si>
  <si>
    <t>Russie</t>
  </si>
  <si>
    <t>John Alton</t>
  </si>
  <si>
    <t>1;75</t>
  </si>
  <si>
    <t>Yul Brinner</t>
  </si>
  <si>
    <t>Yum Brynner</t>
  </si>
  <si>
    <t xml:space="preserve">Les feux de l'été </t>
  </si>
  <si>
    <t>Jerry Wald Productions</t>
  </si>
  <si>
    <t>Niagara</t>
  </si>
  <si>
    <t>Henri Hathaway</t>
  </si>
  <si>
    <t>Joseph Cotten</t>
  </si>
  <si>
    <t>Wyatt Earp</t>
  </si>
  <si>
    <t>Owen Roizman</t>
  </si>
  <si>
    <t>Celui par qui le scandale arrive</t>
  </si>
  <si>
    <t xml:space="preserve">Cinemascope </t>
  </si>
  <si>
    <t xml:space="preserve">Robert Mitchum </t>
  </si>
  <si>
    <t>Doux oiseau de jeunesse</t>
  </si>
  <si>
    <t>Petulia</t>
  </si>
  <si>
    <t>Richard Lester</t>
  </si>
  <si>
    <t>Nicolas Roeg</t>
  </si>
  <si>
    <t xml:space="preserve">Richard Chamberlain </t>
  </si>
  <si>
    <t>George C Scott</t>
  </si>
  <si>
    <t xml:space="preserve">Julie Christie </t>
  </si>
  <si>
    <t>Loin de la foule déchainée</t>
  </si>
  <si>
    <t>John Schlessinger</t>
  </si>
  <si>
    <t>Peter Finch</t>
  </si>
  <si>
    <t>Alan Bates</t>
  </si>
  <si>
    <t>Lolita</t>
  </si>
  <si>
    <t>Stanley Kubrick</t>
  </si>
  <si>
    <t>Oswald Morris</t>
  </si>
  <si>
    <t>1.66</t>
  </si>
  <si>
    <t>Trapèze</t>
  </si>
  <si>
    <t>Carol Reed</t>
  </si>
  <si>
    <t>Robert Krasker</t>
  </si>
  <si>
    <t>Hetch Hill James</t>
  </si>
  <si>
    <t>Burt Lancaster</t>
  </si>
  <si>
    <t xml:space="preserve">Les ensorcelés </t>
  </si>
  <si>
    <t>Conan le barbare</t>
  </si>
  <si>
    <t>Duke Callaghan</t>
  </si>
  <si>
    <t>L'arbre de vie</t>
  </si>
  <si>
    <t xml:space="preserve">UltraPanavision </t>
  </si>
  <si>
    <t>La soif du mal</t>
  </si>
  <si>
    <t>Orson Welles</t>
  </si>
  <si>
    <t>Russell Metty</t>
  </si>
  <si>
    <t xml:space="preserve">Mirage de la vie </t>
  </si>
  <si>
    <t>Douglas Sirk</t>
  </si>
  <si>
    <t>Ecrit sur du vent</t>
  </si>
  <si>
    <t>2 Large</t>
  </si>
  <si>
    <t>Univisium</t>
  </si>
  <si>
    <t>Le secret magnifique</t>
  </si>
  <si>
    <t>Superscope</t>
  </si>
  <si>
    <t>L'homme au bras d'or</t>
  </si>
  <si>
    <t>Sam Leavitt</t>
  </si>
  <si>
    <t>Otto Preminger et Carlyle</t>
  </si>
  <si>
    <t>Frank Sinatra</t>
  </si>
  <si>
    <t>Les nerfs à vif</t>
  </si>
  <si>
    <t>J Lee Thompson</t>
  </si>
  <si>
    <t>La nuit du chasseur</t>
  </si>
  <si>
    <t>Charles Laughton</t>
  </si>
  <si>
    <t>Stanley Cortez</t>
  </si>
  <si>
    <t>A l'est d'Eden</t>
  </si>
  <si>
    <t>Ted D. McCord</t>
  </si>
  <si>
    <t>La chatte sur un toir brûlant</t>
  </si>
  <si>
    <t>William H. Daniels</t>
  </si>
  <si>
    <t xml:space="preserve">Comme un torrent </t>
  </si>
  <si>
    <t xml:space="preserve">Un si doux visage </t>
  </si>
  <si>
    <t>Le seigneur de la guerre</t>
  </si>
  <si>
    <t xml:space="preserve">La chaine </t>
  </si>
  <si>
    <t>Curt Leigh pr et Lomitad pr</t>
  </si>
  <si>
    <t>Le grand chantage</t>
  </si>
  <si>
    <t>Alexander Mackendrick</t>
  </si>
  <si>
    <t>La clef</t>
  </si>
  <si>
    <t>Highroad et Open Road Films (II)</t>
  </si>
  <si>
    <t>Graine de violence</t>
  </si>
  <si>
    <t>Glen Ford</t>
  </si>
  <si>
    <t>Marqué par la haine</t>
  </si>
  <si>
    <t>Robert Wise</t>
  </si>
  <si>
    <t>Douze hommes en colère</t>
  </si>
  <si>
    <t>Sidney Lumet</t>
  </si>
  <si>
    <t>Proces</t>
  </si>
  <si>
    <t>La toile d'araignée</t>
  </si>
  <si>
    <t>Shock corridor</t>
  </si>
  <si>
    <t>Samuel Fuller</t>
  </si>
  <si>
    <t>La maison du diable</t>
  </si>
  <si>
    <t>Epouvante</t>
  </si>
  <si>
    <t>Davis Boulton</t>
  </si>
  <si>
    <t>La malédiction d’Arkham</t>
  </si>
  <si>
    <t>Roger Corman</t>
  </si>
  <si>
    <t>Floyd Crosby</t>
  </si>
  <si>
    <t>Ronald Stein</t>
  </si>
  <si>
    <t>American international pictures</t>
  </si>
  <si>
    <t>Vincent Price</t>
  </si>
  <si>
    <t>L'homme au masque de cire</t>
  </si>
  <si>
    <t>André de Toth</t>
  </si>
  <si>
    <t>J. Peverell Marley</t>
  </si>
  <si>
    <t>Hot spot</t>
  </si>
  <si>
    <t>Ueli Steiger</t>
  </si>
  <si>
    <t>Frankenstein s'est échappé</t>
  </si>
  <si>
    <t>Terence Fisher</t>
  </si>
  <si>
    <t>Jack Asher</t>
  </si>
  <si>
    <t>Hammer</t>
  </si>
  <si>
    <t>Peter Cushing</t>
  </si>
  <si>
    <t>Le cauchemar de Dracula</t>
  </si>
  <si>
    <t xml:space="preserve">Un baquet de sang </t>
  </si>
  <si>
    <t>Jacques R. Marquette</t>
  </si>
  <si>
    <t>Le masque de la mort rouge</t>
  </si>
  <si>
    <t>Altavista</t>
  </si>
  <si>
    <t>Les oiseaux</t>
  </si>
  <si>
    <t>Rod Taylor</t>
  </si>
  <si>
    <t>L'étrange créature du lac noir</t>
  </si>
  <si>
    <t>Jack Arnold</t>
  </si>
  <si>
    <t>3 D</t>
  </si>
  <si>
    <t>L'invasion des profanateurs de sépultures</t>
  </si>
  <si>
    <t>Don Siegel</t>
  </si>
  <si>
    <t>La nuit de tous les mysteres</t>
  </si>
  <si>
    <t>William Castle</t>
  </si>
  <si>
    <t>Notre agent à la Havane</t>
  </si>
  <si>
    <t>Espionnage</t>
  </si>
  <si>
    <t xml:space="preserve">Un trou dans la tête </t>
  </si>
  <si>
    <t>Frank Capra</t>
  </si>
  <si>
    <t>SinCap</t>
  </si>
  <si>
    <t>L'affaire Ciceron</t>
  </si>
  <si>
    <t>20 000 lieues sous les mers</t>
  </si>
  <si>
    <t>Un americain bien tranquille</t>
  </si>
  <si>
    <t>Audie Murphy</t>
  </si>
  <si>
    <t>James Bond contre le Dr No</t>
  </si>
  <si>
    <t>Terence Young</t>
  </si>
  <si>
    <t>Sean Connery</t>
  </si>
  <si>
    <t>Les contes d'Hoffman</t>
  </si>
  <si>
    <t>Fantastique</t>
  </si>
  <si>
    <t>Christopher Challis</t>
  </si>
  <si>
    <t>The Archers British Lion Lopert</t>
  </si>
  <si>
    <t xml:space="preserve">Le magicien d'Oz </t>
  </si>
  <si>
    <t>Harold Rosson et Allen M. Davey </t>
  </si>
  <si>
    <t>Pandora</t>
  </si>
  <si>
    <t>Albert Lewin</t>
  </si>
  <si>
    <t>Dorkay Productions et Romulus </t>
  </si>
  <si>
    <t>Ava garnder</t>
  </si>
  <si>
    <t>Scaramouche</t>
  </si>
  <si>
    <t>George Sidney</t>
  </si>
  <si>
    <t>Film historique</t>
  </si>
  <si>
    <t>Cap et épée</t>
  </si>
  <si>
    <t>Charles Rosher</t>
  </si>
  <si>
    <t>Victor Young</t>
  </si>
  <si>
    <t>American Graffiti</t>
  </si>
  <si>
    <t>Jan D’alquen / Ron Eveslage</t>
  </si>
  <si>
    <t>Les aventures de Quentin Durward</t>
  </si>
  <si>
    <t>Bronislau Kaper</t>
  </si>
  <si>
    <t>Le chevalier de Londres</t>
  </si>
  <si>
    <t>The Archers British Lions London film</t>
  </si>
  <si>
    <t>Karthoum</t>
  </si>
  <si>
    <t>Basil Dearden</t>
  </si>
  <si>
    <t>Edward Scaife</t>
  </si>
  <si>
    <t>Julian Blaustein</t>
  </si>
  <si>
    <t>Ivanohe</t>
  </si>
  <si>
    <t>George Sanders</t>
  </si>
  <si>
    <t>The gunfighter</t>
  </si>
  <si>
    <t>Arthur C Miller</t>
  </si>
  <si>
    <t>Lawrence d'Arabie</t>
  </si>
  <si>
    <t>David Lean</t>
  </si>
  <si>
    <t>Arabie</t>
  </si>
  <si>
    <t>Horizon pictures</t>
  </si>
  <si>
    <t>Les chevaliers de la table ronde</t>
  </si>
  <si>
    <t>Bonnie and Clyde</t>
  </si>
  <si>
    <t>Burnett Guffey</t>
  </si>
  <si>
    <t>La vie passionnée de Vincent Van Gogh</t>
  </si>
  <si>
    <t>Biographie</t>
  </si>
  <si>
    <t>Freddie Young et Russell Harlan</t>
  </si>
  <si>
    <t>Ansco</t>
  </si>
  <si>
    <t>Richard Coeur de Lion</t>
  </si>
  <si>
    <t>David Butler</t>
  </si>
  <si>
    <t xml:space="preserve">Rex Harrison </t>
  </si>
  <si>
    <t>Les vikings</t>
  </si>
  <si>
    <t>Vikings</t>
  </si>
  <si>
    <t>Mario Nascimbene</t>
  </si>
  <si>
    <t>Bryna</t>
  </si>
  <si>
    <t>Technirama</t>
  </si>
  <si>
    <t>Guerre et paix</t>
  </si>
  <si>
    <t>King Vidor</t>
  </si>
  <si>
    <t>Nino Rota</t>
  </si>
  <si>
    <t>Henry Fonda</t>
  </si>
  <si>
    <t>Les 55 jours de Pékin</t>
  </si>
  <si>
    <t>Dimitri Tiomkin</t>
  </si>
  <si>
    <t>Samuel Bronston</t>
  </si>
  <si>
    <t>Supertechnirama</t>
  </si>
  <si>
    <t>Barry Lyndon</t>
  </si>
  <si>
    <t>18°</t>
  </si>
  <si>
    <t>John Alcott</t>
  </si>
  <si>
    <t>Viva Zapata</t>
  </si>
  <si>
    <t xml:space="preserve">Mexique </t>
  </si>
  <si>
    <t>Marlon Brando</t>
  </si>
  <si>
    <t>Major Dundee</t>
  </si>
  <si>
    <t>Le prisonnier de Zenda</t>
  </si>
  <si>
    <t>La flêche brisée</t>
  </si>
  <si>
    <t>Ernest Palmer</t>
  </si>
  <si>
    <t xml:space="preserve">l'extase et l'agonie  </t>
  </si>
  <si>
    <t>Renaissance</t>
  </si>
  <si>
    <t>Alex North</t>
  </si>
  <si>
    <t>Franz Waxman</t>
  </si>
  <si>
    <t>Moulin rouge</t>
  </si>
  <si>
    <t>John Huston</t>
  </si>
  <si>
    <t>Paris</t>
  </si>
  <si>
    <t>Romulus</t>
  </si>
  <si>
    <t>La conquête de l’Ouest</t>
  </si>
  <si>
    <t>William H Daniels</t>
  </si>
  <si>
    <t>Moby Dick</t>
  </si>
  <si>
    <t>Richard lll</t>
  </si>
  <si>
    <t>Lawrence Olivier</t>
  </si>
  <si>
    <t>Otto Heller</t>
  </si>
  <si>
    <t>Laurence Olivier, Alexander Korda</t>
  </si>
  <si>
    <t>Les 3 mousquetaires</t>
  </si>
  <si>
    <t>Robert H. Planck</t>
  </si>
  <si>
    <t>Les contrebandiers de Moonfleet</t>
  </si>
  <si>
    <t>Fritz Lang</t>
  </si>
  <si>
    <t>Corsaire/pirate</t>
  </si>
  <si>
    <t>Le Cid</t>
  </si>
  <si>
    <t>Anthony Mann</t>
  </si>
  <si>
    <t>Les mutinés du Bounty</t>
  </si>
  <si>
    <t>Lewis Milestone</t>
  </si>
  <si>
    <t>Exodus</t>
  </si>
  <si>
    <t>Israel</t>
  </si>
  <si>
    <t>Ernest Gold</t>
  </si>
  <si>
    <t>Otto Preminger Carlyle</t>
  </si>
  <si>
    <t>Zulu</t>
  </si>
  <si>
    <t>Stephen Dade</t>
  </si>
  <si>
    <t xml:space="preserve">Afrique </t>
  </si>
  <si>
    <t>Diamond</t>
  </si>
  <si>
    <t>Michael Caine</t>
  </si>
  <si>
    <t>Jack Hawkins</t>
  </si>
  <si>
    <t>A l'abordage</t>
  </si>
  <si>
    <t>George Sherman</t>
  </si>
  <si>
    <t>L’homme tranquille</t>
  </si>
  <si>
    <t>Archie Stout</t>
  </si>
  <si>
    <t>Capitaine sans loi</t>
  </si>
  <si>
    <t>Clarence Brown</t>
  </si>
  <si>
    <t>Joseph Macdonald</t>
  </si>
  <si>
    <t>Le corsaire rouge</t>
  </si>
  <si>
    <t>Robert Siodmak</t>
  </si>
  <si>
    <t>Ben Hur</t>
  </si>
  <si>
    <t>Mutinerie à bord</t>
  </si>
  <si>
    <t>Milton R Krasner</t>
  </si>
  <si>
    <t>La grande évasion</t>
  </si>
  <si>
    <t>Steve Mcqueen</t>
  </si>
  <si>
    <t>Tant qu'il y aura des hommes</t>
  </si>
  <si>
    <t>Fred Zinnemann</t>
  </si>
  <si>
    <t>Les sentiers de la gloire</t>
  </si>
  <si>
    <t>Georg Krause</t>
  </si>
  <si>
    <t>Torpilles sous l'Atlantique</t>
  </si>
  <si>
    <t>Dick Powell</t>
  </si>
  <si>
    <t>Curd Jurgens</t>
  </si>
  <si>
    <t>Le pont de la riviere Kwai</t>
  </si>
  <si>
    <t>Columbia  RKO</t>
  </si>
  <si>
    <t>Le bal des maudits</t>
  </si>
  <si>
    <t>Les ponts de Toko-Ri</t>
  </si>
  <si>
    <t>Mark Robson</t>
  </si>
  <si>
    <t>Loyal Griggs</t>
  </si>
  <si>
    <t>Dieu seul le sait</t>
  </si>
  <si>
    <t>Les canons de Navarone</t>
  </si>
  <si>
    <t>L'adieu aux armes</t>
  </si>
  <si>
    <t>Charles Vidor</t>
  </si>
  <si>
    <t>Trahison à Athénes</t>
  </si>
  <si>
    <t>Le soleil se lève aussi</t>
  </si>
  <si>
    <t>Henry King</t>
  </si>
  <si>
    <t>Stratégic Air Command</t>
  </si>
  <si>
    <t>William Daniels</t>
  </si>
  <si>
    <t xml:space="preserve">Le fantôme de l'opéra </t>
  </si>
  <si>
    <t>Arthur Lubin</t>
  </si>
  <si>
    <t>Horreur</t>
  </si>
  <si>
    <t>W. Howard Greene et Hal Mohr</t>
  </si>
  <si>
    <t>West side story</t>
  </si>
  <si>
    <t>La chute de l'empire romain</t>
  </si>
  <si>
    <t>Peplum</t>
  </si>
  <si>
    <t>Rome</t>
  </si>
  <si>
    <t>Stephen Boyd</t>
  </si>
  <si>
    <t>Barabbas</t>
  </si>
  <si>
    <t>Aldo Tonti</t>
  </si>
  <si>
    <t>Columbia Dino de Laurentis</t>
  </si>
  <si>
    <t>Salomé</t>
  </si>
  <si>
    <t>William Dieterle</t>
  </si>
  <si>
    <t>Braveheart</t>
  </si>
  <si>
    <t>John Toll</t>
  </si>
  <si>
    <t>Le roi des rois</t>
  </si>
  <si>
    <t xml:space="preserve">Franz Planer Milton R Krasner </t>
  </si>
  <si>
    <t>Jeffrey Hunter</t>
  </si>
  <si>
    <t>Salomon et la reine de Saba</t>
  </si>
  <si>
    <t>Edward Small prod</t>
  </si>
  <si>
    <t>Samson et Dalila</t>
  </si>
  <si>
    <t>Victor Mature</t>
  </si>
  <si>
    <t>La Bible</t>
  </si>
  <si>
    <t>Giuseppe Rotunno</t>
  </si>
  <si>
    <t>Dino de Laurentis</t>
  </si>
  <si>
    <t>Hélene de Troie</t>
  </si>
  <si>
    <t>Grèce</t>
  </si>
  <si>
    <t>Max Steiner</t>
  </si>
  <si>
    <t>Les rois du soleil</t>
  </si>
  <si>
    <t>Perou</t>
  </si>
  <si>
    <t>Elmer Bernstein</t>
  </si>
  <si>
    <t>Cléopâtre</t>
  </si>
  <si>
    <t>Richard Burton</t>
  </si>
  <si>
    <t>L'egyptien</t>
  </si>
  <si>
    <t>Eyes wide shot</t>
  </si>
  <si>
    <t>Larry Smith</t>
  </si>
  <si>
    <t>La tunique</t>
  </si>
  <si>
    <t>Henry Koster</t>
  </si>
  <si>
    <t>Alfred Newman Franz Waxman</t>
  </si>
  <si>
    <t>Hombre</t>
  </si>
  <si>
    <t>La princesse du Nil</t>
  </si>
  <si>
    <t>Harmon Jones</t>
  </si>
  <si>
    <t>Lloyd Ahern</t>
  </si>
  <si>
    <t xml:space="preserve">Panoramic </t>
  </si>
  <si>
    <t>Debra Paget</t>
  </si>
  <si>
    <t>Les dix commandements</t>
  </si>
  <si>
    <t>La plus grande histoire jamais contée</t>
  </si>
  <si>
    <t>George Stevens</t>
  </si>
  <si>
    <t>Loyal Griggs William C Mellior</t>
  </si>
  <si>
    <t>United Artists</t>
  </si>
  <si>
    <t>Max von Sydow</t>
  </si>
  <si>
    <t>Alexandre le Grand</t>
  </si>
  <si>
    <t>Robert Rossen</t>
  </si>
  <si>
    <t>Ben-Hur</t>
  </si>
  <si>
    <t>Les gladiateurs</t>
  </si>
  <si>
    <t>Delmer Dave</t>
  </si>
  <si>
    <t>Parrain 1, 2, 3</t>
  </si>
  <si>
    <t>Gordon Willis</t>
  </si>
  <si>
    <t>Quo Vadis</t>
  </si>
  <si>
    <t>Mervin Leroy</t>
  </si>
  <si>
    <t>Robert Surtees William V Skall</t>
  </si>
  <si>
    <t>Duel au soleil (co)</t>
  </si>
  <si>
    <t>La terre des pharaons</t>
  </si>
  <si>
    <t>Continental</t>
  </si>
  <si>
    <t xml:space="preserve">Spartacus </t>
  </si>
  <si>
    <t>Universal Bryna</t>
  </si>
  <si>
    <t>Le signe du paien</t>
  </si>
  <si>
    <t xml:space="preserve">Jeff Chandler </t>
  </si>
  <si>
    <t>Sodome et Gomorrhe</t>
  </si>
  <si>
    <r>
      <t>Silvano Ippoliti</t>
    </r>
    <r>
      <rPr>
        <sz val="11"/>
        <color rgb="FF202122"/>
        <rFont val="Segoe UI"/>
        <family val="2"/>
      </rPr>
      <t>, </t>
    </r>
    <r>
      <rPr>
        <sz val="11"/>
        <color rgb="FF795CB2"/>
        <rFont val="Segoe UI"/>
        <family val="2"/>
      </rPr>
      <t>Mario Montuori</t>
    </r>
    <r>
      <rPr>
        <sz val="11"/>
        <color rgb="FF202122"/>
        <rFont val="Segoe UI"/>
        <family val="2"/>
      </rPr>
      <t>, </t>
    </r>
    <r>
      <rPr>
        <sz val="11"/>
        <color rgb="FF795CB2"/>
        <rFont val="Segoe UI"/>
        <family val="2"/>
      </rPr>
      <t>Alfio Contin</t>
    </r>
  </si>
  <si>
    <t>Pathé</t>
  </si>
  <si>
    <t>Le calice d'argent</t>
  </si>
  <si>
    <t>Victor Saville</t>
  </si>
  <si>
    <t>William V. Skall</t>
  </si>
  <si>
    <t>Jules Cesar</t>
  </si>
  <si>
    <t>Chinatown</t>
  </si>
  <si>
    <t>John A Alonzo</t>
  </si>
  <si>
    <t>Les inconnus dans la ville</t>
  </si>
  <si>
    <t>Policier</t>
  </si>
  <si>
    <t>Charles G. Clarke</t>
  </si>
  <si>
    <t>Hugo Friedhofer</t>
  </si>
  <si>
    <t xml:space="preserve">Le coup de l'escalier </t>
  </si>
  <si>
    <t>Joseph C. Brun</t>
  </si>
  <si>
    <t>John Lewis</t>
  </si>
  <si>
    <t>HarBel Productions</t>
  </si>
  <si>
    <t>Harry Belafonte</t>
  </si>
  <si>
    <t xml:space="preserve">Traquenard </t>
  </si>
  <si>
    <t>Robert J Bronner</t>
  </si>
  <si>
    <t xml:space="preserve">Autopsie d'un meurtre </t>
  </si>
  <si>
    <t>Le génie du mal</t>
  </si>
  <si>
    <t>La maison des otages</t>
  </si>
  <si>
    <t>Gail Kubik</t>
  </si>
  <si>
    <t>Le dernier de la liste</t>
  </si>
  <si>
    <t>En quatrieme vitesse</t>
  </si>
  <si>
    <t>L'ultime razzia</t>
  </si>
  <si>
    <t>La police federale enquête</t>
  </si>
  <si>
    <t>Mervin LeRoy</t>
  </si>
  <si>
    <t>Science fiction</t>
  </si>
  <si>
    <t>Geoffrey Unsworth</t>
  </si>
  <si>
    <t>Planète interdite</t>
  </si>
  <si>
    <t>Fred M Wilcox</t>
  </si>
  <si>
    <t>Walter Pidgeon</t>
  </si>
  <si>
    <t xml:space="preserve">La mouche noire </t>
  </si>
  <si>
    <t>Kurt Newmann</t>
  </si>
  <si>
    <t>Karl Struss</t>
  </si>
  <si>
    <t xml:space="preserve">La machine à explorer le temps </t>
  </si>
  <si>
    <t>George Pal</t>
  </si>
  <si>
    <t>Paul Vogel</t>
  </si>
  <si>
    <t>La guerre des mondes</t>
  </si>
  <si>
    <t>Byron Haskin</t>
  </si>
  <si>
    <t>Gene Barry</t>
  </si>
  <si>
    <t>Le retour de Batman</t>
  </si>
  <si>
    <t>Stefan Czapsky</t>
  </si>
  <si>
    <t xml:space="preserve">Le dernier rivage </t>
  </si>
  <si>
    <t>Le monde la chair et le diable</t>
  </si>
  <si>
    <t>Ranald MacDougall</t>
  </si>
  <si>
    <t>Les survivants de l'infini</t>
  </si>
  <si>
    <t>Joseph M Newman</t>
  </si>
  <si>
    <t>L'homme qui rétrécit</t>
  </si>
  <si>
    <t>Psychose</t>
  </si>
  <si>
    <t>Suspense</t>
  </si>
  <si>
    <t>John L. Russell</t>
  </si>
  <si>
    <t>Antony Perkins</t>
  </si>
  <si>
    <t>L’inconnu du Nord Express</t>
  </si>
  <si>
    <t>Farley Granger</t>
  </si>
  <si>
    <t>Fenêtre sur cour</t>
  </si>
  <si>
    <t>L'homme qui en savait trop</t>
  </si>
  <si>
    <t>Le crime était presque parfait</t>
  </si>
  <si>
    <t>Grace Kelly</t>
  </si>
  <si>
    <t>La mort aux trousses</t>
  </si>
  <si>
    <t xml:space="preserve">Cary Grant </t>
  </si>
  <si>
    <t>Sueurs froides</t>
  </si>
  <si>
    <t>Témoin à charge</t>
  </si>
  <si>
    <t>Procès</t>
  </si>
  <si>
    <t>Tyrone Power</t>
  </si>
  <si>
    <t>L'inconnu de Las Vegas</t>
  </si>
  <si>
    <t>?</t>
  </si>
  <si>
    <t>Mais qui a tué Harry ?</t>
  </si>
  <si>
    <t xml:space="preserve">Le retour de Frank James </t>
  </si>
  <si>
    <t>Western</t>
  </si>
  <si>
    <t>George Barnes, William V. Skall</t>
  </si>
  <si>
    <t xml:space="preserve">Les tuniques écarlates </t>
  </si>
  <si>
    <t>Victor Milner et W. Howard Greene</t>
  </si>
  <si>
    <t xml:space="preserve">Duel au soleil </t>
  </si>
  <si>
    <t>Lee Garmes, Harold Rosson, Ray Rennahan</t>
  </si>
  <si>
    <t>The Selznick Studio</t>
  </si>
  <si>
    <t>Les aventures du capitaine Wyatt</t>
  </si>
  <si>
    <t xml:space="preserve">La vallée des géants </t>
  </si>
  <si>
    <t>Felix E Feist</t>
  </si>
  <si>
    <t>Bert Glennon</t>
  </si>
  <si>
    <t>Les indomptables</t>
  </si>
  <si>
    <t>Le traitre du Texas</t>
  </si>
  <si>
    <t>Charles P. Boyle</t>
  </si>
  <si>
    <t xml:space="preserve">Rock Hudson </t>
  </si>
  <si>
    <t>Alamo</t>
  </si>
  <si>
    <t>Passage interdit</t>
  </si>
  <si>
    <t>Hugo Fregonese</t>
  </si>
  <si>
    <t>La chute de l’empire romain</t>
  </si>
  <si>
    <t>Le train sifflera 3 fois</t>
  </si>
  <si>
    <t>United Artists  Kramer</t>
  </si>
  <si>
    <t>Les trois mousquetaires</t>
  </si>
  <si>
    <t>Robert H Planck</t>
  </si>
  <si>
    <t>L'ange des maudits</t>
  </si>
  <si>
    <t>Hal Mohr</t>
  </si>
  <si>
    <t>Vera Cruz</t>
  </si>
  <si>
    <t>L'étoile du destin</t>
  </si>
  <si>
    <t>Vincent Sherman</t>
  </si>
  <si>
    <t>La rivière sans retour</t>
  </si>
  <si>
    <t xml:space="preserve">Au pays de la peur </t>
  </si>
  <si>
    <t>Andrew Marton</t>
  </si>
  <si>
    <t>Les affameurs</t>
  </si>
  <si>
    <t>Irving Glassberg</t>
  </si>
  <si>
    <t>Hans J Salter</t>
  </si>
  <si>
    <t>La mission du commandant Lex</t>
  </si>
  <si>
    <t>Les 10 commandements</t>
  </si>
  <si>
    <t>L'homme des vallées perdues</t>
  </si>
  <si>
    <t>Alan Ladd</t>
  </si>
  <si>
    <t>Blade runner</t>
  </si>
  <si>
    <t>Jordan Cronenweth</t>
  </si>
  <si>
    <t>Le sorcier du Rio Grande</t>
  </si>
  <si>
    <t>Charles Marquis Warren</t>
  </si>
  <si>
    <t>Ray Rennahan</t>
  </si>
  <si>
    <t>Dune</t>
  </si>
  <si>
    <t>Freddie Francis</t>
  </si>
  <si>
    <t>Fort Bravo</t>
  </si>
  <si>
    <t>Jeff Alexander</t>
  </si>
  <si>
    <t>Rosemary’s baby</t>
  </si>
  <si>
    <t>William A Fraker</t>
  </si>
  <si>
    <t xml:space="preserve">L'appât </t>
  </si>
  <si>
    <t>Josey Whales hors la loi</t>
  </si>
  <si>
    <t>Bruce Surtees</t>
  </si>
  <si>
    <t>Sitting Bull</t>
  </si>
  <si>
    <t>Sidney Salkow</t>
  </si>
  <si>
    <t>Charles Van Enger</t>
  </si>
  <si>
    <t>W.R. Frank Productions</t>
  </si>
  <si>
    <t>Apache</t>
  </si>
  <si>
    <t>Hecht Lancaster</t>
  </si>
  <si>
    <t>Mexique</t>
  </si>
  <si>
    <t>Hecht-Hill-Lancaster, United Artists</t>
  </si>
  <si>
    <t>Johnny Guitare</t>
  </si>
  <si>
    <t>Republica</t>
  </si>
  <si>
    <t>Sterling Hayden</t>
  </si>
  <si>
    <t>L'aigle solitaire</t>
  </si>
  <si>
    <t>Ladd Dave</t>
  </si>
  <si>
    <t>Riviere sans retour</t>
  </si>
  <si>
    <t>Rory Calhoun</t>
  </si>
  <si>
    <t>La lance brisée</t>
  </si>
  <si>
    <t>Je suis un aventurier</t>
  </si>
  <si>
    <t>Le jardin du diable</t>
  </si>
  <si>
    <t>Taza fils de Cochise</t>
  </si>
  <si>
    <t>Davy Crockett roi des trappeurs</t>
  </si>
  <si>
    <t>Norman Foster</t>
  </si>
  <si>
    <t>Fess Parker</t>
  </si>
  <si>
    <t>Horizons lointains</t>
  </si>
  <si>
    <t>Daniel L. Fapp, A.S.C. et William Williams</t>
  </si>
  <si>
    <t xml:space="preserve">Vistavision </t>
  </si>
  <si>
    <t>L'homme du Kentucky</t>
  </si>
  <si>
    <t>L'homme de la plaine</t>
  </si>
  <si>
    <t>George Duning</t>
  </si>
  <si>
    <t xml:space="preserve">Columbia </t>
  </si>
  <si>
    <t>Les implacables</t>
  </si>
  <si>
    <t>L'homme qui n'a pas d'étoile</t>
  </si>
  <si>
    <t>La riviere de nos amours</t>
  </si>
  <si>
    <t>Wilfrid M. Cline</t>
  </si>
  <si>
    <t>Métro Bryna</t>
  </si>
  <si>
    <t>Le tresor de Pancho Villa</t>
  </si>
  <si>
    <t>Edmund Grainger Productions</t>
  </si>
  <si>
    <t>Foxfire / la muraille d'or</t>
  </si>
  <si>
    <t>Joseph Pevney</t>
  </si>
  <si>
    <t>Dan Duryea</t>
  </si>
  <si>
    <t>Davy Crockett et les pirates de la riviere</t>
  </si>
  <si>
    <t>Sur la piste de l'Orégon</t>
  </si>
  <si>
    <t>William Beaudine</t>
  </si>
  <si>
    <t xml:space="preserve">Disney </t>
  </si>
  <si>
    <t>La loi du seigneur</t>
  </si>
  <si>
    <t>Ellsworth Fredericks</t>
  </si>
  <si>
    <t>Allied artists</t>
  </si>
  <si>
    <t>Bandido Caballero</t>
  </si>
  <si>
    <t xml:space="preserve">Mitchum </t>
  </si>
  <si>
    <t>Coup de fouet en retour</t>
  </si>
  <si>
    <t>Terre sans pardon</t>
  </si>
  <si>
    <t>Walter Scharf</t>
  </si>
  <si>
    <t>La derniere chasse</t>
  </si>
  <si>
    <t>La derniere caravane</t>
  </si>
  <si>
    <t>Sept hommes à abattre</t>
  </si>
  <si>
    <t>Batjac</t>
  </si>
  <si>
    <t>Randolph Scott</t>
  </si>
  <si>
    <t>La prisonniere du désert</t>
  </si>
  <si>
    <t>L'homme de l'Arizona</t>
  </si>
  <si>
    <t>Charles Lawton</t>
  </si>
  <si>
    <t>Brown Scott</t>
  </si>
  <si>
    <t>Du sang dans le désert</t>
  </si>
  <si>
    <t>Perlberg-Seaton Productions</t>
  </si>
  <si>
    <t>Réglement de compte à OK Corral</t>
  </si>
  <si>
    <t>3 h 10 pour Yuma</t>
  </si>
  <si>
    <t>Le jugement des fléches</t>
  </si>
  <si>
    <t>Joseph F. Biroc</t>
  </si>
  <si>
    <t>RKO Scope</t>
  </si>
  <si>
    <t>Rod Steiger</t>
  </si>
  <si>
    <t>Quarante tueurs</t>
  </si>
  <si>
    <t>Globe</t>
  </si>
  <si>
    <t>Jessy James le brigand bien-aimé</t>
  </si>
  <si>
    <t>L'esclave libre</t>
  </si>
  <si>
    <t>Le survivant des monts lointains</t>
  </si>
  <si>
    <t>James Neilson</t>
  </si>
  <si>
    <t>L'homme de l'Ouest</t>
  </si>
  <si>
    <t>Ashton</t>
  </si>
  <si>
    <t>Cow boy</t>
  </si>
  <si>
    <t>Les grands espaces</t>
  </si>
  <si>
    <t>Jerome Moross</t>
  </si>
  <si>
    <t>Bravados</t>
  </si>
  <si>
    <t>Lionel Newman</t>
  </si>
  <si>
    <t>L'aventurier du Texas</t>
  </si>
  <si>
    <t>Producers-Actors Corporation</t>
  </si>
  <si>
    <t>Le gaucher</t>
  </si>
  <si>
    <t>Arthur Penn</t>
  </si>
  <si>
    <t>Ritt Ravetch</t>
  </si>
  <si>
    <t>Le trésor du pendu</t>
  </si>
  <si>
    <t>Duel dans la boue</t>
  </si>
  <si>
    <t>Don Murray</t>
  </si>
  <si>
    <t>Le dernier train de Gun Hill</t>
  </si>
  <si>
    <t>Dimiti Tiomkin</t>
  </si>
  <si>
    <t>La chevauchée de la vengeance</t>
  </si>
  <si>
    <t>Ranown Pictures</t>
  </si>
  <si>
    <t xml:space="preserve">L'aventurier du Rio Grande </t>
  </si>
  <si>
    <t>Floyd Crosby et Alex Phillips</t>
  </si>
  <si>
    <t>Mitchum Erskin UA</t>
  </si>
  <si>
    <t>Julie London</t>
  </si>
  <si>
    <t xml:space="preserve">Le courrier de l'or </t>
  </si>
  <si>
    <t>L'or du Hollandais</t>
  </si>
  <si>
    <t>John F. Seitz</t>
  </si>
  <si>
    <t>L'homme aux colts d'or</t>
  </si>
  <si>
    <t>Le bourreau du Nevada</t>
  </si>
  <si>
    <t>Armada</t>
  </si>
  <si>
    <t>Dean Martin</t>
  </si>
  <si>
    <t>La chevauchée des bannis</t>
  </si>
  <si>
    <t xml:space="preserve">Security Pictures </t>
  </si>
  <si>
    <t>Burl Ives</t>
  </si>
  <si>
    <t>La colline des potences</t>
  </si>
  <si>
    <t>Les cavaliers</t>
  </si>
  <si>
    <t>Les 7 mercenaires</t>
  </si>
  <si>
    <t>Comanche Station</t>
  </si>
  <si>
    <t>La flèche brisée</t>
  </si>
  <si>
    <t>Le vent de la plaine</t>
  </si>
  <si>
    <t>Le grand Sam</t>
  </si>
  <si>
    <t>La vengeance aux deux visages</t>
  </si>
  <si>
    <t>Glass Rosenberg Seltzer</t>
  </si>
  <si>
    <t>Carroll Baker</t>
  </si>
  <si>
    <t>Les deux cavaliers</t>
  </si>
  <si>
    <t>The last sunset (El Perdido)</t>
  </si>
  <si>
    <t>Les Comancheros</t>
  </si>
  <si>
    <t>Stuart Whitman</t>
  </si>
  <si>
    <t>Coups de feu dans la sierra</t>
  </si>
  <si>
    <t>Sam Peckinpah</t>
  </si>
  <si>
    <t>L'homme qui tua Liberty Valance</t>
  </si>
  <si>
    <t>Quatre du Texas</t>
  </si>
  <si>
    <t>Ursula Andress</t>
  </si>
  <si>
    <t>Le grand McLintock</t>
  </si>
  <si>
    <t>Andrew V McLagen</t>
  </si>
  <si>
    <t>L'outrage</t>
  </si>
  <si>
    <t xml:space="preserve">Rio Conchos </t>
  </si>
  <si>
    <t>Gordon Douglas</t>
  </si>
  <si>
    <t xml:space="preserve">Stuart Whitman </t>
  </si>
  <si>
    <t>Richard Boone</t>
  </si>
  <si>
    <t>Les Cheyennes</t>
  </si>
  <si>
    <t>Ford Smith</t>
  </si>
  <si>
    <t xml:space="preserve">Les prairies de l'honneur </t>
  </si>
  <si>
    <t>Nevada Smitn</t>
  </si>
  <si>
    <t>Solar prod</t>
  </si>
  <si>
    <t>L'homme de la Sierra</t>
  </si>
  <si>
    <t>Sidney J. Furie</t>
  </si>
  <si>
    <t>Miller</t>
  </si>
  <si>
    <t xml:space="preserve">Hombre production </t>
  </si>
  <si>
    <t xml:space="preserve">Paul Newman </t>
  </si>
  <si>
    <t>La caravane de feu</t>
  </si>
  <si>
    <t>Burt Kennedy</t>
  </si>
  <si>
    <t>La route de l'Ouest</t>
  </si>
  <si>
    <t>Harold Hetch company</t>
  </si>
  <si>
    <t>La conquête de l'Ouest</t>
  </si>
  <si>
    <t>Henry Hathaway, John Ford et George Marshall Richard Thorpe</t>
  </si>
  <si>
    <t>William H. Daniels, Milton R. Krasner, Charles Lang Jr. et Joseph LaShelle</t>
  </si>
  <si>
    <t>Bandolero</t>
  </si>
  <si>
    <t>L'or de Mckenna</t>
  </si>
  <si>
    <t>Foreman Tiomkin</t>
  </si>
  <si>
    <t>La charge héroïque</t>
  </si>
  <si>
    <t>Argosy Pictures</t>
  </si>
  <si>
    <t xml:space="preserve">Les chaussons rouges </t>
  </si>
  <si>
    <t>The Archers Rank</t>
  </si>
  <si>
    <t xml:space="preserve">Le cygne noir </t>
  </si>
  <si>
    <t xml:space="preserve">Becky sharp </t>
  </si>
  <si>
    <t>Rouben Mamoulian et Lowell Sherman</t>
  </si>
  <si>
    <t xml:space="preserve">Une étoile est née </t>
  </si>
  <si>
    <t>George Cukor</t>
  </si>
  <si>
    <t>Warner Transcona</t>
  </si>
  <si>
    <t>Mogambo</t>
  </si>
  <si>
    <t>Impitoyable</t>
  </si>
  <si>
    <t>Jack N Green</t>
  </si>
  <si>
    <t>La fille de Ryan</t>
  </si>
  <si>
    <t>Faraway</t>
  </si>
  <si>
    <t>L'équipée sauvage</t>
  </si>
  <si>
    <t>Laszlo Benedek</t>
  </si>
  <si>
    <t>Danse avec les loups</t>
  </si>
  <si>
    <t>Dean Semler</t>
  </si>
  <si>
    <t>Un homme dans la foule</t>
  </si>
  <si>
    <t>Newtown Productions</t>
  </si>
  <si>
    <t>Les horizons sans frontières</t>
  </si>
  <si>
    <t>Australie</t>
  </si>
  <si>
    <t xml:space="preserve">La colline de l'adieu </t>
  </si>
  <si>
    <t>Chine</t>
  </si>
  <si>
    <t>Jennifer Jones</t>
  </si>
  <si>
    <t>Le roi et moi</t>
  </si>
  <si>
    <t>Walter Lang</t>
  </si>
  <si>
    <t xml:space="preserve">Un certain sourire </t>
  </si>
  <si>
    <t>L'odyssée de Charles Linbergh</t>
  </si>
  <si>
    <t>Aviation</t>
  </si>
  <si>
    <t>Robert Burks, J. Peverell Marley</t>
  </si>
  <si>
    <t>La furie du désir</t>
  </si>
  <si>
    <t>Bernhard-Vidor Productions</t>
  </si>
  <si>
    <t>William C Mellor</t>
  </si>
  <si>
    <t>Géant</t>
  </si>
  <si>
    <t>Le journal d'Anne Frank</t>
  </si>
  <si>
    <t xml:space="preserve">Bas les masques ! </t>
  </si>
  <si>
    <t>La perle noire</t>
  </si>
  <si>
    <t>George J Folsey</t>
  </si>
  <si>
    <t>Le paradis des mauvais garçons</t>
  </si>
  <si>
    <t>Joseph von Sternberg</t>
  </si>
  <si>
    <t xml:space="preserve">Othello </t>
  </si>
  <si>
    <t>Le corbeau</t>
  </si>
  <si>
    <t>Le procès</t>
  </si>
  <si>
    <t>Au risque de se perdre</t>
  </si>
  <si>
    <t xml:space="preserve">Audrey Hepburn </t>
  </si>
  <si>
    <t>L'homme qui tua la peur</t>
  </si>
  <si>
    <t>Le bruit et la fureur</t>
  </si>
  <si>
    <t>Le Masque</t>
  </si>
  <si>
    <t>Crane Wilbur</t>
  </si>
  <si>
    <t>Plus dure sera la chute</t>
  </si>
  <si>
    <t>Prisonnier de la peur</t>
  </si>
  <si>
    <t>Robert Mulligan</t>
  </si>
  <si>
    <t>Thé et sympathie</t>
  </si>
  <si>
    <t>John Gavin</t>
  </si>
  <si>
    <t>Bryna : K Douglas</t>
  </si>
  <si>
    <t>Batjac : J Wayne</t>
  </si>
  <si>
    <t>Format CinémaScope 2. 39 : 1  L X l</t>
  </si>
  <si>
    <t xml:space="preserve">Univisium, faux CinémaScope 2.0 : 1  35 mm panoramique </t>
  </si>
  <si>
    <t>35 mm &gt; 1.37:1</t>
  </si>
  <si>
    <t xml:space="preserve">Les standards us et Européen sont des 35 mm </t>
  </si>
  <si>
    <t>1.33 ou 1.37 :  format 35 mm</t>
  </si>
  <si>
    <t>Le procédé "Super Technirama 70" permettant de gonfler le format Technirama en 70 mm fût d'ailleurs utilisé sur certains films à la grande époque du 70 mm.</t>
  </si>
  <si>
    <t>IMAX 69 × 48 mm, Tandis qu'une pellicule traditionnelle de 70 mm est composée d'images au format de 48,5 millimètres de largeur sur 22,1 millimètres de longueur (pour la Todd-AO), le format IMAX donne à l'image une largeur de 69,6 millimètres et une longueur de 48,5 millimètres. Exige un écran géant.</t>
  </si>
  <si>
    <t>Anamorphique : plus de grains,  bokey plus irrégulier, flares</t>
  </si>
  <si>
    <t xml:space="preserve">4/3 : 1,3  5/3 : 1.66 : 16/9 : 1,77  8/3 : 2,66  7/3 : ~ 2,33 </t>
  </si>
  <si>
    <t>Super 35 (non anamorphosé) permet d'avoir un format 1:75 et 2:35 en mettant des caches en haut et en bas de l'image (ex Autant en emporte le vent ressorti en 1954)</t>
  </si>
  <si>
    <t>Le Techniscope est un format de prise de vues cinématographique consistant à exposer chaque image sur la hauteur de deux perforations d'un film 35 mm au lieu des quatre habituelles. Ce procédé permet un format d'image de 2,33:1 proche de celui du CinemaScope, pour un coût et une qualité d'image moindres puisqu'il utilise deux fois moins de film. Ex : Pour une poignée de dollars (1964), Le Bon, la Brute et le Truand (1966), et Il était une fois dans l'Ouest (1968)</t>
  </si>
  <si>
    <t xml:space="preserve">Superscope (RKO)  procédé cinématographique utilisant un objectif standard à la prise de vue et un objectif d'anamorphose à la projection.( L'image était agrandie et anamorphosée en laboratoire pour réaliser des tirages qui seraient ensuite projetés avec un objectif anamorphique) ex Vera Cruz
</t>
  </si>
  <si>
    <t>1.33 /1.37 35 mm</t>
  </si>
  <si>
    <t>1.66 stand europ</t>
  </si>
  <si>
    <t>2.1 ou 18:9 univisium pour adaptation aux écrans TV</t>
  </si>
  <si>
    <t>2.76 UltraPanavision 70 : 70 mm ET anamorphique MGM Camera 65</t>
  </si>
  <si>
    <t xml:space="preserve">Format TV : 4/3 standard, ou 16/9 HD (1.77) </t>
  </si>
  <si>
    <t>CinémaScope terminé depuis 1965</t>
  </si>
  <si>
    <t>1° film en couleur :( Bichrome) The toll of the sea 1922 (Fleur de lotus) Technicolor" process 2"</t>
  </si>
  <si>
    <t>Iscorama : anamorphique 68</t>
  </si>
  <si>
    <t>Technicolor vs Eastmancolor &gt;Fondamentalement, tout système intégrant les colorants / couches filtrantes (Ektachrome, Eastman, Agfa, Fuji, etc.) sera moins fidèle que les systèmes dans lesquels les colorants sont ajoutés par la suite, tels que Technicolor et Kodachrome. 
Avec Technicolor, la gamme est beaucoup plus large que celle d'Eastman ou de la plupart des autres films couleur, car la gamme de base est contrôlée par les émulsions pures en noir et blanc avec les filtres de couleur devant la caméra. Les films couleur standard ont des colorants et des filtres intégrés dans le film et, de ce fait, ils ont un effet restrictif/interactif les uns sur les autres pendant l'exposition, ce qui se traduit par une gamme de couleurs plus petite.</t>
  </si>
  <si>
    <t>Dernier "vrai" film en Technicolor : Foxfire 1955</t>
  </si>
  <si>
    <t>Marnie</t>
  </si>
  <si>
    <t xml:space="preserve">Le rideau déchiré </t>
  </si>
  <si>
    <t>John F. Warren</t>
  </si>
  <si>
    <t>Colonne1</t>
  </si>
  <si>
    <t>Colonne2</t>
  </si>
  <si>
    <t>Colonne3</t>
  </si>
  <si>
    <t>Colonne5</t>
  </si>
  <si>
    <t>Colonne6</t>
  </si>
  <si>
    <t>Colonne7</t>
  </si>
  <si>
    <t>Colonne8</t>
  </si>
  <si>
    <t>Colonne9</t>
  </si>
  <si>
    <t>Colonne10</t>
  </si>
  <si>
    <t>Colonne11</t>
  </si>
  <si>
    <t>Colonne12</t>
  </si>
  <si>
    <t>Colonne13</t>
  </si>
  <si>
    <t>Colonne14</t>
  </si>
  <si>
    <t>Colonne15</t>
  </si>
  <si>
    <t>Colonne16</t>
  </si>
  <si>
    <t>Colonne17</t>
  </si>
  <si>
    <t>Colonne18</t>
  </si>
  <si>
    <t>Colonne19</t>
  </si>
  <si>
    <t>Colonne20</t>
  </si>
  <si>
    <t>Colonne21</t>
  </si>
  <si>
    <t>Colonne22</t>
  </si>
  <si>
    <t>Colonne23</t>
  </si>
  <si>
    <t>Colonne24</t>
  </si>
  <si>
    <t>Colonne25</t>
  </si>
  <si>
    <t>Colonne26</t>
  </si>
  <si>
    <t>Colonne27</t>
  </si>
  <si>
    <t>Colonne28</t>
  </si>
  <si>
    <t>Colonne29</t>
  </si>
  <si>
    <t>Colonne30</t>
  </si>
  <si>
    <t>Colonne31</t>
  </si>
  <si>
    <t>Colonne32</t>
  </si>
  <si>
    <t>Colonne33</t>
  </si>
  <si>
    <t>Colonne34</t>
  </si>
  <si>
    <t>Colonne35</t>
  </si>
  <si>
    <t>Colonne36</t>
  </si>
  <si>
    <t>Colonne37</t>
  </si>
  <si>
    <t>Colonne38</t>
  </si>
  <si>
    <t>Colonne39</t>
  </si>
  <si>
    <t>Colonne40</t>
  </si>
  <si>
    <t>Colonne41</t>
  </si>
  <si>
    <t>Colonne42</t>
  </si>
  <si>
    <t>Colonne43</t>
  </si>
  <si>
    <t>Colonne44</t>
  </si>
  <si>
    <t>Colonne45</t>
  </si>
  <si>
    <t>Colonne46</t>
  </si>
  <si>
    <t>Colonne47</t>
  </si>
  <si>
    <t>Colonne48</t>
  </si>
  <si>
    <t>Colonne49</t>
  </si>
  <si>
    <t>Colonne50</t>
  </si>
  <si>
    <t>Colonne51</t>
  </si>
  <si>
    <t>Colonne52</t>
  </si>
  <si>
    <t>Colonne53</t>
  </si>
  <si>
    <t>Colonne54</t>
  </si>
  <si>
    <t>Colonne55</t>
  </si>
  <si>
    <t>Colonne56</t>
  </si>
  <si>
    <t>Colonne57</t>
  </si>
  <si>
    <t>Colonne58</t>
  </si>
  <si>
    <t>Colonne59</t>
  </si>
  <si>
    <t>Colonne60</t>
  </si>
  <si>
    <t>Colonne61</t>
  </si>
  <si>
    <t>Colonne62</t>
  </si>
  <si>
    <t>Colonne63</t>
  </si>
  <si>
    <t>Colonne64</t>
  </si>
  <si>
    <t>Colonne65</t>
  </si>
  <si>
    <t>Colonne66</t>
  </si>
  <si>
    <t>Colonne67</t>
  </si>
  <si>
    <t>Colonne68</t>
  </si>
  <si>
    <t>Colonne69</t>
  </si>
  <si>
    <t>Colonne70</t>
  </si>
  <si>
    <t>Colonne71</t>
  </si>
  <si>
    <t>Colonne72</t>
  </si>
  <si>
    <t>Colonne73</t>
  </si>
  <si>
    <t>Colonne74</t>
  </si>
  <si>
    <t>Colonne75</t>
  </si>
  <si>
    <t>Colonne76</t>
  </si>
  <si>
    <t>Colonne77</t>
  </si>
  <si>
    <t>Colonne78</t>
  </si>
  <si>
    <t>Colonne79</t>
  </si>
  <si>
    <t>Colonne80</t>
  </si>
  <si>
    <t>Colonne81</t>
  </si>
  <si>
    <t>Colonne82</t>
  </si>
  <si>
    <t>Colonne83</t>
  </si>
  <si>
    <t>Colonne84</t>
  </si>
  <si>
    <t>Colonne85</t>
  </si>
  <si>
    <t>Colonne86</t>
  </si>
  <si>
    <t>Colonne87</t>
  </si>
  <si>
    <t>Colonne88</t>
  </si>
  <si>
    <t>Colonne89</t>
  </si>
  <si>
    <t>Colonne90</t>
  </si>
  <si>
    <t>Colonne91</t>
  </si>
  <si>
    <t>Colonne92</t>
  </si>
  <si>
    <t>Colonne93</t>
  </si>
  <si>
    <t>Colonne94</t>
  </si>
  <si>
    <t>Colonne95</t>
  </si>
  <si>
    <t>Colonne96</t>
  </si>
  <si>
    <t>Colonne97</t>
  </si>
  <si>
    <t>Colonne98</t>
  </si>
  <si>
    <t>Colonne99</t>
  </si>
  <si>
    <t>Colonne100</t>
  </si>
  <si>
    <t>Colonne101</t>
  </si>
  <si>
    <t>Colonne102</t>
  </si>
  <si>
    <t>Colonne103</t>
  </si>
  <si>
    <t>Colonne104</t>
  </si>
  <si>
    <t>Colonne105</t>
  </si>
  <si>
    <t>Colonne106</t>
  </si>
  <si>
    <t>Colonne107</t>
  </si>
  <si>
    <t>Colonne108</t>
  </si>
  <si>
    <t>Colonne109</t>
  </si>
  <si>
    <t>Colonne110</t>
  </si>
  <si>
    <t>Colonne111</t>
  </si>
  <si>
    <t>Colonne112</t>
  </si>
  <si>
    <t>Colonne113</t>
  </si>
  <si>
    <t>Colonne114</t>
  </si>
  <si>
    <t>Colonne115</t>
  </si>
  <si>
    <t>Colonne116</t>
  </si>
  <si>
    <t>Colonne117</t>
  </si>
  <si>
    <t>Colonne118</t>
  </si>
  <si>
    <t>Colonne119</t>
  </si>
  <si>
    <t>Colonne120</t>
  </si>
  <si>
    <t>Colonne121</t>
  </si>
  <si>
    <t>Colonne122</t>
  </si>
  <si>
    <t>Colonne123</t>
  </si>
  <si>
    <t>Colonne124</t>
  </si>
  <si>
    <t>Colonne125</t>
  </si>
  <si>
    <t>Colonne126</t>
  </si>
  <si>
    <t>Colonne127</t>
  </si>
  <si>
    <t>Colonne128</t>
  </si>
  <si>
    <t>Colonne129</t>
  </si>
  <si>
    <t>Colonne130</t>
  </si>
  <si>
    <t>Colonne131</t>
  </si>
  <si>
    <t>Colonne132</t>
  </si>
  <si>
    <t>Colonne133</t>
  </si>
  <si>
    <t>Colonne134</t>
  </si>
  <si>
    <t>Colonne135</t>
  </si>
  <si>
    <t>Colonne136</t>
  </si>
  <si>
    <t>Colonne137</t>
  </si>
  <si>
    <t>Colonne138</t>
  </si>
  <si>
    <t>Colonne139</t>
  </si>
  <si>
    <t>Colonne140</t>
  </si>
  <si>
    <t>Colonne141</t>
  </si>
  <si>
    <t>Colonne142</t>
  </si>
  <si>
    <t>Colonne143</t>
  </si>
  <si>
    <t>Colonne144</t>
  </si>
  <si>
    <t>Colonne145</t>
  </si>
  <si>
    <t>Colonne146</t>
  </si>
  <si>
    <t>Colonne147</t>
  </si>
  <si>
    <t>Colonne148</t>
  </si>
  <si>
    <t>Colonne149</t>
  </si>
  <si>
    <t>Colonne150</t>
  </si>
  <si>
    <t>Colonne151</t>
  </si>
  <si>
    <t>Colonne152</t>
  </si>
  <si>
    <t>Colonne153</t>
  </si>
  <si>
    <t>Colonne154</t>
  </si>
  <si>
    <t>Colonne155</t>
  </si>
  <si>
    <t>Colonne156</t>
  </si>
  <si>
    <t>Colonne157</t>
  </si>
  <si>
    <t>Colonne158</t>
  </si>
  <si>
    <t>Colonne159</t>
  </si>
  <si>
    <t>Colonne160</t>
  </si>
  <si>
    <t>Colonne161</t>
  </si>
  <si>
    <t>Colonne162</t>
  </si>
  <si>
    <t>Colonne163</t>
  </si>
  <si>
    <t>Colonne164</t>
  </si>
  <si>
    <t>Colonne165</t>
  </si>
  <si>
    <t>Colonne166</t>
  </si>
  <si>
    <t>Colonne167</t>
  </si>
  <si>
    <t>Colonne168</t>
  </si>
  <si>
    <t>Colonne169</t>
  </si>
  <si>
    <t>Colonne170</t>
  </si>
  <si>
    <t>Colonne171</t>
  </si>
  <si>
    <t>Colonne172</t>
  </si>
  <si>
    <t>Colonne173</t>
  </si>
  <si>
    <t>Colonne174</t>
  </si>
  <si>
    <t>Colonne175</t>
  </si>
  <si>
    <t>Colonne176</t>
  </si>
  <si>
    <t>Colonne177</t>
  </si>
  <si>
    <t>Colonne178</t>
  </si>
  <si>
    <t>Colonne179</t>
  </si>
  <si>
    <t>Colonne180</t>
  </si>
  <si>
    <t>Colonne181</t>
  </si>
  <si>
    <t>Colonne182</t>
  </si>
  <si>
    <t>Colonne183</t>
  </si>
  <si>
    <t>Colonne184</t>
  </si>
  <si>
    <t>Colonne185</t>
  </si>
  <si>
    <t>Colonne186</t>
  </si>
  <si>
    <t>Colonne187</t>
  </si>
  <si>
    <t>Colonne188</t>
  </si>
  <si>
    <t>Colonne189</t>
  </si>
  <si>
    <t>Colonne190</t>
  </si>
  <si>
    <t>Colonne191</t>
  </si>
  <si>
    <t>Colonne192</t>
  </si>
  <si>
    <t>Colonne193</t>
  </si>
  <si>
    <t>Colonne194</t>
  </si>
  <si>
    <t>Colonne195</t>
  </si>
  <si>
    <t>Colonne196</t>
  </si>
  <si>
    <t>Colonne197</t>
  </si>
  <si>
    <t>Colonne198</t>
  </si>
  <si>
    <t>Colonne199</t>
  </si>
  <si>
    <t>Colonne200</t>
  </si>
  <si>
    <t>Colonne201</t>
  </si>
  <si>
    <t>Colonne202</t>
  </si>
  <si>
    <t>Colonne203</t>
  </si>
  <si>
    <t>Colonne204</t>
  </si>
  <si>
    <t>Colonne205</t>
  </si>
  <si>
    <t>Colonne206</t>
  </si>
  <si>
    <t>Colonne207</t>
  </si>
  <si>
    <t>Colonne208</t>
  </si>
  <si>
    <t>Colonne209</t>
  </si>
  <si>
    <t>Colonne210</t>
  </si>
  <si>
    <t>Colonne211</t>
  </si>
  <si>
    <t>Colonne212</t>
  </si>
  <si>
    <t>Colonne213</t>
  </si>
  <si>
    <t>Colonne214</t>
  </si>
  <si>
    <t>Colonne215</t>
  </si>
  <si>
    <t>Colonne216</t>
  </si>
  <si>
    <t>Colonne217</t>
  </si>
  <si>
    <t>Colonne218</t>
  </si>
  <si>
    <t>Colonne219</t>
  </si>
  <si>
    <t>Colonne220</t>
  </si>
  <si>
    <t>Colonne221</t>
  </si>
  <si>
    <t>Colonne222</t>
  </si>
  <si>
    <t>Colonne223</t>
  </si>
  <si>
    <t>Colonne224</t>
  </si>
  <si>
    <t>Colonne225</t>
  </si>
  <si>
    <t>Colonne226</t>
  </si>
  <si>
    <t>Colonne227</t>
  </si>
  <si>
    <t>Colonne228</t>
  </si>
  <si>
    <t>Colonne229</t>
  </si>
  <si>
    <t>Colonne230</t>
  </si>
  <si>
    <t>Colonne231</t>
  </si>
  <si>
    <t>Colonne232</t>
  </si>
  <si>
    <t>Colonne233</t>
  </si>
  <si>
    <t>Colonne234</t>
  </si>
  <si>
    <t>Colonne235</t>
  </si>
  <si>
    <t>Colonne236</t>
  </si>
  <si>
    <t>Colonne237</t>
  </si>
  <si>
    <t>Colonne238</t>
  </si>
  <si>
    <t>Colonne239</t>
  </si>
  <si>
    <t>Colonne240</t>
  </si>
  <si>
    <t>Colonne241</t>
  </si>
  <si>
    <t>Colonne242</t>
  </si>
  <si>
    <t>Colonne243</t>
  </si>
  <si>
    <t>Colonne244</t>
  </si>
  <si>
    <t>Colonne245</t>
  </si>
  <si>
    <t>Colonne246</t>
  </si>
  <si>
    <t>Colonne247</t>
  </si>
  <si>
    <t>Colonne248</t>
  </si>
  <si>
    <t>Colonne249</t>
  </si>
  <si>
    <t>Année4</t>
  </si>
  <si>
    <t xml:space="preserve">Alfred Gilks </t>
  </si>
  <si>
    <t>Eastmancolor 1953 Plus léger et moins coûteux que le Technicolor,il a progressivement remplacé ce procédé. Autres noms : Deluxe color (20th Century Fox), Warnercolor, Metrocolor, Pathecolor ou Columbiacolor.</t>
  </si>
  <si>
    <t>Sidney Hickox</t>
  </si>
  <si>
    <t>2.55 CinémaScope (anamorphose)</t>
  </si>
  <si>
    <t>Vistavision (Paramount) 1955 défilement horizontal  2 fois plus grand que le 35 mm traditionnel- sans anamorphose. Il en résulte une photographie à plus haute résolution, ainsi qu'un rapport d'aspect VistaVision grand écran natif d'environ 1,5:1 qui peut, par sa conception, être recadré pour 1,66:1, 1,85:1 et 2:1.Rectangulaire, plus grande, l’image dite « haute fidélité », est de meilleure qualité mais nécessite une quantité deux fois plus importante de négatif.</t>
  </si>
  <si>
    <t xml:space="preserve">Standard européen 1.66:1 caches, pas anamorphose, Faux cinemascope </t>
  </si>
  <si>
    <t>1953 Standard Américain "academy flat" 1.85:1 parfois 1.75 Faux CinémaScope caches à la prise de vue et à la projection. 1953</t>
  </si>
  <si>
    <t>Ulysse</t>
  </si>
  <si>
    <t>Mario Camerini</t>
  </si>
  <si>
    <t>Lux Paramount</t>
  </si>
  <si>
    <t>Tueurs de dame</t>
  </si>
  <si>
    <t>Michael Balcon</t>
  </si>
  <si>
    <t>Todd AO 2.20 70 mm vertical sans anamorphose (Michael Todd) Mais il y eut quand même du 70 mm anamorphosé : l'Ultra Panavision 70</t>
  </si>
  <si>
    <t>2.20 super Panavision 70 : sphérique et non pas anamorphique.</t>
  </si>
  <si>
    <t>Sphérique (caches horizontaux) non anamorphique : plus de piqué, bokeh plus régulier </t>
  </si>
  <si>
    <t>1.85/1.75 stand us Academy Flat Panavision sans anamorphose</t>
  </si>
  <si>
    <t>TechnicolorV</t>
  </si>
  <si>
    <t>Technicolor en rouge foncé Technicolor V  : "vrais" ("glorious Technicolor") : Technicolor trichrome. Technicolor brique en italique fond bleu : CinémaScope ou Vistavision ou 70 mm  donc impossible vrai Technicolor trichrome. Peut ds certains cas avoir été "tiré" en Technicolor (certains Hitchcock)</t>
  </si>
  <si>
    <t>ATTENTION Après 1957 (ou même 1955 ?), de nombreux films sortent encore avec la mention « Color by Technicolor ». Cela ne désigne plus l'utilisation du procédé Technicolor (ou trichrome, 3 bandes, process 4) (nécessitant au tournage l'usage d'une caméra spécifique), mais indique que la pellicule a été traitée dans les laboratoires Technicolor, la pellicule de tournage étant le plus généralement l'Eastmancolor à négatif unique.</t>
  </si>
  <si>
    <t>1° film en Technicolor trichrome 1935 "Becky sharp".  Dernier "vrai" film en Technicolor trichrome : Foxfire 1955</t>
  </si>
  <si>
    <t xml:space="preserve">Cinecolor processus à 2 couleurs bcp moins cher que le Technicolor </t>
  </si>
  <si>
    <t>Tom Tryon</t>
  </si>
  <si>
    <t>Anne Baxter</t>
  </si>
  <si>
    <t>Technicolor ?</t>
  </si>
  <si>
    <t>Lauren Bacall</t>
  </si>
  <si>
    <t>Eastmancolor en vert foncé : Eastmancolor mais tiré en Technicolor (IB (imbibition ou dye transfert) ou process n° 5) ex "Sueurs froides" et "Fenêtre sur cour"</t>
  </si>
  <si>
    <t>Technicolor 1935  : 3 pellicules ! Donc nécessite une caméra spéciale contrairement à l'Eastmancolor donc plus cher ! Mais pas de projecteur spécial.</t>
  </si>
  <si>
    <t>CinemaScop, Panavision et Vistavision étaient incompatibles avec les objectifs à trois bandes de Technicolor</t>
  </si>
  <si>
    <t>Le Panavision, 1958, 2.35 variante du scope (2.39) (anamorphose)  mais amélioration de certains défauts optiques du  cinémascope qu'il a vite remplacé. Beaucoup moins de déformations et plus de netteté et définition.</t>
  </si>
  <si>
    <t>2.39 Panavision (anamorphose) remplacé aujourd'hui le 2.35 Panavision car piste son plus étroite</t>
  </si>
  <si>
    <t>2.35 Panavision (anamorphose) appelé aussi ”Scope standard” ou ”Academy scope”- Objectif” Auto Panatar”</t>
  </si>
  <si>
    <t>Panavision1958 2.35 (”Scope standard” ou ”Academy scope” ) &gt; CinémaScope 2.55  Ojectif ”Auto Panatar”</t>
  </si>
  <si>
    <t xml:space="preserve">1.75/1,85/2.1 Vistavision sans anamorphose défilement horizontal </t>
  </si>
  <si>
    <t>Technirama 1956. variation anamorphosée de la firme Technicolor du VistaVision donc à défilement vertical avec une meilleure définition de l'image que le VistaVision et que le Cinemascop. Format 2.40. Qualité trés supérieure au CinémaScope.</t>
  </si>
  <si>
    <t>2.40 Technirama 35 mm à défilement vertical</t>
  </si>
  <si>
    <t>2.20 Super Technirama, Technirama en 70 mm</t>
  </si>
  <si>
    <t>El Dorado</t>
  </si>
  <si>
    <t>Les voleurs de trains</t>
  </si>
  <si>
    <t xml:space="preserve">Les 4 fils de Katie Elder </t>
  </si>
  <si>
    <t>Hal B. Wallis</t>
  </si>
  <si>
    <t>Noms identiques 1</t>
  </si>
  <si>
    <t>Noms identiques 2</t>
  </si>
  <si>
    <t>Noms identiques 3</t>
  </si>
  <si>
    <t>La conquête de l'Ouest (3 épisodes)</t>
  </si>
  <si>
    <t>Cinérama 2,59:1 3 caméras 35 mm, 3 projecteurs</t>
  </si>
  <si>
    <t>Nb de x Mitchum</t>
  </si>
  <si>
    <t>Colonne4</t>
  </si>
  <si>
    <t>Titre anglais</t>
  </si>
  <si>
    <t>The far country</t>
  </si>
  <si>
    <t>Bend of the river</t>
  </si>
  <si>
    <t>The man from Laramy</t>
  </si>
  <si>
    <t>Night passage</t>
  </si>
  <si>
    <t>The naked spur</t>
  </si>
  <si>
    <t>Arthur Kennedy</t>
  </si>
  <si>
    <t>Anthony  Quinn</t>
  </si>
  <si>
    <t>Anthony  Perkins</t>
  </si>
  <si>
    <t>70 mm  Il faut noter que, lorsque l’on parle de 70mm, le négatif est lui en 65mm</t>
  </si>
  <si>
    <t>2.20 70 mm Todd Ao à défilement vertical sans anamorphose. Le format 70 mm est le format de pellicule cinématographique de 70 mm de largeur en projection et de 65 mm en prise de vues</t>
  </si>
  <si>
    <t>2.65 Cinerama 3 caméras, 3 projecteurs</t>
  </si>
  <si>
    <t>Dimension 150 ve&amp;riante du 70 mm Todd Ao nécessitant un écran courbe</t>
  </si>
  <si>
    <t>Dimension 150</t>
  </si>
  <si>
    <t>Noms identique 4 ok</t>
  </si>
  <si>
    <t>Noms identiques 4</t>
  </si>
  <si>
    <t>Ava Gardner</t>
  </si>
  <si>
    <t>Colonne250</t>
  </si>
  <si>
    <t>Noms identiques ok</t>
  </si>
  <si>
    <t>Noms identiques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</si>
</sst>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8" x14ac:knownFonts="1">
    <font>
      <sz val="10"/>
      <color indexed="8"/>
      <name val="Helvetica"/>
    </font>
    <font>
      <b/>
      <sz val="10"/>
      <color indexed="9"/>
      <name val="Helvetica"/>
    </font>
    <font>
      <sz val="10"/>
      <color indexed="14"/>
      <name val="Helvetica"/>
    </font>
    <font>
      <i/>
      <sz val="10"/>
      <color indexed="8"/>
      <name val="Helvetica"/>
    </font>
    <font>
      <b/>
      <sz val="10"/>
      <color indexed="16"/>
      <name val="Helvetica"/>
    </font>
    <font>
      <sz val="10"/>
      <color indexed="18"/>
      <name val="Helvetica"/>
    </font>
    <font>
      <i/>
      <sz val="10"/>
      <color indexed="18"/>
      <name val="Helvetica"/>
    </font>
    <font>
      <b/>
      <sz val="10"/>
      <color indexed="8"/>
      <name val="Helvetica"/>
    </font>
    <font>
      <sz val="10"/>
      <color indexed="19"/>
      <name val="Helvetica"/>
    </font>
    <font>
      <sz val="10"/>
      <color indexed="20"/>
      <name val="Helvetica"/>
    </font>
    <font>
      <sz val="10"/>
      <color indexed="21"/>
      <name val="Helvetica"/>
    </font>
    <font>
      <sz val="10"/>
      <color indexed="22"/>
      <name val="Helvetica"/>
    </font>
    <font>
      <sz val="10"/>
      <color indexed="23"/>
      <name val="Helvetica"/>
    </font>
    <font>
      <sz val="10"/>
      <color indexed="16"/>
      <name val="Helvetica"/>
    </font>
    <font>
      <sz val="10"/>
      <color indexed="24"/>
      <name val="Helvetica"/>
    </font>
    <font>
      <sz val="10"/>
      <color indexed="25"/>
      <name val="Helvetica"/>
    </font>
    <font>
      <sz val="10"/>
      <color indexed="26"/>
      <name val="Helvetica"/>
    </font>
    <font>
      <sz val="10"/>
      <color indexed="27"/>
      <name val="Helvetica"/>
    </font>
    <font>
      <sz val="10"/>
      <color indexed="28"/>
      <name val="Helvetica"/>
    </font>
    <font>
      <b/>
      <i/>
      <sz val="10"/>
      <color indexed="8"/>
      <name val="Helvetica"/>
    </font>
    <font>
      <b/>
      <sz val="10"/>
      <color theme="8" tint="-0.249977111117893"/>
      <name val="Helvetica"/>
    </font>
    <font>
      <sz val="10"/>
      <color theme="8"/>
      <name val="Helvetica"/>
    </font>
    <font>
      <i/>
      <sz val="10"/>
      <color theme="1"/>
      <name val="Helvetica"/>
    </font>
    <font>
      <b/>
      <sz val="10"/>
      <color theme="4"/>
      <name val="Helvetica"/>
    </font>
    <font>
      <sz val="10"/>
      <color theme="4"/>
      <name val="Helvetica"/>
    </font>
    <font>
      <sz val="10"/>
      <color theme="6" tint="-0.249977111117893"/>
      <name val="Helvetica"/>
    </font>
    <font>
      <sz val="10"/>
      <color theme="5" tint="-0.249977111117893"/>
      <name val="Helvetica"/>
    </font>
    <font>
      <sz val="10"/>
      <color theme="9" tint="0.39997558519241921"/>
      <name val="Helvetica"/>
    </font>
    <font>
      <sz val="10"/>
      <color rgb="FFC00000"/>
      <name val="Helvetica"/>
    </font>
    <font>
      <sz val="10"/>
      <color theme="7"/>
      <name val="Helvetica"/>
    </font>
    <font>
      <sz val="10"/>
      <color rgb="FF00B050"/>
      <name val="Helvetica"/>
    </font>
    <font>
      <sz val="10"/>
      <color theme="8" tint="0.39997558519241921"/>
      <name val="Helvetica"/>
    </font>
    <font>
      <sz val="10"/>
      <color theme="2" tint="0.39997558519241921"/>
      <name val="Helvetica"/>
    </font>
    <font>
      <sz val="10"/>
      <color theme="8" tint="-0.499984740745262"/>
      <name val="Helvetica"/>
    </font>
    <font>
      <sz val="10"/>
      <color theme="9"/>
      <name val="Helvetica"/>
    </font>
    <font>
      <sz val="10"/>
      <color theme="7" tint="-0.249977111117893"/>
      <name val="Helvetica"/>
    </font>
    <font>
      <sz val="10"/>
      <color rgb="FF0070C0"/>
      <name val="Helvetica"/>
    </font>
    <font>
      <sz val="10"/>
      <color theme="6"/>
      <name val="Helvetica"/>
    </font>
    <font>
      <sz val="10"/>
      <color theme="4" tint="0.39997558519241921"/>
      <name val="Helvetica"/>
    </font>
    <font>
      <sz val="10"/>
      <color rgb="FFFF0000"/>
      <name val="Helvetica"/>
    </font>
    <font>
      <sz val="10"/>
      <color rgb="FFFFC000"/>
      <name val="Helvetica"/>
    </font>
    <font>
      <sz val="10"/>
      <color theme="5"/>
      <name val="Helvetica"/>
    </font>
    <font>
      <sz val="10"/>
      <color theme="7" tint="-0.499984740745262"/>
      <name val="Helvetica"/>
    </font>
    <font>
      <u/>
      <sz val="10"/>
      <color theme="10"/>
      <name val="Helvetica"/>
    </font>
    <font>
      <sz val="10"/>
      <color theme="10"/>
      <name val="Helvetica"/>
      <charset val="1"/>
    </font>
    <font>
      <sz val="10"/>
      <color theme="4" tint="-0.249977111117893"/>
      <name val="Helvetica"/>
    </font>
    <font>
      <i/>
      <sz val="10"/>
      <color theme="6" tint="-0.249977111117893"/>
      <name val="Helvetica"/>
    </font>
    <font>
      <sz val="12"/>
      <color indexed="8"/>
      <name val="UICTFontTextStyleBody"/>
      <family val="18"/>
    </font>
    <font>
      <sz val="10"/>
      <color theme="10"/>
      <name val="Helvetica"/>
      <family val="18"/>
    </font>
    <font>
      <sz val="10"/>
      <color theme="1"/>
      <name val="Helvetica"/>
    </font>
    <font>
      <b/>
      <sz val="10"/>
      <color indexed="11"/>
      <name val="Helvetica Neue"/>
    </font>
    <font>
      <sz val="10"/>
      <color indexed="8"/>
      <name val="Helvetica Neue"/>
    </font>
    <font>
      <b/>
      <sz val="10"/>
      <color indexed="8"/>
      <name val="Helvetica Neue"/>
    </font>
    <font>
      <b/>
      <i/>
      <sz val="10"/>
      <color indexed="12"/>
      <name val="Helvetica Neue"/>
    </font>
    <font>
      <b/>
      <i/>
      <sz val="10"/>
      <color theme="1"/>
      <name val="Helvetica Neue"/>
    </font>
    <font>
      <b/>
      <i/>
      <sz val="10"/>
      <color theme="3"/>
      <name val="Helvetica Neue"/>
    </font>
    <font>
      <b/>
      <sz val="10"/>
      <color theme="8"/>
      <name val="Helvetica Neue"/>
    </font>
    <font>
      <b/>
      <sz val="10"/>
      <color theme="4"/>
      <name val="Helvetica Neue"/>
    </font>
    <font>
      <sz val="10"/>
      <color theme="0" tint="-0.249977111117893"/>
      <name val="Helvetica"/>
    </font>
    <font>
      <sz val="10"/>
      <color theme="1" tint="0.249977111117893"/>
      <name val="Helvetica"/>
    </font>
    <font>
      <b/>
      <i/>
      <sz val="10"/>
      <color theme="10"/>
      <name val="Helvetica"/>
      <family val="18"/>
    </font>
    <font>
      <b/>
      <i/>
      <sz val="10"/>
      <color theme="1"/>
      <name val="Helvetica"/>
      <family val="18"/>
    </font>
    <font>
      <b/>
      <sz val="10"/>
      <color theme="1"/>
      <name val="Helvetica"/>
    </font>
    <font>
      <b/>
      <i/>
      <sz val="10"/>
      <color theme="8"/>
      <name val="Helvetica"/>
    </font>
    <font>
      <b/>
      <i/>
      <sz val="10"/>
      <color theme="5"/>
      <name val="Helvetica"/>
    </font>
    <font>
      <b/>
      <i/>
      <sz val="10"/>
      <color theme="4"/>
      <name val="Helvetica Neue"/>
    </font>
    <font>
      <b/>
      <i/>
      <sz val="10"/>
      <color theme="5" tint="-0.249977111117893"/>
      <name val="Helvetica Neue"/>
    </font>
    <font>
      <b/>
      <i/>
      <sz val="10"/>
      <color theme="9" tint="0.39997558519241921"/>
      <name val="Helvetica Neue"/>
    </font>
    <font>
      <b/>
      <i/>
      <sz val="10"/>
      <color theme="8" tint="0.39997558519241921"/>
      <name val="Helvetica Neue"/>
    </font>
    <font>
      <b/>
      <i/>
      <sz val="10"/>
      <color theme="9"/>
      <name val="Helvetica"/>
    </font>
    <font>
      <b/>
      <i/>
      <sz val="10"/>
      <color theme="4" tint="-0.249977111117893"/>
      <name val="Helvetica Neue"/>
    </font>
    <font>
      <b/>
      <i/>
      <sz val="10"/>
      <color theme="8" tint="-0.499984740745262"/>
      <name val="Helvetica"/>
    </font>
    <font>
      <b/>
      <i/>
      <sz val="10"/>
      <color theme="8" tint="-0.499984740745262"/>
      <name val="Helvetica"/>
      <family val="18"/>
    </font>
    <font>
      <b/>
      <i/>
      <sz val="10"/>
      <color theme="5" tint="-0.249977111117893"/>
      <name val="Helvetica"/>
    </font>
    <font>
      <b/>
      <i/>
      <sz val="10"/>
      <color theme="3" tint="-0.249977111117893"/>
      <name val="Helvetica"/>
      <family val="18"/>
    </font>
    <font>
      <b/>
      <i/>
      <sz val="10"/>
      <color theme="3" tint="-0.249977111117893"/>
      <name val="Helvetica Neue"/>
    </font>
    <font>
      <b/>
      <i/>
      <sz val="10"/>
      <color rgb="FFFFC000"/>
      <name val="Helvetica Neue"/>
    </font>
    <font>
      <b/>
      <i/>
      <sz val="10"/>
      <color theme="6" tint="-0.499984740745262"/>
      <name val="Helvetica Neue"/>
    </font>
    <font>
      <b/>
      <i/>
      <sz val="10"/>
      <color theme="6" tint="-0.249977111117893"/>
      <name val="Helvetica"/>
      <family val="18"/>
    </font>
    <font>
      <b/>
      <i/>
      <sz val="10"/>
      <color rgb="FFC00000"/>
      <name val="Helvetica"/>
      <family val="18"/>
    </font>
    <font>
      <b/>
      <i/>
      <sz val="10"/>
      <color theme="2" tint="0.39997558519241921"/>
      <name val="Helvetica Neue"/>
    </font>
    <font>
      <b/>
      <i/>
      <sz val="10"/>
      <color theme="7"/>
      <name val="Helvetica"/>
      <family val="18"/>
    </font>
    <font>
      <sz val="10"/>
      <color theme="8" tint="-0.249977111117893"/>
      <name val="Helvetica"/>
    </font>
    <font>
      <sz val="10"/>
      <color theme="5" tint="0.39997558519241921"/>
      <name val="Helvetica"/>
    </font>
    <font>
      <sz val="10"/>
      <color theme="6" tint="-0.499984740745262"/>
      <name val="Helvetica"/>
    </font>
    <font>
      <sz val="10"/>
      <color theme="1" tint="0.499984740745262"/>
      <name val="Helvetica"/>
    </font>
    <font>
      <sz val="10"/>
      <color theme="9" tint="0.59999389629810485"/>
      <name val="Helvetica"/>
    </font>
    <font>
      <sz val="10"/>
      <color rgb="FF202122"/>
      <name val="Segoe UI"/>
      <family val="18"/>
    </font>
    <font>
      <b/>
      <sz val="12"/>
      <color indexed="8"/>
      <name val="UICTFontTextStyleBody"/>
      <family val="18"/>
    </font>
    <font>
      <sz val="8"/>
      <color indexed="8"/>
      <name val="Helvetica"/>
    </font>
    <font>
      <b/>
      <sz val="8"/>
      <color rgb="FF444444"/>
      <name val="Helvetica"/>
      <family val="18"/>
      <scheme val="minor"/>
    </font>
    <font>
      <b/>
      <sz val="8"/>
      <color indexed="8"/>
      <name val="Helvetica"/>
      <family val="18"/>
      <scheme val="minor"/>
    </font>
    <font>
      <b/>
      <sz val="8"/>
      <color indexed="8"/>
      <name val="Helvetica"/>
    </font>
    <font>
      <sz val="10"/>
      <color theme="7" tint="-0.499984740745262"/>
      <name val="Helvetica"/>
      <family val="2"/>
    </font>
    <font>
      <sz val="10"/>
      <color theme="4" tint="-0.249977111117893"/>
      <name val="Helvetica"/>
      <family val="2"/>
    </font>
    <font>
      <i/>
      <sz val="10"/>
      <color theme="10"/>
      <name val="Helvetica"/>
      <family val="18"/>
    </font>
    <font>
      <sz val="10"/>
      <color theme="4"/>
      <name val="Helvetica"/>
      <charset val="1"/>
    </font>
    <font>
      <sz val="10"/>
      <color theme="10"/>
      <name val="Helvetica"/>
      <family val="2"/>
    </font>
    <font>
      <u/>
      <sz val="11"/>
      <color rgb="FF202122"/>
      <name val="Segoe UI"/>
      <family val="18"/>
    </font>
    <font>
      <i/>
      <sz val="10"/>
      <color indexed="12"/>
      <name val="Helvetica Neue"/>
    </font>
    <font>
      <sz val="10"/>
      <color theme="5" tint="-0.499984740745262"/>
      <name val="Helvetica"/>
    </font>
    <font>
      <b/>
      <i/>
      <sz val="10"/>
      <color theme="8" tint="0.39997558519241921"/>
      <name val="Helvetica"/>
    </font>
    <font>
      <b/>
      <i/>
      <sz val="10"/>
      <color theme="4" tint="0.39997558519241921"/>
      <name val="Helvetica"/>
    </font>
    <font>
      <sz val="10"/>
      <color rgb="FF00B0F0"/>
      <name val="Helvetica"/>
    </font>
    <font>
      <sz val="10"/>
      <color theme="8" tint="0.59999389629810485"/>
      <name val="Helvetica"/>
    </font>
    <font>
      <sz val="10"/>
      <color theme="4" tint="-0.499984740745262"/>
      <name val="Helvetica"/>
    </font>
    <font>
      <sz val="10"/>
      <color theme="9" tint="-0.249977111117893"/>
      <name val="Helvetica"/>
    </font>
    <font>
      <b/>
      <sz val="12"/>
      <color indexed="8"/>
      <name val="UICTFontTextStyleEmphasizedBody"/>
      <charset val="1"/>
    </font>
    <font>
      <sz val="12"/>
      <color rgb="FF6C2085"/>
      <name val="Arial"/>
      <family val="18"/>
    </font>
    <font>
      <b/>
      <i/>
      <sz val="10"/>
      <color theme="1"/>
      <name val="Helvetica"/>
    </font>
    <font>
      <sz val="10"/>
      <color theme="1"/>
      <name val="Helvetica"/>
      <family val="18"/>
    </font>
    <font>
      <sz val="11"/>
      <color rgb="FF202122"/>
      <name val="Segoe UI"/>
      <family val="2"/>
    </font>
    <font>
      <sz val="11"/>
      <color rgb="FF795CB2"/>
      <name val="Segoe UI"/>
      <family val="2"/>
    </font>
    <font>
      <sz val="11"/>
      <color rgb="FFA55858"/>
      <name val="Segoe UI"/>
      <family val="2"/>
    </font>
    <font>
      <sz val="10"/>
      <color theme="7" tint="0.39997558519241921"/>
      <name val="Helvetica"/>
    </font>
    <font>
      <sz val="9"/>
      <color rgb="FF333333"/>
      <name val="Arial"/>
      <family val="18"/>
    </font>
    <font>
      <b/>
      <i/>
      <sz val="10"/>
      <color theme="2"/>
      <name val="Helvetica Neue"/>
    </font>
    <font>
      <sz val="9"/>
      <color indexed="8"/>
      <name val="UICTFontTextStyleBody"/>
      <family val="18"/>
    </font>
    <font>
      <sz val="8"/>
      <color rgb="FF202122"/>
      <name val="Segoe UI"/>
      <family val="18"/>
    </font>
    <font>
      <sz val="9"/>
      <color indexed="8"/>
      <name val="Helvetica"/>
    </font>
    <font>
      <sz val="9"/>
      <color rgb="FF111111"/>
      <name val="Helvetica"/>
      <family val="18"/>
      <scheme val="major"/>
    </font>
    <font>
      <sz val="12"/>
      <color rgb="FF0070C0"/>
      <name val="UICTFontTextStyleBody"/>
      <family val="18"/>
    </font>
    <font>
      <b/>
      <sz val="10"/>
      <color theme="8"/>
      <name val="Helvetica"/>
    </font>
    <font>
      <i/>
      <sz val="10"/>
      <color theme="4"/>
      <name val="Helvetica"/>
    </font>
    <font>
      <b/>
      <sz val="10"/>
      <color theme="7" tint="-0.249977111117893"/>
      <name val="Helvetica"/>
    </font>
    <font>
      <b/>
      <sz val="10"/>
      <color theme="4" tint="-0.249977111117893"/>
      <name val="Helvetica"/>
    </font>
    <font>
      <b/>
      <sz val="8"/>
      <color theme="4" tint="-0.249977111117893"/>
      <name val="Helvetica"/>
    </font>
    <font>
      <sz val="11"/>
      <color rgb="FF000000"/>
      <name val="Trebuchet MS"/>
      <family val="34"/>
    </font>
    <font>
      <sz val="12"/>
      <color indexed="8"/>
      <name val="UICTFontTextStyleEmphasizedBody"/>
      <charset val="1"/>
    </font>
    <font>
      <sz val="10"/>
      <color theme="6" tint="-0.249977111117893"/>
      <name val="Helvetica"/>
      <family val="18"/>
    </font>
    <font>
      <i/>
      <sz val="10"/>
      <color theme="1"/>
      <name val="Helvetica"/>
      <family val="18"/>
    </font>
    <font>
      <sz val="11"/>
      <color theme="1"/>
      <name val="Inherit"/>
      <charset val="1"/>
    </font>
    <font>
      <sz val="11"/>
      <color theme="1"/>
      <name val="Helvetica"/>
      <family val="18"/>
      <scheme val="major"/>
    </font>
    <font>
      <sz val="10"/>
      <color rgb="FF333333"/>
      <name val="Trebuchet MS"/>
      <family val="34"/>
    </font>
    <font>
      <sz val="10"/>
      <color theme="1"/>
      <name val="Helvetica"/>
      <family val="2"/>
    </font>
    <font>
      <sz val="9"/>
      <color theme="1"/>
      <name val="Helvetica"/>
      <family val="18"/>
      <scheme val="minor"/>
    </font>
    <font>
      <sz val="9"/>
      <color rgb="FF202122"/>
      <name val="Helvetica"/>
      <family val="18"/>
      <scheme val="minor"/>
    </font>
    <font>
      <b/>
      <i/>
      <sz val="10"/>
      <color indexed="16"/>
      <name val="Helvetica"/>
    </font>
    <font>
      <sz val="9"/>
      <color indexed="8"/>
      <name val="Helvetica"/>
      <family val="18"/>
      <scheme val="minor"/>
    </font>
    <font>
      <b/>
      <sz val="10"/>
      <color theme="9" tint="0.39997558519241921"/>
      <name val="Helvetica"/>
    </font>
    <font>
      <b/>
      <sz val="10"/>
      <color theme="4" tint="-0.499984740745262"/>
      <name val="Helvetica"/>
    </font>
    <font>
      <b/>
      <sz val="10"/>
      <color theme="8" tint="0.59999389629810485"/>
      <name val="Helvetica"/>
    </font>
    <font>
      <b/>
      <sz val="10"/>
      <color theme="6" tint="-0.249977111117893"/>
      <name val="Helvetica"/>
    </font>
    <font>
      <b/>
      <sz val="10"/>
      <color rgb="FF00B0F0"/>
      <name val="Helvetica"/>
    </font>
    <font>
      <b/>
      <sz val="10"/>
      <color theme="5" tint="-0.249977111117893"/>
      <name val="Helvetica"/>
    </font>
    <font>
      <b/>
      <sz val="10"/>
      <color theme="8" tint="-0.499984740745262"/>
      <name val="Helvetica"/>
    </font>
    <font>
      <b/>
      <sz val="10"/>
      <color theme="5" tint="-0.499984740745262"/>
      <name val="Helvetica"/>
    </font>
    <font>
      <b/>
      <sz val="10"/>
      <color theme="4" tint="0.39997558519241921"/>
      <name val="Helvetica"/>
    </font>
    <font>
      <b/>
      <sz val="10"/>
      <color theme="6" tint="-0.499984740745262"/>
      <name val="Helvetica"/>
    </font>
    <font>
      <b/>
      <sz val="10"/>
      <color theme="5"/>
      <name val="Helvetica"/>
    </font>
    <font>
      <b/>
      <sz val="10"/>
      <color theme="7"/>
      <name val="Helvetica"/>
    </font>
    <font>
      <b/>
      <sz val="10"/>
      <color theme="7" tint="-0.499984740745262"/>
      <name val="Helvetica"/>
    </font>
    <font>
      <b/>
      <sz val="10"/>
      <color theme="10"/>
      <name val="Helvetica"/>
      <charset val="1"/>
    </font>
    <font>
      <b/>
      <sz val="10"/>
      <color theme="6"/>
      <name val="Helvetica"/>
    </font>
    <font>
      <b/>
      <sz val="10"/>
      <color theme="8" tint="0.39997558519241921"/>
      <name val="Helvetica"/>
    </font>
    <font>
      <b/>
      <sz val="10"/>
      <color theme="7" tint="0.39997558519241921"/>
      <name val="Helvetica"/>
    </font>
    <font>
      <b/>
      <sz val="8"/>
      <color theme="8"/>
      <name val="Helvetica"/>
      <family val="18"/>
    </font>
    <font>
      <sz val="8"/>
      <color theme="4"/>
      <name val="Helvetica"/>
    </font>
    <font>
      <sz val="8"/>
      <color theme="0" tint="-0.249977111117893"/>
      <name val="Helvetica"/>
    </font>
    <font>
      <b/>
      <sz val="10"/>
      <color indexed="18"/>
      <name val="Helvetica"/>
    </font>
    <font>
      <b/>
      <sz val="10"/>
      <color theme="5" tint="0.39997558519241921"/>
      <name val="Helvetica"/>
    </font>
    <font>
      <b/>
      <sz val="10"/>
      <color theme="9"/>
      <name val="Helvetica"/>
    </font>
    <font>
      <b/>
      <sz val="10"/>
      <color rgb="FF0070C0"/>
      <name val="Helvetica"/>
    </font>
    <font>
      <b/>
      <sz val="10"/>
      <color theme="2" tint="0.39997558519241921"/>
      <name val="Helvetica"/>
    </font>
    <font>
      <b/>
      <sz val="10"/>
      <color theme="1" tint="0.499984740745262"/>
      <name val="Helvetica"/>
    </font>
    <font>
      <b/>
      <sz val="10"/>
      <color theme="1"/>
      <name val="Helvetica"/>
      <family val="18"/>
    </font>
    <font>
      <b/>
      <sz val="9"/>
      <color theme="1"/>
      <name val="Helvetica"/>
      <family val="18"/>
      <scheme val="minor"/>
    </font>
    <font>
      <b/>
      <sz val="10"/>
      <color rgb="FF00B050"/>
      <name val="Helvetica"/>
    </font>
    <font>
      <b/>
      <sz val="10"/>
      <color theme="10"/>
      <name val="Helvetica"/>
    </font>
    <font>
      <b/>
      <sz val="10"/>
      <color theme="9" tint="0.59999389629810485"/>
      <name val="Helvetica"/>
    </font>
    <font>
      <b/>
      <sz val="10"/>
      <color rgb="FFC00000"/>
      <name val="Helvetica"/>
    </font>
    <font>
      <i/>
      <sz val="10"/>
      <color indexed="16"/>
      <name val="Helvetica"/>
    </font>
    <font>
      <sz val="12"/>
      <color indexed="8"/>
      <name val="UICTFontTextStyleBody"/>
    </font>
    <font>
      <b/>
      <sz val="12"/>
      <color indexed="8"/>
      <name val="UICTFontTextStyleBody"/>
    </font>
    <font>
      <i/>
      <sz val="10"/>
      <color theme="10"/>
      <name val="Helvetica"/>
    </font>
    <font>
      <sz val="10"/>
      <color theme="1"/>
      <name val="Helvetica"/>
      <family val="18"/>
      <scheme val="minor"/>
    </font>
    <font>
      <i/>
      <sz val="10"/>
      <color theme="6" tint="-0.499984740745262"/>
      <name val="Helvetica Neue"/>
    </font>
    <font>
      <b/>
      <sz val="10"/>
      <color theme="7" tint="-0.499984740745262"/>
      <name val="Helvetica"/>
      <family val="2"/>
    </font>
    <font>
      <sz val="10"/>
      <color rgb="FF202122"/>
      <name val="Helvetica"/>
      <family val="18"/>
      <scheme val="minor"/>
    </font>
    <font>
      <b/>
      <sz val="10"/>
      <color theme="10"/>
      <name val="Helvetica"/>
      <family val="18"/>
    </font>
    <font>
      <i/>
      <sz val="10"/>
      <color theme="4"/>
      <name val="Helvetica Neue"/>
    </font>
    <font>
      <b/>
      <sz val="10"/>
      <color theme="1"/>
      <name val="Helvetica"/>
      <family val="18"/>
      <scheme val="minor"/>
    </font>
    <font>
      <b/>
      <i/>
      <sz val="10"/>
      <color theme="6" tint="-0.249977111117893"/>
      <name val="Helvetica"/>
    </font>
    <font>
      <i/>
      <sz val="10"/>
      <color theme="8" tint="-0.499984740745262"/>
      <name val="Helvetica"/>
      <family val="18"/>
    </font>
    <font>
      <i/>
      <sz val="10"/>
      <color theme="5"/>
      <name val="Helvetica"/>
    </font>
    <font>
      <i/>
      <sz val="10"/>
      <color theme="1"/>
      <name val="Helvetica Neue"/>
    </font>
    <font>
      <i/>
      <sz val="10"/>
      <color theme="6" tint="-0.249977111117893"/>
      <name val="Helvetica"/>
      <family val="18"/>
    </font>
    <font>
      <i/>
      <sz val="10"/>
      <color theme="5" tint="-0.249977111117893"/>
      <name val="Helvetica Neue"/>
    </font>
    <font>
      <i/>
      <sz val="10"/>
      <color theme="4" tint="-0.249977111117893"/>
      <name val="Helvetica Neue"/>
    </font>
    <font>
      <i/>
      <sz val="10"/>
      <color theme="4" tint="-0.249977111117893"/>
      <name val="Helvetica"/>
    </font>
    <font>
      <i/>
      <sz val="10"/>
      <color theme="9" tint="0.39997558519241921"/>
      <name val="Helvetica Neue"/>
    </font>
    <font>
      <i/>
      <sz val="10"/>
      <color theme="9" tint="0.39997558519241921"/>
      <name val="Helvetica"/>
    </font>
    <font>
      <i/>
      <sz val="10"/>
      <color theme="8" tint="0.39997558519241921"/>
      <name val="Helvetica Neue"/>
    </font>
    <font>
      <i/>
      <sz val="10"/>
      <color theme="9"/>
      <name val="Helvetica"/>
    </font>
    <font>
      <i/>
      <sz val="10"/>
      <color theme="4" tint="0.39997558519241921"/>
      <name val="Helvetica"/>
    </font>
    <font>
      <i/>
      <sz val="10"/>
      <color theme="2" tint="0.39997558519241921"/>
      <name val="Helvetica Neue"/>
    </font>
    <font>
      <i/>
      <sz val="10"/>
      <color rgb="FFC00000"/>
      <name val="Helvetica"/>
      <family val="18"/>
    </font>
    <font>
      <b/>
      <sz val="10"/>
      <color theme="4" tint="-0.249977111117893"/>
      <name val="Helvetica"/>
      <family val="2"/>
    </font>
    <font>
      <i/>
      <sz val="10"/>
      <color theme="5" tint="-0.249977111117893"/>
      <name val="Helvetica"/>
    </font>
    <font>
      <i/>
      <sz val="10"/>
      <color theme="3" tint="-0.249977111117893"/>
      <name val="Helvetica"/>
      <family val="18"/>
    </font>
    <font>
      <i/>
      <sz val="10"/>
      <color theme="3" tint="-0.249977111117893"/>
      <name val="Helvetica Neue"/>
    </font>
    <font>
      <b/>
      <sz val="10"/>
      <color theme="6" tint="-0.249977111117893"/>
      <name val="Helvetica"/>
      <family val="18"/>
    </font>
    <font>
      <b/>
      <sz val="10"/>
      <color rgb="FFFF0000"/>
      <name val="Helvetica"/>
    </font>
    <font>
      <b/>
      <sz val="10"/>
      <color rgb="FFFFC000"/>
      <name val="Helvetica"/>
    </font>
    <font>
      <i/>
      <sz val="10"/>
      <color theme="7" tint="-0.499984740745262"/>
      <name val="Helvetica"/>
      <family val="18"/>
    </font>
    <font>
      <i/>
      <sz val="10"/>
      <color theme="8" tint="0.39997558519241921"/>
      <name val="Helvetica"/>
    </font>
    <font>
      <b/>
      <sz val="10"/>
      <color theme="8"/>
      <name val="Helvetica"/>
      <family val="18"/>
      <scheme val="minor"/>
    </font>
    <font>
      <b/>
      <sz val="9"/>
      <color indexed="8"/>
      <name val="Helvetica"/>
    </font>
    <font>
      <sz val="12"/>
      <color theme="1"/>
      <name val="UICTFontTextStyleBody"/>
      <family val="18"/>
    </font>
    <font>
      <sz val="12"/>
      <color theme="1"/>
      <name val="UICTFontTextStyleEmphasizedBody"/>
      <charset val="1"/>
    </font>
    <font>
      <sz val="10"/>
      <color theme="1"/>
      <name val="Helvetica"/>
      <charset val="1"/>
    </font>
    <font>
      <sz val="10"/>
      <color theme="1"/>
      <name val="Segoe UI"/>
      <family val="18"/>
    </font>
    <font>
      <sz val="11"/>
      <color theme="1"/>
      <name val="Trebuchet MS"/>
      <family val="34"/>
    </font>
    <font>
      <sz val="12"/>
      <color theme="1"/>
      <name val="UICTFontTextStyleBody"/>
    </font>
    <font>
      <sz val="12"/>
      <color theme="1"/>
      <name val="Arial"/>
      <family val="18"/>
    </font>
    <font>
      <u/>
      <sz val="11"/>
      <color theme="1"/>
      <name val="Segoe UI"/>
      <family val="18"/>
    </font>
    <font>
      <sz val="8"/>
      <color theme="1"/>
      <name val="Helvetica"/>
    </font>
    <font>
      <sz val="6"/>
      <name val="Yu Gothic"/>
      <family val="2"/>
      <charset val="128"/>
    </font>
    <font>
      <b/>
      <sz val="11"/>
      <color indexed="8"/>
      <name val="UICTFontTextStyleBody"/>
      <family val="18"/>
    </font>
    <font>
      <b/>
      <sz val="11"/>
      <color indexed="8"/>
      <name val="UICTFontTextStyleBody"/>
    </font>
    <font>
      <sz val="12"/>
      <color rgb="FF303030"/>
      <name val="Roboto"/>
      <family val="18"/>
    </font>
    <font>
      <b/>
      <sz val="11"/>
      <color theme="8"/>
      <name val="UICTFontTextStyleBody"/>
      <family val="18"/>
    </font>
    <font>
      <sz val="8"/>
      <color theme="8"/>
      <name val="Helvetica"/>
    </font>
    <font>
      <b/>
      <sz val="11"/>
      <color theme="1"/>
      <name val="UICTFontTextStyleBody"/>
      <family val="18"/>
    </font>
    <font>
      <b/>
      <sz val="11"/>
      <color theme="8"/>
      <name val="Helvetica"/>
    </font>
    <font>
      <sz val="11"/>
      <color theme="8"/>
      <name val="Helvetica"/>
    </font>
    <font>
      <b/>
      <sz val="11"/>
      <color rgb="FF00B0F0"/>
      <name val="Helvetica"/>
    </font>
    <font>
      <sz val="13"/>
      <color indexed="8"/>
      <name val="UICTFontTextStyleBody"/>
      <family val="18"/>
    </font>
  </fonts>
  <fills count="26">
    <fill>
      <patternFill patternType="none"/>
    </fill>
    <fill>
      <patternFill patternType="gray125"/>
    </fill>
    <fill>
      <patternFill patternType="solid">
        <fgColor indexed="10"/>
        <bgColor auto="1"/>
      </patternFill>
    </fill>
    <fill>
      <patternFill patternType="solid">
        <fgColor indexed="13"/>
        <bgColor auto="1"/>
      </patternFill>
    </fill>
    <fill>
      <patternFill patternType="solid">
        <fgColor indexed="17"/>
        <bgColor auto="1"/>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indexed="14"/>
        <bgColor auto="1"/>
      </patternFill>
    </fill>
    <fill>
      <patternFill patternType="solid">
        <fgColor theme="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indexed="17"/>
        <bgColor indexed="64"/>
      </patternFill>
    </fill>
    <fill>
      <patternFill patternType="solid">
        <fgColor indexed="13"/>
        <bgColor indexed="64"/>
      </patternFill>
    </fill>
    <fill>
      <patternFill patternType="solid">
        <fgColor theme="6" tint="0.39997558519241921"/>
        <bgColor indexed="64"/>
      </patternFill>
    </fill>
    <fill>
      <patternFill patternType="solid">
        <fgColor theme="7" tint="-0.249977111117893"/>
        <bgColor indexed="64"/>
      </patternFill>
    </fill>
    <fill>
      <patternFill patternType="solid">
        <fgColor theme="8" tint="0.59999389629810485"/>
        <bgColor indexed="64"/>
      </patternFill>
    </fill>
  </fills>
  <borders count="26">
    <border>
      <left/>
      <right/>
      <top/>
      <bottom/>
      <diagonal/>
    </border>
    <border>
      <left style="thin">
        <color rgb="FF505050"/>
      </left>
      <right style="thin">
        <color rgb="FF505050"/>
      </right>
      <top style="thin">
        <color rgb="FF505050"/>
      </top>
      <bottom style="thin">
        <color rgb="FF505050"/>
      </bottom>
      <diagonal/>
    </border>
    <border>
      <left/>
      <right/>
      <top style="thin">
        <color rgb="FF505050"/>
      </top>
      <bottom style="thin">
        <color rgb="FF505050"/>
      </bottom>
      <diagonal/>
    </border>
    <border>
      <left style="thin">
        <color rgb="FF505050"/>
      </left>
      <right/>
      <top style="thin">
        <color rgb="FF505050"/>
      </top>
      <bottom style="thin">
        <color rgb="FF505050"/>
      </bottom>
      <diagonal/>
    </border>
    <border>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bottom style="thin">
        <color rgb="FF505050"/>
      </bottom>
      <diagonal/>
    </border>
    <border>
      <left style="thin">
        <color indexed="10"/>
      </left>
      <right style="thin">
        <color indexed="10"/>
      </right>
      <top style="thin">
        <color indexed="10"/>
      </top>
      <bottom style="thin">
        <color indexed="10"/>
      </bottom>
      <diagonal/>
    </border>
    <border>
      <left/>
      <right style="thin">
        <color indexed="10"/>
      </right>
      <top style="thin">
        <color indexed="10"/>
      </top>
      <bottom style="thin">
        <color indexed="10"/>
      </bottom>
      <diagonal/>
    </border>
    <border>
      <left style="thin">
        <color rgb="FF505050"/>
      </left>
      <right style="thin">
        <color rgb="FF505050"/>
      </right>
      <top/>
      <bottom style="thin">
        <color rgb="FF505050"/>
      </bottom>
      <diagonal/>
    </border>
    <border>
      <left style="thin">
        <color rgb="FF505050"/>
      </left>
      <right/>
      <top style="thin">
        <color rgb="FF505050"/>
      </top>
      <bottom/>
      <diagonal/>
    </border>
    <border>
      <left style="thin">
        <color rgb="FF505050"/>
      </left>
      <right/>
      <top/>
      <bottom style="thin">
        <color rgb="FF505050"/>
      </bottom>
      <diagonal/>
    </border>
    <border>
      <left/>
      <right style="thin">
        <color rgb="FF505050"/>
      </right>
      <top style="thin">
        <color rgb="FF505050"/>
      </top>
      <bottom/>
      <diagonal/>
    </border>
    <border>
      <left style="thin">
        <color indexed="10"/>
      </left>
      <right/>
      <top style="thin">
        <color indexed="10"/>
      </top>
      <bottom style="thin">
        <color indexed="10"/>
      </bottom>
      <diagonal/>
    </border>
    <border>
      <left style="thin">
        <color indexed="10"/>
      </left>
      <right/>
      <top/>
      <bottom style="thin">
        <color indexed="10"/>
      </bottom>
      <diagonal/>
    </border>
    <border>
      <left/>
      <right/>
      <top/>
      <bottom style="thin">
        <color rgb="FF505050"/>
      </bottom>
      <diagonal/>
    </border>
    <border>
      <left style="thin">
        <color rgb="FF505050"/>
      </left>
      <right/>
      <top/>
      <bottom/>
      <diagonal/>
    </border>
    <border>
      <left/>
      <right/>
      <top style="thin">
        <color rgb="FF505050"/>
      </top>
      <bottom/>
      <diagonal/>
    </border>
    <border>
      <left style="thin">
        <color rgb="FF505050"/>
      </left>
      <right style="thin">
        <color rgb="FF505050"/>
      </right>
      <top style="thin">
        <color rgb="FF505050"/>
      </top>
      <bottom style="medium">
        <color rgb="FF505050"/>
      </bottom>
      <diagonal/>
    </border>
    <border>
      <left style="thin">
        <color indexed="10"/>
      </left>
      <right/>
      <top style="thin">
        <color indexed="10"/>
      </top>
      <bottom/>
      <diagonal/>
    </border>
    <border>
      <left/>
      <right style="thin">
        <color indexed="10"/>
      </right>
      <top style="thin">
        <color indexed="10"/>
      </top>
      <bottom/>
      <diagonal/>
    </border>
    <border>
      <left style="thin">
        <color indexed="10"/>
      </left>
      <right style="thin">
        <color indexed="10"/>
      </right>
      <top style="thin">
        <color indexed="10"/>
      </top>
      <bottom/>
      <diagonal/>
    </border>
    <border>
      <left/>
      <right style="thin">
        <color indexed="10"/>
      </right>
      <top/>
      <bottom style="thin">
        <color indexed="10"/>
      </bottom>
      <diagonal/>
    </border>
    <border>
      <left style="thin">
        <color indexed="10"/>
      </left>
      <right style="thin">
        <color indexed="10"/>
      </right>
      <top/>
      <bottom style="thin">
        <color indexed="10"/>
      </bottom>
      <diagonal/>
    </border>
    <border>
      <left style="thin">
        <color rgb="FF505050"/>
      </left>
      <right style="thin">
        <color rgb="FF505050"/>
      </right>
      <top/>
      <bottom/>
      <diagonal/>
    </border>
    <border>
      <left/>
      <right style="thin">
        <color rgb="FF505050"/>
      </right>
      <top/>
      <bottom/>
      <diagonal/>
    </border>
  </borders>
  <cellStyleXfs count="2">
    <xf numFmtId="0" fontId="0" fillId="0" borderId="0" applyNumberFormat="0" applyFill="0" applyBorder="0" applyProtection="0">
      <alignment vertical="top" wrapText="1"/>
    </xf>
    <xf numFmtId="0" fontId="43" fillId="0" borderId="0" applyNumberFormat="0" applyFill="0" applyBorder="0" applyAlignment="0" applyProtection="0">
      <alignment vertical="top" wrapText="1"/>
    </xf>
  </cellStyleXfs>
  <cellXfs count="1260">
    <xf numFmtId="0" fontId="0" fillId="0" borderId="0" xfId="0">
      <alignment vertical="top" wrapText="1"/>
    </xf>
    <xf numFmtId="0" fontId="24" fillId="0" borderId="1" xfId="0" applyNumberFormat="1" applyFont="1" applyBorder="1">
      <alignment vertical="top" wrapText="1"/>
    </xf>
    <xf numFmtId="0" fontId="24" fillId="6" borderId="1" xfId="0" applyNumberFormat="1" applyFont="1" applyFill="1" applyBorder="1">
      <alignment vertical="top" wrapText="1"/>
    </xf>
    <xf numFmtId="0" fontId="24" fillId="0" borderId="1" xfId="0" applyFont="1" applyBorder="1">
      <alignment vertical="top" wrapText="1"/>
    </xf>
    <xf numFmtId="49" fontId="7" fillId="5" borderId="1" xfId="0" applyNumberFormat="1" applyFont="1" applyFill="1" applyBorder="1" applyAlignment="1">
      <alignment vertical="top"/>
    </xf>
    <xf numFmtId="49" fontId="19" fillId="5" borderId="1" xfId="0" applyNumberFormat="1" applyFont="1" applyFill="1" applyBorder="1" applyAlignment="1">
      <alignment vertical="top"/>
    </xf>
    <xf numFmtId="0" fontId="7" fillId="5" borderId="1" xfId="0" applyFont="1" applyFill="1" applyBorder="1" applyAlignment="1">
      <alignment vertical="top"/>
    </xf>
    <xf numFmtId="0" fontId="19" fillId="5" borderId="1" xfId="0" applyFont="1" applyFill="1" applyBorder="1" applyAlignment="1">
      <alignment vertical="top"/>
    </xf>
    <xf numFmtId="0" fontId="0" fillId="5" borderId="1" xfId="0" applyFill="1" applyBorder="1" applyAlignment="1">
      <alignment vertical="top"/>
    </xf>
    <xf numFmtId="49" fontId="1" fillId="2" borderId="1" xfId="0" applyNumberFormat="1" applyFont="1" applyFill="1" applyBorder="1">
      <alignment vertical="top" wrapText="1"/>
    </xf>
    <xf numFmtId="49" fontId="0" fillId="3" borderId="1" xfId="0" applyNumberFormat="1" applyFill="1" applyBorder="1">
      <alignment vertical="top" wrapText="1"/>
    </xf>
    <xf numFmtId="0" fontId="13" fillId="3" borderId="1" xfId="0" applyNumberFormat="1" applyFont="1" applyFill="1" applyBorder="1" applyAlignment="1">
      <alignment horizontal="right" vertical="top" wrapText="1"/>
    </xf>
    <xf numFmtId="49" fontId="3" fillId="3" borderId="1" xfId="0" applyNumberFormat="1" applyFont="1" applyFill="1" applyBorder="1">
      <alignment vertical="top" wrapText="1"/>
    </xf>
    <xf numFmtId="0" fontId="0" fillId="3" borderId="1" xfId="0" applyNumberFormat="1" applyFill="1" applyBorder="1">
      <alignment vertical="top" wrapText="1"/>
    </xf>
    <xf numFmtId="0" fontId="5" fillId="3" borderId="1" xfId="0" applyFont="1" applyFill="1" applyBorder="1">
      <alignment vertical="top" wrapText="1"/>
    </xf>
    <xf numFmtId="0" fontId="20" fillId="3" borderId="1" xfId="0" applyFont="1" applyFill="1" applyBorder="1">
      <alignment vertical="top" wrapText="1"/>
    </xf>
    <xf numFmtId="0" fontId="20" fillId="0" borderId="1" xfId="0" applyNumberFormat="1" applyFont="1" applyBorder="1">
      <alignment vertical="top" wrapText="1"/>
    </xf>
    <xf numFmtId="0" fontId="0" fillId="0" borderId="1" xfId="0" applyNumberFormat="1" applyBorder="1">
      <alignment vertical="top" wrapText="1"/>
    </xf>
    <xf numFmtId="0" fontId="0" fillId="5" borderId="1" xfId="0" applyFill="1" applyBorder="1">
      <alignment vertical="top" wrapText="1"/>
    </xf>
    <xf numFmtId="0" fontId="4" fillId="4" borderId="1" xfId="0" applyFont="1" applyFill="1" applyBorder="1">
      <alignment vertical="top" wrapText="1"/>
    </xf>
    <xf numFmtId="0" fontId="4" fillId="3" borderId="1" xfId="0" applyFont="1" applyFill="1" applyBorder="1">
      <alignment vertical="top" wrapText="1"/>
    </xf>
    <xf numFmtId="0" fontId="4" fillId="0" borderId="1" xfId="0" applyFont="1" applyBorder="1">
      <alignment vertical="top" wrapText="1"/>
    </xf>
    <xf numFmtId="0" fontId="0" fillId="0" borderId="1" xfId="0" applyBorder="1">
      <alignment vertical="top" wrapText="1"/>
    </xf>
    <xf numFmtId="0" fontId="9" fillId="3" borderId="1" xfId="0" applyNumberFormat="1" applyFont="1" applyFill="1" applyBorder="1">
      <alignment vertical="top" wrapText="1"/>
    </xf>
    <xf numFmtId="0" fontId="0" fillId="3" borderId="1" xfId="0" applyFill="1" applyBorder="1">
      <alignment vertical="top" wrapText="1"/>
    </xf>
    <xf numFmtId="0" fontId="12" fillId="3" borderId="1" xfId="0" applyNumberFormat="1" applyFont="1" applyFill="1" applyBorder="1" applyAlignment="1">
      <alignment horizontal="right" vertical="top" wrapText="1"/>
    </xf>
    <xf numFmtId="0" fontId="15" fillId="3" borderId="1" xfId="0" applyNumberFormat="1" applyFont="1" applyFill="1" applyBorder="1">
      <alignment vertical="top" wrapText="1"/>
    </xf>
    <xf numFmtId="0" fontId="16" fillId="3" borderId="1" xfId="0" applyNumberFormat="1" applyFont="1" applyFill="1" applyBorder="1">
      <alignment vertical="top" wrapText="1"/>
    </xf>
    <xf numFmtId="0" fontId="17" fillId="3" borderId="1" xfId="0" applyNumberFormat="1" applyFont="1" applyFill="1" applyBorder="1">
      <alignment vertical="top" wrapText="1"/>
    </xf>
    <xf numFmtId="49" fontId="4" fillId="4" borderId="1" xfId="0" applyNumberFormat="1" applyFont="1" applyFill="1" applyBorder="1">
      <alignment vertical="top" wrapText="1"/>
    </xf>
    <xf numFmtId="0" fontId="0" fillId="6" borderId="1" xfId="0" applyNumberFormat="1" applyFill="1" applyBorder="1">
      <alignment vertical="top" wrapText="1"/>
    </xf>
    <xf numFmtId="0" fontId="0" fillId="5" borderId="1" xfId="0" applyNumberFormat="1" applyFill="1" applyBorder="1">
      <alignment vertical="top" wrapText="1"/>
    </xf>
    <xf numFmtId="0" fontId="8" fillId="3" borderId="1" xfId="0" applyNumberFormat="1" applyFont="1" applyFill="1" applyBorder="1">
      <alignment vertical="top" wrapText="1"/>
    </xf>
    <xf numFmtId="49" fontId="5" fillId="3" borderId="1" xfId="0" applyNumberFormat="1" applyFont="1" applyFill="1" applyBorder="1">
      <alignment vertical="top" wrapText="1"/>
    </xf>
    <xf numFmtId="0" fontId="2" fillId="3" borderId="1" xfId="0" applyNumberFormat="1" applyFont="1" applyFill="1" applyBorder="1">
      <alignment vertical="top" wrapText="1"/>
    </xf>
    <xf numFmtId="0" fontId="6" fillId="3" borderId="1" xfId="0" applyFont="1" applyFill="1" applyBorder="1">
      <alignment vertical="top" wrapText="1"/>
    </xf>
    <xf numFmtId="0" fontId="2" fillId="3" borderId="1" xfId="0" applyNumberFormat="1" applyFont="1" applyFill="1" applyBorder="1" applyAlignment="1">
      <alignment horizontal="right" vertical="top" wrapText="1"/>
    </xf>
    <xf numFmtId="0" fontId="5" fillId="3" borderId="1" xfId="0" applyNumberFormat="1" applyFont="1" applyFill="1" applyBorder="1">
      <alignment vertical="top" wrapText="1"/>
    </xf>
    <xf numFmtId="0" fontId="11" fillId="3" borderId="1" xfId="0" applyNumberFormat="1" applyFont="1" applyFill="1" applyBorder="1" applyAlignment="1">
      <alignment horizontal="right" vertical="top" wrapText="1"/>
    </xf>
    <xf numFmtId="0" fontId="5" fillId="0" borderId="1" xfId="0" applyFont="1" applyFill="1" applyBorder="1">
      <alignment vertical="top" wrapText="1"/>
    </xf>
    <xf numFmtId="0" fontId="4" fillId="0" borderId="1" xfId="0" applyFont="1" applyFill="1" applyBorder="1">
      <alignment vertical="top" wrapText="1"/>
    </xf>
    <xf numFmtId="0" fontId="22" fillId="0" borderId="1" xfId="0" applyFont="1" applyFill="1" applyBorder="1">
      <alignment vertical="top" wrapText="1"/>
    </xf>
    <xf numFmtId="0" fontId="0" fillId="0" borderId="1" xfId="0" applyNumberFormat="1" applyFill="1" applyBorder="1">
      <alignment vertical="top" wrapText="1"/>
    </xf>
    <xf numFmtId="0" fontId="10" fillId="3" borderId="1" xfId="0" applyNumberFormat="1" applyFont="1" applyFill="1" applyBorder="1">
      <alignment vertical="top" wrapText="1"/>
    </xf>
    <xf numFmtId="0" fontId="3" fillId="3" borderId="1" xfId="0" applyFont="1" applyFill="1" applyBorder="1">
      <alignment vertical="top" wrapText="1"/>
    </xf>
    <xf numFmtId="0" fontId="8" fillId="3" borderId="1" xfId="0" applyNumberFormat="1" applyFont="1" applyFill="1" applyBorder="1" applyAlignment="1">
      <alignment horizontal="right" vertical="top" wrapText="1"/>
    </xf>
    <xf numFmtId="49" fontId="6" fillId="3" borderId="1" xfId="0" applyNumberFormat="1" applyFont="1" applyFill="1" applyBorder="1">
      <alignment vertical="top" wrapText="1"/>
    </xf>
    <xf numFmtId="0" fontId="0" fillId="3" borderId="1" xfId="0" applyNumberFormat="1" applyFill="1" applyBorder="1" applyAlignment="1">
      <alignment horizontal="right" vertical="top" wrapText="1"/>
    </xf>
    <xf numFmtId="0" fontId="21" fillId="0" borderId="1" xfId="0" applyFont="1" applyBorder="1">
      <alignment vertical="top" wrapText="1"/>
    </xf>
    <xf numFmtId="0" fontId="21" fillId="3" borderId="1" xfId="0" applyFont="1" applyFill="1" applyBorder="1">
      <alignment vertical="top" wrapText="1"/>
    </xf>
    <xf numFmtId="0" fontId="21" fillId="0" borderId="1" xfId="0" applyNumberFormat="1" applyFont="1" applyBorder="1">
      <alignment vertical="top" wrapText="1"/>
    </xf>
    <xf numFmtId="0" fontId="15" fillId="3" borderId="1" xfId="0" applyNumberFormat="1" applyFont="1" applyFill="1" applyBorder="1" applyAlignment="1">
      <alignment horizontal="right" vertical="top" wrapText="1"/>
    </xf>
    <xf numFmtId="0" fontId="18" fillId="3" borderId="1" xfId="0" applyNumberFormat="1" applyFont="1" applyFill="1" applyBorder="1">
      <alignment vertical="top" wrapText="1"/>
    </xf>
    <xf numFmtId="0" fontId="14" fillId="3" borderId="1" xfId="0" applyNumberFormat="1" applyFont="1" applyFill="1" applyBorder="1">
      <alignment vertical="top" wrapText="1"/>
    </xf>
    <xf numFmtId="0" fontId="22" fillId="3" borderId="1" xfId="0" applyFont="1" applyFill="1" applyBorder="1">
      <alignment vertical="top" wrapText="1"/>
    </xf>
    <xf numFmtId="0" fontId="4" fillId="3" borderId="1" xfId="0" applyFont="1" applyFill="1" applyBorder="1" applyAlignment="1">
      <alignment vertical="top"/>
    </xf>
    <xf numFmtId="0" fontId="0" fillId="0" borderId="1" xfId="0" applyFill="1" applyBorder="1">
      <alignment vertical="top" wrapText="1"/>
    </xf>
    <xf numFmtId="49" fontId="24" fillId="3" borderId="1" xfId="0" applyNumberFormat="1" applyFont="1" applyFill="1" applyBorder="1">
      <alignment vertical="top" wrapText="1"/>
    </xf>
    <xf numFmtId="49" fontId="25" fillId="3" borderId="1" xfId="0" applyNumberFormat="1" applyFont="1" applyFill="1" applyBorder="1">
      <alignment vertical="top" wrapText="1"/>
    </xf>
    <xf numFmtId="49" fontId="26" fillId="3" borderId="1" xfId="0" applyNumberFormat="1" applyFont="1" applyFill="1" applyBorder="1">
      <alignment vertical="top" wrapText="1"/>
    </xf>
    <xf numFmtId="49" fontId="27" fillId="3" borderId="1" xfId="0" applyNumberFormat="1" applyFont="1" applyFill="1" applyBorder="1">
      <alignment vertical="top" wrapText="1"/>
    </xf>
    <xf numFmtId="49" fontId="28" fillId="3" borderId="1" xfId="0" applyNumberFormat="1" applyFont="1" applyFill="1" applyBorder="1">
      <alignment vertical="top" wrapText="1"/>
    </xf>
    <xf numFmtId="49" fontId="29" fillId="3" borderId="1" xfId="0" applyNumberFormat="1" applyFont="1" applyFill="1" applyBorder="1">
      <alignment vertical="top" wrapText="1"/>
    </xf>
    <xf numFmtId="49" fontId="30" fillId="3" borderId="1" xfId="0" applyNumberFormat="1" applyFont="1" applyFill="1" applyBorder="1">
      <alignment vertical="top" wrapText="1"/>
    </xf>
    <xf numFmtId="49" fontId="31" fillId="3" borderId="1" xfId="0" applyNumberFormat="1" applyFont="1" applyFill="1" applyBorder="1">
      <alignment vertical="top" wrapText="1"/>
    </xf>
    <xf numFmtId="49" fontId="32" fillId="3" borderId="1" xfId="0" applyNumberFormat="1" applyFont="1" applyFill="1" applyBorder="1">
      <alignment vertical="top" wrapText="1"/>
    </xf>
    <xf numFmtId="49" fontId="33" fillId="3" borderId="1" xfId="0" applyNumberFormat="1" applyFont="1" applyFill="1" applyBorder="1">
      <alignment vertical="top" wrapText="1"/>
    </xf>
    <xf numFmtId="49" fontId="34" fillId="3" borderId="1" xfId="0" applyNumberFormat="1" applyFont="1" applyFill="1" applyBorder="1">
      <alignment vertical="top" wrapText="1"/>
    </xf>
    <xf numFmtId="49" fontId="35" fillId="3" borderId="1" xfId="0" applyNumberFormat="1" applyFont="1" applyFill="1" applyBorder="1">
      <alignment vertical="top" wrapText="1"/>
    </xf>
    <xf numFmtId="49" fontId="36" fillId="3" borderId="1" xfId="0" applyNumberFormat="1" applyFont="1" applyFill="1" applyBorder="1">
      <alignment vertical="top" wrapText="1"/>
    </xf>
    <xf numFmtId="49" fontId="37" fillId="3" borderId="1" xfId="0" applyNumberFormat="1" applyFont="1" applyFill="1" applyBorder="1">
      <alignment vertical="top" wrapText="1"/>
    </xf>
    <xf numFmtId="49" fontId="38" fillId="3" borderId="1" xfId="0" applyNumberFormat="1" applyFont="1" applyFill="1" applyBorder="1">
      <alignment vertical="top" wrapText="1"/>
    </xf>
    <xf numFmtId="0" fontId="39" fillId="0" borderId="1" xfId="0" applyNumberFormat="1" applyFont="1" applyBorder="1">
      <alignment vertical="top" wrapText="1"/>
    </xf>
    <xf numFmtId="0" fontId="40" fillId="0" borderId="1" xfId="0" applyNumberFormat="1" applyFont="1" applyBorder="1">
      <alignment vertical="top" wrapText="1"/>
    </xf>
    <xf numFmtId="0" fontId="41" fillId="0" borderId="1" xfId="0" applyNumberFormat="1" applyFont="1" applyBorder="1">
      <alignment vertical="top" wrapText="1"/>
    </xf>
    <xf numFmtId="0" fontId="27" fillId="6" borderId="1" xfId="0" applyNumberFormat="1" applyFont="1" applyFill="1" applyBorder="1">
      <alignment vertical="top" wrapText="1"/>
    </xf>
    <xf numFmtId="0" fontId="27" fillId="0" borderId="1" xfId="0" applyNumberFormat="1" applyFont="1" applyBorder="1">
      <alignment vertical="top" wrapText="1"/>
    </xf>
    <xf numFmtId="0" fontId="42" fillId="0" borderId="1" xfId="0" applyNumberFormat="1" applyFont="1" applyBorder="1">
      <alignment vertical="top" wrapText="1"/>
    </xf>
    <xf numFmtId="0" fontId="30" fillId="0" borderId="1" xfId="0" applyNumberFormat="1" applyFont="1" applyBorder="1" applyAlignment="1">
      <alignment vertical="top"/>
    </xf>
    <xf numFmtId="0" fontId="30" fillId="0" borderId="1" xfId="0" applyNumberFormat="1" applyFont="1" applyBorder="1">
      <alignment vertical="top" wrapText="1"/>
    </xf>
    <xf numFmtId="0" fontId="31" fillId="0" borderId="1" xfId="0" applyNumberFormat="1" applyFont="1" applyBorder="1">
      <alignment vertical="top" wrapText="1"/>
    </xf>
    <xf numFmtId="0" fontId="44" fillId="8" borderId="2" xfId="1" applyFont="1" applyFill="1" applyBorder="1" applyAlignment="1">
      <alignment vertical="top" wrapText="1"/>
    </xf>
    <xf numFmtId="0" fontId="44" fillId="8" borderId="1" xfId="1" applyFont="1" applyFill="1" applyBorder="1" applyAlignment="1">
      <alignment vertical="top" wrapText="1"/>
    </xf>
    <xf numFmtId="0" fontId="0" fillId="0" borderId="2" xfId="0" applyNumberFormat="1" applyBorder="1">
      <alignment vertical="top" wrapText="1"/>
    </xf>
    <xf numFmtId="0" fontId="45" fillId="0" borderId="1" xfId="0" applyNumberFormat="1" applyFont="1" applyBorder="1">
      <alignment vertical="top" wrapText="1"/>
    </xf>
    <xf numFmtId="0" fontId="33" fillId="0" borderId="1" xfId="0" applyNumberFormat="1" applyFont="1" applyBorder="1">
      <alignment vertical="top" wrapText="1"/>
    </xf>
    <xf numFmtId="0" fontId="46" fillId="0" borderId="1" xfId="0" applyNumberFormat="1" applyFont="1" applyBorder="1">
      <alignment vertical="top" wrapText="1"/>
    </xf>
    <xf numFmtId="0" fontId="0" fillId="0" borderId="4" xfId="0" applyNumberFormat="1" applyBorder="1">
      <alignment vertical="top" wrapText="1"/>
    </xf>
    <xf numFmtId="0" fontId="51" fillId="0" borderId="7" xfId="0" applyFont="1" applyBorder="1" applyAlignment="1"/>
    <xf numFmtId="0" fontId="52" fillId="0" borderId="7" xfId="0" applyNumberFormat="1" applyFont="1" applyBorder="1" applyAlignment="1">
      <alignment horizontal="right"/>
    </xf>
    <xf numFmtId="0" fontId="51" fillId="0" borderId="7" xfId="0" applyNumberFormat="1" applyFont="1" applyBorder="1" applyAlignment="1">
      <alignment horizontal="right"/>
    </xf>
    <xf numFmtId="49" fontId="51" fillId="9" borderId="7" xfId="0" applyNumberFormat="1" applyFont="1" applyFill="1" applyBorder="1" applyAlignment="1">
      <alignment horizontal="left"/>
    </xf>
    <xf numFmtId="49" fontId="53" fillId="3" borderId="7" xfId="0" applyNumberFormat="1" applyFont="1" applyFill="1" applyBorder="1" applyAlignment="1">
      <alignment horizontal="left"/>
    </xf>
    <xf numFmtId="49" fontId="51" fillId="0" borderId="7" xfId="0" applyNumberFormat="1" applyFont="1" applyBorder="1" applyAlignment="1">
      <alignment horizontal="left"/>
    </xf>
    <xf numFmtId="0" fontId="0" fillId="0" borderId="7" xfId="0" applyNumberFormat="1" applyBorder="1">
      <alignment vertical="top" wrapText="1"/>
    </xf>
    <xf numFmtId="49" fontId="51" fillId="0" borderId="1" xfId="0" applyNumberFormat="1" applyFont="1" applyBorder="1" applyAlignment="1">
      <alignment horizontal="left"/>
    </xf>
    <xf numFmtId="0" fontId="51" fillId="0" borderId="1" xfId="0" applyFont="1" applyBorder="1" applyAlignment="1"/>
    <xf numFmtId="0" fontId="52" fillId="0" borderId="1" xfId="0" applyNumberFormat="1" applyFont="1" applyBorder="1" applyAlignment="1">
      <alignment horizontal="right"/>
    </xf>
    <xf numFmtId="0" fontId="51" fillId="0" borderId="1" xfId="0" applyNumberFormat="1" applyFont="1" applyBorder="1" applyAlignment="1">
      <alignment horizontal="right"/>
    </xf>
    <xf numFmtId="49" fontId="51" fillId="10" borderId="1" xfId="0" applyNumberFormat="1" applyFont="1" applyFill="1" applyBorder="1" applyAlignment="1">
      <alignment horizontal="left"/>
    </xf>
    <xf numFmtId="49" fontId="54" fillId="3" borderId="1" xfId="0" applyNumberFormat="1" applyFont="1" applyFill="1" applyBorder="1" applyAlignment="1">
      <alignment horizontal="left"/>
    </xf>
    <xf numFmtId="0" fontId="0" fillId="0" borderId="8" xfId="0" applyNumberFormat="1" applyBorder="1">
      <alignment vertical="top" wrapText="1"/>
    </xf>
    <xf numFmtId="49" fontId="50" fillId="0" borderId="8" xfId="0" applyNumberFormat="1" applyFont="1" applyBorder="1" applyAlignment="1">
      <alignment horizontal="left"/>
    </xf>
    <xf numFmtId="0" fontId="0" fillId="0" borderId="4" xfId="0" applyNumberFormat="1" applyFill="1" applyBorder="1">
      <alignment vertical="top" wrapText="1"/>
    </xf>
    <xf numFmtId="49" fontId="50" fillId="0" borderId="4" xfId="0" applyNumberFormat="1" applyFont="1" applyBorder="1" applyAlignment="1">
      <alignment horizontal="left"/>
    </xf>
    <xf numFmtId="0" fontId="19" fillId="0" borderId="1" xfId="0" applyFont="1" applyBorder="1">
      <alignment vertical="top" wrapText="1"/>
    </xf>
    <xf numFmtId="0" fontId="0" fillId="0" borderId="2" xfId="0" applyBorder="1">
      <alignment vertical="top" wrapText="1"/>
    </xf>
    <xf numFmtId="0" fontId="58" fillId="0" borderId="1" xfId="0" applyNumberFormat="1" applyFont="1" applyBorder="1">
      <alignment vertical="top" wrapText="1"/>
    </xf>
    <xf numFmtId="0" fontId="0" fillId="0" borderId="3" xfId="0" applyNumberFormat="1" applyBorder="1">
      <alignment vertical="top" wrapText="1"/>
    </xf>
    <xf numFmtId="0" fontId="24" fillId="0" borderId="4" xfId="0" applyNumberFormat="1" applyFont="1" applyBorder="1">
      <alignment vertical="top" wrapText="1"/>
    </xf>
    <xf numFmtId="0" fontId="61" fillId="0" borderId="1" xfId="1" applyFont="1" applyBorder="1" applyAlignment="1">
      <alignment vertical="top" wrapText="1"/>
    </xf>
    <xf numFmtId="0" fontId="0" fillId="0" borderId="9" xfId="0" applyBorder="1">
      <alignment vertical="top" wrapText="1"/>
    </xf>
    <xf numFmtId="0" fontId="63" fillId="0" borderId="1" xfId="0" applyFont="1" applyBorder="1">
      <alignment vertical="top" wrapText="1"/>
    </xf>
    <xf numFmtId="49" fontId="65" fillId="3" borderId="1" xfId="0" applyNumberFormat="1" applyFont="1" applyFill="1" applyBorder="1" applyAlignment="1">
      <alignment horizontal="left"/>
    </xf>
    <xf numFmtId="49" fontId="66" fillId="3" borderId="1" xfId="0" applyNumberFormat="1" applyFont="1" applyFill="1" applyBorder="1" applyAlignment="1">
      <alignment horizontal="left"/>
    </xf>
    <xf numFmtId="49" fontId="67" fillId="3" borderId="1" xfId="0" applyNumberFormat="1" applyFont="1" applyFill="1" applyBorder="1" applyAlignment="1">
      <alignment horizontal="left"/>
    </xf>
    <xf numFmtId="49" fontId="68" fillId="3" borderId="1" xfId="0" applyNumberFormat="1" applyFont="1" applyFill="1" applyBorder="1" applyAlignment="1">
      <alignment horizontal="left"/>
    </xf>
    <xf numFmtId="0" fontId="69" fillId="0" borderId="1" xfId="0" applyFont="1" applyBorder="1">
      <alignment vertical="top" wrapText="1"/>
    </xf>
    <xf numFmtId="49" fontId="70" fillId="3" borderId="1" xfId="0" applyNumberFormat="1" applyFont="1" applyFill="1" applyBorder="1" applyAlignment="1">
      <alignment horizontal="left"/>
    </xf>
    <xf numFmtId="49" fontId="76" fillId="3" borderId="1" xfId="0" applyNumberFormat="1" applyFont="1" applyFill="1" applyBorder="1" applyAlignment="1">
      <alignment horizontal="left"/>
    </xf>
    <xf numFmtId="0" fontId="79" fillId="0" borderId="1" xfId="1" applyFont="1" applyBorder="1" applyAlignment="1">
      <alignment vertical="top" wrapText="1"/>
    </xf>
    <xf numFmtId="49" fontId="62" fillId="13" borderId="1" xfId="0" applyNumberFormat="1" applyFont="1" applyFill="1" applyBorder="1" applyAlignment="1">
      <alignment vertical="top"/>
    </xf>
    <xf numFmtId="0" fontId="26" fillId="0" borderId="1" xfId="0" applyNumberFormat="1" applyFont="1" applyBorder="1">
      <alignment vertical="top" wrapText="1"/>
    </xf>
    <xf numFmtId="0" fontId="25" fillId="0" borderId="1" xfId="0" applyNumberFormat="1" applyFont="1" applyBorder="1">
      <alignment vertical="top" wrapText="1"/>
    </xf>
    <xf numFmtId="0" fontId="35" fillId="0" borderId="1" xfId="0" applyNumberFormat="1" applyFont="1" applyBorder="1">
      <alignment vertical="top" wrapText="1"/>
    </xf>
    <xf numFmtId="0" fontId="49" fillId="3" borderId="1" xfId="0" applyNumberFormat="1" applyFont="1" applyFill="1" applyBorder="1" applyAlignment="1">
      <alignment horizontal="right" vertical="top" wrapText="1"/>
    </xf>
    <xf numFmtId="0" fontId="22" fillId="0" borderId="1" xfId="1" applyFont="1" applyBorder="1" applyAlignment="1">
      <alignment vertical="top" wrapText="1"/>
    </xf>
    <xf numFmtId="49" fontId="82" fillId="3" borderId="1" xfId="0" applyNumberFormat="1" applyFont="1" applyFill="1" applyBorder="1">
      <alignment vertical="top" wrapText="1"/>
    </xf>
    <xf numFmtId="49" fontId="83" fillId="3" borderId="1" xfId="0" applyNumberFormat="1" applyFont="1" applyFill="1" applyBorder="1">
      <alignment vertical="top" wrapText="1"/>
    </xf>
    <xf numFmtId="49" fontId="84" fillId="3" borderId="1" xfId="0" applyNumberFormat="1" applyFont="1" applyFill="1" applyBorder="1">
      <alignment vertical="top" wrapText="1"/>
    </xf>
    <xf numFmtId="49" fontId="85" fillId="3" borderId="1" xfId="0" applyNumberFormat="1" applyFont="1" applyFill="1" applyBorder="1">
      <alignment vertical="top" wrapText="1"/>
    </xf>
    <xf numFmtId="49" fontId="45" fillId="3" borderId="1" xfId="0" applyNumberFormat="1" applyFont="1" applyFill="1" applyBorder="1">
      <alignment vertical="top" wrapText="1"/>
    </xf>
    <xf numFmtId="49" fontId="86" fillId="3" borderId="1" xfId="0" applyNumberFormat="1" applyFont="1" applyFill="1" applyBorder="1">
      <alignment vertical="top" wrapText="1"/>
    </xf>
    <xf numFmtId="49" fontId="42" fillId="3" borderId="1" xfId="0" applyNumberFormat="1" applyFont="1" applyFill="1" applyBorder="1">
      <alignment vertical="top" wrapText="1"/>
    </xf>
    <xf numFmtId="0" fontId="38" fillId="0" borderId="1" xfId="0" applyNumberFormat="1" applyFont="1" applyBorder="1">
      <alignment vertical="top" wrapText="1"/>
    </xf>
    <xf numFmtId="49" fontId="53" fillId="3" borderId="1" xfId="0" applyNumberFormat="1" applyFont="1" applyFill="1" applyBorder="1" applyAlignment="1">
      <alignment horizontal="left"/>
    </xf>
    <xf numFmtId="49" fontId="57" fillId="0" borderId="4" xfId="0" applyNumberFormat="1" applyFont="1" applyBorder="1" applyAlignment="1">
      <alignment horizontal="left"/>
    </xf>
    <xf numFmtId="0" fontId="47" fillId="0" borderId="0" xfId="0" quotePrefix="1" applyFont="1">
      <alignment vertical="top" wrapText="1"/>
    </xf>
    <xf numFmtId="0" fontId="88" fillId="0" borderId="0" xfId="0" quotePrefix="1" applyFont="1">
      <alignment vertical="top" wrapText="1"/>
    </xf>
    <xf numFmtId="0" fontId="7" fillId="0" borderId="1" xfId="0" applyNumberFormat="1" applyFont="1" applyBorder="1">
      <alignment vertical="top" wrapText="1"/>
    </xf>
    <xf numFmtId="0" fontId="0" fillId="0" borderId="0" xfId="0" applyNumberFormat="1" applyBorder="1">
      <alignment vertical="top" wrapText="1"/>
    </xf>
    <xf numFmtId="0" fontId="47" fillId="0" borderId="1" xfId="0" quotePrefix="1" applyFont="1" applyBorder="1">
      <alignment vertical="top" wrapText="1"/>
    </xf>
    <xf numFmtId="0" fontId="47" fillId="0" borderId="0" xfId="0" quotePrefix="1" applyFont="1" applyBorder="1">
      <alignment vertical="top" wrapText="1"/>
    </xf>
    <xf numFmtId="0" fontId="88" fillId="0" borderId="0" xfId="0" quotePrefix="1" applyFont="1" applyBorder="1">
      <alignment vertical="top" wrapText="1"/>
    </xf>
    <xf numFmtId="49" fontId="56" fillId="0" borderId="4" xfId="0" applyNumberFormat="1" applyFont="1" applyBorder="1" applyAlignment="1">
      <alignment horizontal="left"/>
    </xf>
    <xf numFmtId="0" fontId="20" fillId="0" borderId="1" xfId="0" applyFont="1" applyBorder="1">
      <alignment vertical="top" wrapText="1"/>
    </xf>
    <xf numFmtId="0" fontId="47" fillId="0" borderId="1" xfId="0" applyFont="1" applyBorder="1">
      <alignment vertical="top" wrapText="1"/>
    </xf>
    <xf numFmtId="0" fontId="44" fillId="6" borderId="1" xfId="1" applyFont="1" applyFill="1" applyBorder="1" applyAlignment="1">
      <alignment vertical="top" wrapText="1"/>
    </xf>
    <xf numFmtId="0" fontId="44" fillId="8" borderId="4" xfId="1" applyFont="1" applyFill="1" applyBorder="1" applyAlignment="1">
      <alignment vertical="top" wrapText="1"/>
    </xf>
    <xf numFmtId="0" fontId="89" fillId="0" borderId="1" xfId="0" applyNumberFormat="1" applyFont="1" applyBorder="1">
      <alignment vertical="top" wrapText="1"/>
    </xf>
    <xf numFmtId="0" fontId="90" fillId="0" borderId="0" xfId="0" applyFont="1">
      <alignment vertical="top" wrapText="1"/>
    </xf>
    <xf numFmtId="0" fontId="91" fillId="0" borderId="0" xfId="0" applyFont="1">
      <alignment vertical="top" wrapText="1"/>
    </xf>
    <xf numFmtId="0" fontId="91" fillId="9" borderId="1" xfId="0" applyFont="1" applyFill="1" applyBorder="1">
      <alignment vertical="top" wrapText="1"/>
    </xf>
    <xf numFmtId="0" fontId="90" fillId="0" borderId="1" xfId="0" applyFont="1" applyBorder="1">
      <alignment vertical="top" wrapText="1"/>
    </xf>
    <xf numFmtId="0" fontId="89" fillId="0" borderId="9" xfId="0" applyNumberFormat="1" applyFont="1" applyBorder="1">
      <alignment vertical="top" wrapText="1"/>
    </xf>
    <xf numFmtId="0" fontId="92" fillId="0" borderId="1" xfId="0" applyNumberFormat="1" applyFont="1" applyBorder="1">
      <alignment vertical="top" wrapText="1"/>
    </xf>
    <xf numFmtId="0" fontId="41" fillId="14" borderId="1" xfId="0" applyNumberFormat="1" applyFont="1" applyFill="1" applyBorder="1" applyAlignment="1">
      <alignment horizontal="left" vertical="top" wrapText="1"/>
    </xf>
    <xf numFmtId="0" fontId="24" fillId="14" borderId="1" xfId="0" applyNumberFormat="1" applyFont="1" applyFill="1" applyBorder="1">
      <alignment vertical="top" wrapText="1"/>
    </xf>
    <xf numFmtId="0" fontId="40" fillId="14" borderId="1" xfId="0" applyNumberFormat="1" applyFont="1" applyFill="1" applyBorder="1" applyAlignment="1">
      <alignment horizontal="left" vertical="top" wrapText="1"/>
    </xf>
    <xf numFmtId="0" fontId="0" fillId="14" borderId="1" xfId="0" applyNumberFormat="1" applyFill="1" applyBorder="1">
      <alignment vertical="top" wrapText="1"/>
    </xf>
    <xf numFmtId="0" fontId="27" fillId="14" borderId="1" xfId="0" applyNumberFormat="1" applyFont="1" applyFill="1" applyBorder="1">
      <alignment vertical="top" wrapText="1"/>
    </xf>
    <xf numFmtId="0" fontId="93" fillId="0" borderId="1" xfId="1" applyFont="1" applyBorder="1" applyAlignment="1">
      <alignment vertical="top" wrapText="1"/>
    </xf>
    <xf numFmtId="0" fontId="45" fillId="3" borderId="1" xfId="0" applyNumberFormat="1" applyFont="1" applyFill="1" applyBorder="1">
      <alignment vertical="top" wrapText="1"/>
    </xf>
    <xf numFmtId="0" fontId="31" fillId="3" borderId="1" xfId="0" applyNumberFormat="1" applyFont="1" applyFill="1" applyBorder="1">
      <alignment vertical="top" wrapText="1"/>
    </xf>
    <xf numFmtId="49" fontId="51" fillId="9" borderId="1" xfId="0" applyNumberFormat="1" applyFont="1" applyFill="1" applyBorder="1" applyAlignment="1">
      <alignment horizontal="left"/>
    </xf>
    <xf numFmtId="0" fontId="48" fillId="0" borderId="1" xfId="1" applyFont="1" applyBorder="1" applyAlignment="1">
      <alignment vertical="top" wrapText="1"/>
    </xf>
    <xf numFmtId="0" fontId="95" fillId="0" borderId="1" xfId="1" applyFont="1" applyBorder="1" applyAlignment="1">
      <alignment vertical="top" wrapText="1"/>
    </xf>
    <xf numFmtId="0" fontId="31" fillId="3" borderId="1" xfId="0" applyFont="1" applyFill="1" applyBorder="1">
      <alignment vertical="top" wrapText="1"/>
    </xf>
    <xf numFmtId="0" fontId="49" fillId="3" borderId="1" xfId="0" applyNumberFormat="1" applyFont="1" applyFill="1" applyBorder="1">
      <alignment vertical="top" wrapText="1"/>
    </xf>
    <xf numFmtId="0" fontId="49" fillId="3" borderId="1" xfId="0" applyFont="1" applyFill="1" applyBorder="1">
      <alignment vertical="top" wrapText="1"/>
    </xf>
    <xf numFmtId="0" fontId="49" fillId="0" borderId="1" xfId="0" applyFont="1" applyFill="1" applyBorder="1">
      <alignment vertical="top" wrapText="1"/>
    </xf>
    <xf numFmtId="0" fontId="83" fillId="0" borderId="1" xfId="0" applyNumberFormat="1" applyFont="1" applyBorder="1">
      <alignment vertical="top" wrapText="1"/>
    </xf>
    <xf numFmtId="0" fontId="24" fillId="3" borderId="1" xfId="0" applyFont="1" applyFill="1" applyBorder="1">
      <alignment vertical="top" wrapText="1"/>
    </xf>
    <xf numFmtId="0" fontId="0" fillId="0" borderId="9" xfId="0" applyNumberFormat="1" applyBorder="1">
      <alignment vertical="top" wrapText="1"/>
    </xf>
    <xf numFmtId="0" fontId="47" fillId="0" borderId="4" xfId="0" quotePrefix="1" applyFont="1" applyBorder="1">
      <alignment vertical="top" wrapText="1"/>
    </xf>
    <xf numFmtId="0" fontId="0" fillId="0" borderId="10" xfId="0" applyNumberFormat="1" applyBorder="1">
      <alignment vertical="top" wrapText="1"/>
    </xf>
    <xf numFmtId="0" fontId="0" fillId="0" borderId="11" xfId="0" applyNumberFormat="1" applyBorder="1">
      <alignment vertical="top" wrapText="1"/>
    </xf>
    <xf numFmtId="0" fontId="0" fillId="0" borderId="4" xfId="0" applyBorder="1">
      <alignment vertical="top" wrapText="1"/>
    </xf>
    <xf numFmtId="0" fontId="21" fillId="0" borderId="4" xfId="0" applyNumberFormat="1" applyFont="1" applyBorder="1">
      <alignment vertical="top" wrapText="1"/>
    </xf>
    <xf numFmtId="0" fontId="64" fillId="0" borderId="1" xfId="0" applyFont="1" applyBorder="1">
      <alignment vertical="top" wrapText="1"/>
    </xf>
    <xf numFmtId="0" fontId="59" fillId="11" borderId="1" xfId="0" applyNumberFormat="1" applyFont="1" applyFill="1" applyBorder="1">
      <alignment vertical="top" wrapText="1"/>
    </xf>
    <xf numFmtId="0" fontId="107" fillId="0" borderId="1" xfId="0" quotePrefix="1" applyFont="1" applyBorder="1">
      <alignment vertical="top" wrapText="1"/>
    </xf>
    <xf numFmtId="0" fontId="47" fillId="0" borderId="3" xfId="0" quotePrefix="1" applyFont="1" applyBorder="1">
      <alignment vertical="top" wrapText="1"/>
    </xf>
    <xf numFmtId="0" fontId="47" fillId="6" borderId="3" xfId="0" quotePrefix="1" applyFont="1" applyFill="1" applyBorder="1">
      <alignment vertical="top" wrapText="1"/>
    </xf>
    <xf numFmtId="0" fontId="47" fillId="0" borderId="11" xfId="0" quotePrefix="1" applyFont="1" applyBorder="1">
      <alignment vertical="top" wrapText="1"/>
    </xf>
    <xf numFmtId="0" fontId="107" fillId="0" borderId="4" xfId="0" quotePrefix="1" applyFont="1" applyBorder="1">
      <alignment vertical="top" wrapText="1"/>
    </xf>
    <xf numFmtId="0" fontId="114" fillId="0" borderId="1" xfId="0" applyNumberFormat="1" applyFont="1" applyBorder="1">
      <alignment vertical="top" wrapText="1"/>
    </xf>
    <xf numFmtId="0" fontId="27" fillId="3" borderId="1" xfId="0" applyNumberFormat="1" applyFont="1" applyFill="1" applyBorder="1">
      <alignment vertical="top" wrapText="1"/>
    </xf>
    <xf numFmtId="0" fontId="38" fillId="14" borderId="1" xfId="0" applyNumberFormat="1" applyFont="1" applyFill="1" applyBorder="1" applyAlignment="1">
      <alignment horizontal="left" vertical="top" wrapText="1"/>
    </xf>
    <xf numFmtId="0" fontId="72" fillId="12" borderId="1" xfId="1" applyFont="1" applyFill="1" applyBorder="1" applyAlignment="1">
      <alignment vertical="top" wrapText="1"/>
    </xf>
    <xf numFmtId="49" fontId="4" fillId="4" borderId="2" xfId="0" applyNumberFormat="1" applyFont="1" applyFill="1" applyBorder="1">
      <alignment vertical="top" wrapText="1"/>
    </xf>
    <xf numFmtId="0" fontId="81" fillId="12" borderId="1" xfId="1" applyFont="1" applyFill="1" applyBorder="1" applyAlignment="1">
      <alignment vertical="top" wrapText="1"/>
    </xf>
    <xf numFmtId="49" fontId="123" fillId="3" borderId="1" xfId="0" applyNumberFormat="1" applyFont="1" applyFill="1" applyBorder="1">
      <alignment vertical="top" wrapText="1"/>
    </xf>
    <xf numFmtId="0" fontId="24" fillId="6" borderId="4" xfId="0" applyNumberFormat="1" applyFont="1" applyFill="1" applyBorder="1">
      <alignment vertical="top" wrapText="1"/>
    </xf>
    <xf numFmtId="49" fontId="57" fillId="0" borderId="8" xfId="0" applyNumberFormat="1" applyFont="1" applyBorder="1" applyAlignment="1">
      <alignment horizontal="left"/>
    </xf>
    <xf numFmtId="0" fontId="0" fillId="0" borderId="3" xfId="0" applyBorder="1">
      <alignment vertical="top" wrapText="1"/>
    </xf>
    <xf numFmtId="0" fontId="19" fillId="5" borderId="10" xfId="0" applyFont="1" applyFill="1" applyBorder="1" applyAlignment="1">
      <alignment vertical="top"/>
    </xf>
    <xf numFmtId="0" fontId="24" fillId="0" borderId="12" xfId="0" applyNumberFormat="1" applyFont="1" applyBorder="1">
      <alignment vertical="top" wrapText="1"/>
    </xf>
    <xf numFmtId="0" fontId="24" fillId="0" borderId="4" xfId="0" applyFont="1" applyBorder="1">
      <alignment vertical="top" wrapText="1"/>
    </xf>
    <xf numFmtId="0" fontId="107" fillId="0" borderId="0" xfId="0" quotePrefix="1" applyFont="1" applyBorder="1">
      <alignment vertical="top" wrapText="1"/>
    </xf>
    <xf numFmtId="0" fontId="107" fillId="0" borderId="6" xfId="0" quotePrefix="1" applyFont="1" applyBorder="1">
      <alignment vertical="top" wrapText="1"/>
    </xf>
    <xf numFmtId="0" fontId="5" fillId="6" borderId="1" xfId="0" applyFont="1" applyFill="1" applyBorder="1">
      <alignment vertical="top" wrapText="1"/>
    </xf>
    <xf numFmtId="0" fontId="4" fillId="6" borderId="1" xfId="0" applyFont="1" applyFill="1" applyBorder="1">
      <alignment vertical="top" wrapText="1"/>
    </xf>
    <xf numFmtId="0" fontId="0" fillId="6" borderId="1" xfId="0" applyFill="1" applyBorder="1">
      <alignment vertical="top" wrapText="1"/>
    </xf>
    <xf numFmtId="0" fontId="0" fillId="6" borderId="3" xfId="0" applyNumberFormat="1" applyFill="1" applyBorder="1">
      <alignment vertical="top" wrapText="1"/>
    </xf>
    <xf numFmtId="0" fontId="47" fillId="6" borderId="1" xfId="0" quotePrefix="1" applyFont="1" applyFill="1" applyBorder="1">
      <alignment vertical="top" wrapText="1"/>
    </xf>
    <xf numFmtId="0" fontId="61" fillId="12" borderId="1" xfId="1" applyFont="1" applyFill="1" applyBorder="1" applyAlignment="1">
      <alignment vertical="top" wrapText="1"/>
    </xf>
    <xf numFmtId="0" fontId="93" fillId="0" borderId="3" xfId="1" applyFont="1" applyBorder="1" applyAlignment="1">
      <alignment vertical="top" wrapText="1"/>
    </xf>
    <xf numFmtId="0" fontId="107" fillId="16" borderId="1" xfId="0" quotePrefix="1" applyFont="1" applyFill="1" applyBorder="1">
      <alignment vertical="top" wrapText="1"/>
    </xf>
    <xf numFmtId="49" fontId="66" fillId="3" borderId="3" xfId="0" applyNumberFormat="1" applyFont="1" applyFill="1" applyBorder="1" applyAlignment="1">
      <alignment horizontal="left"/>
    </xf>
    <xf numFmtId="0" fontId="130" fillId="0" borderId="1" xfId="1" applyFont="1" applyBorder="1" applyAlignment="1">
      <alignment vertical="top" wrapText="1"/>
    </xf>
    <xf numFmtId="49" fontId="4" fillId="4" borderId="3" xfId="0" applyNumberFormat="1" applyFont="1" applyFill="1" applyBorder="1">
      <alignment vertical="top" wrapText="1"/>
    </xf>
    <xf numFmtId="49" fontId="1" fillId="2" borderId="3" xfId="0" applyNumberFormat="1" applyFont="1" applyFill="1" applyBorder="1">
      <alignment vertical="top" wrapText="1"/>
    </xf>
    <xf numFmtId="49" fontId="4" fillId="4" borderId="4" xfId="0" applyNumberFormat="1" applyFont="1" applyFill="1" applyBorder="1">
      <alignment vertical="top" wrapText="1"/>
    </xf>
    <xf numFmtId="0" fontId="24" fillId="0" borderId="0" xfId="0" applyNumberFormat="1" applyFont="1" applyBorder="1">
      <alignment vertical="top" wrapText="1"/>
    </xf>
    <xf numFmtId="0" fontId="101" fillId="0" borderId="1" xfId="0" applyFont="1" applyBorder="1">
      <alignment vertical="top" wrapText="1"/>
    </xf>
    <xf numFmtId="0" fontId="0" fillId="0" borderId="1" xfId="0" applyNumberFormat="1" applyBorder="1" applyAlignment="1">
      <alignment vertical="top"/>
    </xf>
    <xf numFmtId="49" fontId="4" fillId="18" borderId="1" xfId="0" applyNumberFormat="1" applyFont="1" applyFill="1" applyBorder="1" applyAlignment="1">
      <alignment vertical="top"/>
    </xf>
    <xf numFmtId="49" fontId="1" fillId="18" borderId="1" xfId="0" applyNumberFormat="1" applyFont="1" applyFill="1" applyBorder="1" applyAlignment="1">
      <alignment vertical="top"/>
    </xf>
    <xf numFmtId="0" fontId="47" fillId="0" borderId="1" xfId="0" applyFont="1" applyBorder="1" applyAlignment="1">
      <alignment vertical="top"/>
    </xf>
    <xf numFmtId="0" fontId="91" fillId="9" borderId="1" xfId="0" applyFont="1" applyFill="1" applyBorder="1" applyAlignment="1">
      <alignment vertical="top"/>
    </xf>
    <xf numFmtId="0" fontId="92" fillId="5" borderId="1" xfId="0" applyNumberFormat="1" applyFont="1" applyFill="1" applyBorder="1" applyAlignment="1">
      <alignment vertical="top"/>
    </xf>
    <xf numFmtId="0" fontId="90" fillId="14" borderId="0" xfId="0" applyFont="1" applyFill="1" applyAlignment="1">
      <alignment vertical="top"/>
    </xf>
    <xf numFmtId="0" fontId="90" fillId="0" borderId="1" xfId="0" applyFont="1" applyBorder="1" applyAlignment="1">
      <alignment vertical="top"/>
    </xf>
    <xf numFmtId="0" fontId="89" fillId="0" borderId="9" xfId="0" applyNumberFormat="1" applyFont="1" applyBorder="1" applyAlignment="1">
      <alignment vertical="top"/>
    </xf>
    <xf numFmtId="0" fontId="119" fillId="0" borderId="1" xfId="0" applyNumberFormat="1" applyFont="1" applyBorder="1" applyAlignment="1">
      <alignment vertical="top"/>
    </xf>
    <xf numFmtId="0" fontId="115" fillId="0" borderId="0" xfId="0" applyFont="1" applyAlignment="1">
      <alignment vertical="top"/>
    </xf>
    <xf numFmtId="0" fontId="89" fillId="0" borderId="1" xfId="0" applyNumberFormat="1" applyFont="1" applyBorder="1" applyAlignment="1">
      <alignment vertical="top"/>
    </xf>
    <xf numFmtId="0" fontId="117" fillId="0" borderId="0" xfId="0" applyFont="1" applyAlignment="1">
      <alignment vertical="top"/>
    </xf>
    <xf numFmtId="0" fontId="121" fillId="0" borderId="0" xfId="0" applyFont="1" applyAlignment="1">
      <alignment vertical="top"/>
    </xf>
    <xf numFmtId="0" fontId="26" fillId="0" borderId="1" xfId="0" applyNumberFormat="1" applyFont="1" applyBorder="1" applyAlignment="1">
      <alignment vertical="top"/>
    </xf>
    <xf numFmtId="0" fontId="21" fillId="0" borderId="1" xfId="0" applyNumberFormat="1" applyFont="1" applyBorder="1" applyAlignment="1">
      <alignment vertical="top"/>
    </xf>
    <xf numFmtId="0" fontId="47" fillId="0" borderId="4" xfId="0" applyFont="1" applyBorder="1">
      <alignment vertical="top" wrapText="1"/>
    </xf>
    <xf numFmtId="0" fontId="47" fillId="0" borderId="9" xfId="0" applyFont="1" applyBorder="1" applyAlignment="1">
      <alignment vertical="top"/>
    </xf>
    <xf numFmtId="0" fontId="47" fillId="0" borderId="9" xfId="0" applyFont="1" applyBorder="1">
      <alignment vertical="top" wrapText="1"/>
    </xf>
    <xf numFmtId="49" fontId="49" fillId="6" borderId="1" xfId="0" applyNumberFormat="1" applyFont="1" applyFill="1" applyBorder="1">
      <alignment vertical="top" wrapText="1"/>
    </xf>
    <xf numFmtId="49" fontId="4" fillId="6" borderId="1" xfId="0" applyNumberFormat="1" applyFont="1" applyFill="1" applyBorder="1">
      <alignment vertical="top" wrapText="1"/>
    </xf>
    <xf numFmtId="0" fontId="47" fillId="0" borderId="6" xfId="0" quotePrefix="1" applyFont="1" applyBorder="1">
      <alignment vertical="top" wrapText="1"/>
    </xf>
    <xf numFmtId="0" fontId="133" fillId="0" borderId="0" xfId="0" quotePrefix="1" applyFont="1">
      <alignment vertical="top" wrapText="1"/>
    </xf>
    <xf numFmtId="0" fontId="0" fillId="0" borderId="18" xfId="0" applyNumberFormat="1" applyBorder="1" applyAlignment="1">
      <alignment vertical="top"/>
    </xf>
    <xf numFmtId="0" fontId="118" fillId="0" borderId="1" xfId="0" applyFont="1" applyBorder="1">
      <alignment vertical="top" wrapText="1"/>
    </xf>
    <xf numFmtId="0" fontId="118" fillId="0" borderId="5" xfId="0" applyFont="1" applyBorder="1" applyAlignment="1">
      <alignment vertical="top"/>
    </xf>
    <xf numFmtId="0" fontId="47" fillId="0" borderId="12" xfId="0" quotePrefix="1" applyFont="1" applyBorder="1">
      <alignment vertical="top" wrapText="1"/>
    </xf>
    <xf numFmtId="0" fontId="24" fillId="3" borderId="1" xfId="0" applyNumberFormat="1" applyFont="1" applyFill="1" applyBorder="1" applyAlignment="1">
      <alignment horizontal="right" vertical="top" wrapText="1"/>
    </xf>
    <xf numFmtId="49" fontId="3" fillId="3" borderId="2" xfId="0" applyNumberFormat="1" applyFont="1" applyFill="1" applyBorder="1">
      <alignment vertical="top" wrapText="1"/>
    </xf>
    <xf numFmtId="0" fontId="3" fillId="0" borderId="1" xfId="0" applyFont="1" applyBorder="1">
      <alignment vertical="top" wrapText="1"/>
    </xf>
    <xf numFmtId="0" fontId="107" fillId="6" borderId="4" xfId="0" quotePrefix="1" applyFont="1" applyFill="1" applyBorder="1">
      <alignment vertical="top" wrapText="1"/>
    </xf>
    <xf numFmtId="0" fontId="48" fillId="0" borderId="3" xfId="1" applyFont="1" applyBorder="1" applyAlignment="1">
      <alignment vertical="top" wrapText="1"/>
    </xf>
    <xf numFmtId="49" fontId="70" fillId="3" borderId="3" xfId="0" applyNumberFormat="1" applyFont="1" applyFill="1" applyBorder="1" applyAlignment="1">
      <alignment horizontal="left"/>
    </xf>
    <xf numFmtId="49" fontId="62" fillId="5" borderId="1" xfId="0" applyNumberFormat="1" applyFont="1" applyFill="1" applyBorder="1" applyAlignment="1">
      <alignment vertical="top"/>
    </xf>
    <xf numFmtId="49" fontId="4" fillId="19" borderId="1" xfId="0" applyNumberFormat="1" applyFont="1" applyFill="1" applyBorder="1">
      <alignment vertical="top" wrapText="1"/>
    </xf>
    <xf numFmtId="0" fontId="0" fillId="19" borderId="1" xfId="0" applyNumberFormat="1" applyFill="1" applyBorder="1">
      <alignment vertical="top" wrapText="1"/>
    </xf>
    <xf numFmtId="0" fontId="0" fillId="19" borderId="1" xfId="0" applyFill="1" applyBorder="1">
      <alignment vertical="top" wrapText="1"/>
    </xf>
    <xf numFmtId="0" fontId="18" fillId="6" borderId="1" xfId="0" applyNumberFormat="1" applyFont="1" applyFill="1" applyBorder="1">
      <alignment vertical="top" wrapText="1"/>
    </xf>
    <xf numFmtId="49" fontId="123" fillId="6" borderId="1" xfId="0" applyNumberFormat="1" applyFont="1" applyFill="1" applyBorder="1">
      <alignment vertical="top" wrapText="1"/>
    </xf>
    <xf numFmtId="0" fontId="24" fillId="0" borderId="3" xfId="0" applyNumberFormat="1" applyFont="1" applyBorder="1">
      <alignment vertical="top" wrapText="1"/>
    </xf>
    <xf numFmtId="0" fontId="47" fillId="0" borderId="6" xfId="0" applyFont="1" applyBorder="1">
      <alignment vertical="top" wrapText="1"/>
    </xf>
    <xf numFmtId="0" fontId="91" fillId="9" borderId="0" xfId="0" applyFont="1" applyFill="1" applyBorder="1" applyAlignment="1">
      <alignment vertical="top"/>
    </xf>
    <xf numFmtId="0" fontId="0" fillId="0" borderId="12" xfId="0" applyNumberFormat="1" applyBorder="1" applyAlignment="1">
      <alignment vertical="top"/>
    </xf>
    <xf numFmtId="0" fontId="118" fillId="0" borderId="12" xfId="0" applyFont="1" applyBorder="1" applyAlignment="1">
      <alignment vertical="top"/>
    </xf>
    <xf numFmtId="0" fontId="118" fillId="0" borderId="4" xfId="0" applyFont="1" applyBorder="1">
      <alignment vertical="top" wrapText="1"/>
    </xf>
    <xf numFmtId="0" fontId="110" fillId="0" borderId="3" xfId="1" applyFont="1" applyBorder="1" applyAlignment="1">
      <alignment vertical="top" wrapText="1"/>
    </xf>
    <xf numFmtId="0" fontId="19" fillId="13" borderId="1" xfId="0" applyFont="1" applyFill="1" applyBorder="1" applyAlignment="1">
      <alignment vertical="top"/>
    </xf>
    <xf numFmtId="0" fontId="25" fillId="0" borderId="3" xfId="0" applyFont="1" applyBorder="1">
      <alignment vertical="top" wrapText="1"/>
    </xf>
    <xf numFmtId="49" fontId="24" fillId="6" borderId="3" xfId="0" applyNumberFormat="1" applyFont="1" applyFill="1" applyBorder="1">
      <alignment vertical="top" wrapText="1"/>
    </xf>
    <xf numFmtId="0" fontId="24" fillId="0" borderId="6" xfId="0" applyNumberFormat="1" applyFont="1" applyBorder="1">
      <alignment vertical="top" wrapText="1"/>
    </xf>
    <xf numFmtId="0" fontId="117" fillId="0" borderId="1" xfId="0" applyFont="1" applyBorder="1" applyAlignment="1">
      <alignment vertical="top"/>
    </xf>
    <xf numFmtId="49" fontId="4" fillId="4" borderId="5" xfId="0" applyNumberFormat="1" applyFont="1" applyFill="1" applyBorder="1">
      <alignment vertical="top" wrapText="1"/>
    </xf>
    <xf numFmtId="0" fontId="82" fillId="0" borderId="1" xfId="0" applyNumberFormat="1" applyFont="1" applyBorder="1">
      <alignment vertical="top" wrapText="1"/>
    </xf>
    <xf numFmtId="0" fontId="49" fillId="6" borderId="1" xfId="0" applyFont="1" applyFill="1" applyBorder="1">
      <alignment vertical="top" wrapText="1"/>
    </xf>
    <xf numFmtId="0" fontId="0" fillId="0" borderId="5" xfId="0" applyNumberFormat="1" applyBorder="1">
      <alignment vertical="top" wrapText="1"/>
    </xf>
    <xf numFmtId="0" fontId="30" fillId="6" borderId="1" xfId="0" applyNumberFormat="1" applyFont="1" applyFill="1" applyBorder="1">
      <alignment vertical="top" wrapText="1"/>
    </xf>
    <xf numFmtId="0" fontId="59" fillId="6" borderId="1" xfId="0" applyNumberFormat="1" applyFont="1" applyFill="1" applyBorder="1">
      <alignment vertical="top" wrapText="1"/>
    </xf>
    <xf numFmtId="0" fontId="0" fillId="6" borderId="4" xfId="0" applyFill="1" applyBorder="1">
      <alignment vertical="top" wrapText="1"/>
    </xf>
    <xf numFmtId="0" fontId="20" fillId="6" borderId="3" xfId="0" applyFont="1" applyFill="1" applyBorder="1">
      <alignment vertical="top" wrapText="1"/>
    </xf>
    <xf numFmtId="0" fontId="138" fillId="0" borderId="9" xfId="0" applyFont="1" applyBorder="1" applyAlignment="1">
      <alignment vertical="top"/>
    </xf>
    <xf numFmtId="0" fontId="138" fillId="0" borderId="1" xfId="0" applyFont="1" applyBorder="1" applyAlignment="1">
      <alignment vertical="top"/>
    </xf>
    <xf numFmtId="0" fontId="0" fillId="6" borderId="3" xfId="0" applyFill="1" applyBorder="1">
      <alignment vertical="top" wrapText="1"/>
    </xf>
    <xf numFmtId="49" fontId="4" fillId="4" borderId="10" xfId="0" applyNumberFormat="1" applyFont="1" applyFill="1" applyBorder="1">
      <alignment vertical="top" wrapText="1"/>
    </xf>
    <xf numFmtId="49" fontId="4" fillId="4" borderId="9" xfId="0" applyNumberFormat="1" applyFont="1" applyFill="1" applyBorder="1">
      <alignment vertical="top" wrapText="1"/>
    </xf>
    <xf numFmtId="0" fontId="20" fillId="6" borderId="1" xfId="0" applyFont="1" applyFill="1" applyBorder="1">
      <alignment vertical="top" wrapText="1"/>
    </xf>
    <xf numFmtId="0" fontId="144" fillId="0" borderId="1" xfId="0" applyNumberFormat="1" applyFont="1" applyBorder="1">
      <alignment vertical="top" wrapText="1"/>
    </xf>
    <xf numFmtId="0" fontId="149" fillId="0" borderId="1" xfId="0" applyNumberFormat="1" applyFont="1" applyBorder="1">
      <alignment vertical="top" wrapText="1"/>
    </xf>
    <xf numFmtId="0" fontId="142" fillId="0" borderId="1" xfId="0" applyNumberFormat="1" applyFont="1" applyBorder="1">
      <alignment vertical="top" wrapText="1"/>
    </xf>
    <xf numFmtId="0" fontId="156" fillId="8" borderId="0" xfId="1" applyFont="1" applyFill="1" applyAlignment="1">
      <alignment vertical="top"/>
    </xf>
    <xf numFmtId="49" fontId="23" fillId="3" borderId="1" xfId="0" applyNumberFormat="1" applyFont="1" applyFill="1" applyBorder="1">
      <alignment vertical="top" wrapText="1"/>
    </xf>
    <xf numFmtId="49" fontId="139" fillId="3" borderId="1" xfId="0" applyNumberFormat="1" applyFont="1" applyFill="1" applyBorder="1">
      <alignment vertical="top" wrapText="1"/>
    </xf>
    <xf numFmtId="49" fontId="154" fillId="3" borderId="1" xfId="0" applyNumberFormat="1" applyFont="1" applyFill="1" applyBorder="1">
      <alignment vertical="top" wrapText="1"/>
    </xf>
    <xf numFmtId="49" fontId="162" fillId="3" borderId="1" xfId="0" applyNumberFormat="1" applyFont="1" applyFill="1" applyBorder="1">
      <alignment vertical="top" wrapText="1"/>
    </xf>
    <xf numFmtId="49" fontId="145" fillId="3" borderId="1" xfId="0" applyNumberFormat="1" applyFont="1" applyFill="1" applyBorder="1">
      <alignment vertical="top" wrapText="1"/>
    </xf>
    <xf numFmtId="49" fontId="124" fillId="3" borderId="1" xfId="0" applyNumberFormat="1" applyFont="1" applyFill="1" applyBorder="1">
      <alignment vertical="top" wrapText="1"/>
    </xf>
    <xf numFmtId="49" fontId="7" fillId="3" borderId="1" xfId="0" applyNumberFormat="1" applyFont="1" applyFill="1" applyBorder="1">
      <alignment vertical="top" wrapText="1"/>
    </xf>
    <xf numFmtId="49" fontId="20" fillId="3" borderId="1" xfId="0" applyNumberFormat="1" applyFont="1" applyFill="1" applyBorder="1">
      <alignment vertical="top" wrapText="1"/>
    </xf>
    <xf numFmtId="49" fontId="159" fillId="3" borderId="1" xfId="0" applyNumberFormat="1" applyFont="1" applyFill="1" applyBorder="1">
      <alignment vertical="top" wrapText="1"/>
    </xf>
    <xf numFmtId="49" fontId="62" fillId="6" borderId="1" xfId="0" applyNumberFormat="1" applyFont="1" applyFill="1" applyBorder="1">
      <alignment vertical="top" wrapText="1"/>
    </xf>
    <xf numFmtId="49" fontId="142" fillId="3" borderId="1" xfId="0" applyNumberFormat="1" applyFont="1" applyFill="1" applyBorder="1">
      <alignment vertical="top" wrapText="1"/>
    </xf>
    <xf numFmtId="49" fontId="125" fillId="3" borderId="1" xfId="0" applyNumberFormat="1" applyFont="1" applyFill="1" applyBorder="1">
      <alignment vertical="top" wrapText="1"/>
    </xf>
    <xf numFmtId="49" fontId="167" fillId="3" borderId="1" xfId="0" applyNumberFormat="1" applyFont="1" applyFill="1" applyBorder="1">
      <alignment vertical="top" wrapText="1"/>
    </xf>
    <xf numFmtId="49" fontId="150" fillId="3" borderId="1" xfId="0" applyNumberFormat="1" applyFont="1" applyFill="1" applyBorder="1">
      <alignment vertical="top" wrapText="1"/>
    </xf>
    <xf numFmtId="49" fontId="144" fillId="3" borderId="1" xfId="0" applyNumberFormat="1" applyFont="1" applyFill="1" applyBorder="1">
      <alignment vertical="top" wrapText="1"/>
    </xf>
    <xf numFmtId="49" fontId="147" fillId="3" borderId="1" xfId="0" applyNumberFormat="1" applyFont="1" applyFill="1" applyBorder="1">
      <alignment vertical="top" wrapText="1"/>
    </xf>
    <xf numFmtId="0" fontId="47" fillId="0" borderId="2" xfId="0" quotePrefix="1" applyFont="1" applyBorder="1">
      <alignment vertical="top" wrapText="1"/>
    </xf>
    <xf numFmtId="0" fontId="47" fillId="0" borderId="9" xfId="0" quotePrefix="1" applyFont="1" applyBorder="1">
      <alignment vertical="top" wrapText="1"/>
    </xf>
    <xf numFmtId="49" fontId="122" fillId="5" borderId="5" xfId="0" applyNumberFormat="1" applyFont="1" applyFill="1" applyBorder="1" applyAlignment="1">
      <alignment vertical="top"/>
    </xf>
    <xf numFmtId="49" fontId="4" fillId="4" borderId="15" xfId="0" applyNumberFormat="1" applyFont="1" applyFill="1" applyBorder="1">
      <alignment vertical="top" wrapText="1"/>
    </xf>
    <xf numFmtId="49" fontId="149" fillId="3" borderId="1" xfId="0" applyNumberFormat="1" applyFont="1" applyFill="1" applyBorder="1">
      <alignment vertical="top" wrapText="1"/>
    </xf>
    <xf numFmtId="0" fontId="60" fillId="12" borderId="1" xfId="1" applyFont="1" applyFill="1" applyBorder="1" applyAlignment="1">
      <alignment vertical="top" wrapText="1"/>
    </xf>
    <xf numFmtId="0" fontId="0" fillId="0" borderId="5" xfId="0" applyBorder="1">
      <alignment vertical="top" wrapText="1"/>
    </xf>
    <xf numFmtId="0" fontId="107" fillId="16" borderId="5" xfId="0" quotePrefix="1" applyFont="1" applyFill="1" applyBorder="1">
      <alignment vertical="top" wrapText="1"/>
    </xf>
    <xf numFmtId="49" fontId="171" fillId="6" borderId="1" xfId="0" applyNumberFormat="1" applyFont="1" applyFill="1" applyBorder="1">
      <alignment vertical="top" wrapText="1"/>
    </xf>
    <xf numFmtId="49" fontId="146" fillId="3" borderId="1" xfId="0" applyNumberFormat="1" applyFont="1" applyFill="1" applyBorder="1">
      <alignment vertical="top" wrapText="1"/>
    </xf>
    <xf numFmtId="0" fontId="73" fillId="0" borderId="3" xfId="0" applyFont="1" applyBorder="1">
      <alignment vertical="top" wrapText="1"/>
    </xf>
    <xf numFmtId="0" fontId="24" fillId="0" borderId="2" xfId="0" applyNumberFormat="1" applyFont="1" applyBorder="1">
      <alignment vertical="top" wrapText="1"/>
    </xf>
    <xf numFmtId="0" fontId="47" fillId="0" borderId="5" xfId="0" quotePrefix="1" applyFont="1" applyBorder="1">
      <alignment vertical="top" wrapText="1"/>
    </xf>
    <xf numFmtId="0" fontId="107" fillId="0" borderId="12" xfId="0" quotePrefix="1" applyFont="1" applyBorder="1">
      <alignment vertical="top" wrapText="1"/>
    </xf>
    <xf numFmtId="49" fontId="34" fillId="3" borderId="3" xfId="0" applyNumberFormat="1" applyFont="1" applyFill="1" applyBorder="1">
      <alignment vertical="top" wrapText="1"/>
    </xf>
    <xf numFmtId="49" fontId="7" fillId="3" borderId="3" xfId="0" applyNumberFormat="1" applyFont="1" applyFill="1" applyBorder="1">
      <alignment vertical="top" wrapText="1"/>
    </xf>
    <xf numFmtId="0" fontId="159" fillId="0" borderId="1" xfId="0" applyFont="1" applyFill="1" applyBorder="1">
      <alignment vertical="top" wrapText="1"/>
    </xf>
    <xf numFmtId="0" fontId="135" fillId="0" borderId="1" xfId="0" applyFont="1" applyBorder="1">
      <alignment vertical="top" wrapText="1"/>
    </xf>
    <xf numFmtId="0" fontId="19" fillId="0" borderId="4" xfId="0" applyFont="1" applyBorder="1">
      <alignment vertical="top" wrapText="1"/>
    </xf>
    <xf numFmtId="0" fontId="0" fillId="0" borderId="3" xfId="0" applyNumberFormat="1" applyBorder="1" applyAlignment="1">
      <alignment vertical="top"/>
    </xf>
    <xf numFmtId="0" fontId="0" fillId="0" borderId="2" xfId="0" applyNumberFormat="1" applyBorder="1" applyAlignment="1">
      <alignment vertical="top"/>
    </xf>
    <xf numFmtId="0" fontId="46" fillId="0" borderId="1" xfId="0" applyFont="1" applyBorder="1">
      <alignment vertical="top" wrapText="1"/>
    </xf>
    <xf numFmtId="0" fontId="26" fillId="0" borderId="1" xfId="0" applyFont="1" applyBorder="1">
      <alignment vertical="top" wrapText="1"/>
    </xf>
    <xf numFmtId="0" fontId="110" fillId="0" borderId="1" xfId="1" applyFont="1" applyBorder="1" applyAlignment="1">
      <alignment vertical="top" wrapText="1"/>
    </xf>
    <xf numFmtId="49" fontId="144" fillId="3" borderId="3" xfId="0" applyNumberFormat="1" applyFont="1" applyFill="1" applyBorder="1">
      <alignment vertical="top" wrapText="1"/>
    </xf>
    <xf numFmtId="49" fontId="125" fillId="3" borderId="3" xfId="0" applyNumberFormat="1" applyFont="1" applyFill="1" applyBorder="1">
      <alignment vertical="top" wrapText="1"/>
    </xf>
    <xf numFmtId="0" fontId="31" fillId="0" borderId="1" xfId="0" applyFont="1" applyBorder="1">
      <alignment vertical="top" wrapText="1"/>
    </xf>
    <xf numFmtId="49" fontId="25" fillId="3" borderId="3" xfId="0" applyNumberFormat="1" applyFont="1" applyFill="1" applyBorder="1">
      <alignment vertical="top" wrapText="1"/>
    </xf>
    <xf numFmtId="49" fontId="161" fillId="3" borderId="3" xfId="0" applyNumberFormat="1" applyFont="1" applyFill="1" applyBorder="1">
      <alignment vertical="top" wrapText="1"/>
    </xf>
    <xf numFmtId="49" fontId="38" fillId="3" borderId="3" xfId="0" applyNumberFormat="1" applyFont="1" applyFill="1" applyBorder="1">
      <alignment vertical="top" wrapText="1"/>
    </xf>
    <xf numFmtId="0" fontId="108" fillId="0" borderId="1" xfId="0" quotePrefix="1" applyFont="1" applyBorder="1">
      <alignment vertical="top" wrapText="1"/>
    </xf>
    <xf numFmtId="0" fontId="3" fillId="0" borderId="3" xfId="0" applyFont="1" applyBorder="1">
      <alignment vertical="top" wrapText="1"/>
    </xf>
    <xf numFmtId="0" fontId="130" fillId="0" borderId="3" xfId="1" applyFont="1" applyBorder="1" applyAlignment="1">
      <alignment vertical="top" wrapText="1"/>
    </xf>
    <xf numFmtId="0" fontId="40" fillId="6" borderId="1" xfId="0" applyNumberFormat="1" applyFont="1" applyFill="1" applyBorder="1">
      <alignment vertical="top" wrapText="1"/>
    </xf>
    <xf numFmtId="0" fontId="23" fillId="5" borderId="4" xfId="0" applyFont="1" applyFill="1" applyBorder="1" applyAlignment="1">
      <alignment vertical="top"/>
    </xf>
    <xf numFmtId="0" fontId="7" fillId="7" borderId="1" xfId="0" applyFont="1" applyFill="1" applyBorder="1" applyAlignment="1">
      <alignment vertical="top"/>
    </xf>
    <xf numFmtId="0" fontId="7" fillId="14" borderId="1" xfId="0" applyFont="1" applyFill="1" applyBorder="1" applyAlignment="1">
      <alignment vertical="top"/>
    </xf>
    <xf numFmtId="0" fontId="126" fillId="14" borderId="1" xfId="0" applyFont="1" applyFill="1" applyBorder="1" applyAlignment="1">
      <alignment vertical="top"/>
    </xf>
    <xf numFmtId="0" fontId="7" fillId="9" borderId="1" xfId="0" applyFont="1" applyFill="1" applyBorder="1" applyAlignment="1">
      <alignment vertical="top"/>
    </xf>
    <xf numFmtId="0" fontId="7" fillId="13" borderId="5" xfId="0" applyFont="1" applyFill="1" applyBorder="1" applyAlignment="1">
      <alignment vertical="top"/>
    </xf>
    <xf numFmtId="0" fontId="7" fillId="7" borderId="10" xfId="0" applyFont="1" applyFill="1" applyBorder="1" applyAlignment="1">
      <alignment vertical="top"/>
    </xf>
    <xf numFmtId="0" fontId="7" fillId="7" borderId="5" xfId="0" applyFont="1" applyFill="1" applyBorder="1" applyAlignment="1">
      <alignment vertical="top"/>
    </xf>
    <xf numFmtId="0" fontId="7" fillId="17" borderId="5" xfId="0" applyFont="1" applyFill="1" applyBorder="1" applyAlignment="1">
      <alignment vertical="top"/>
    </xf>
    <xf numFmtId="0" fontId="58" fillId="5" borderId="1" xfId="0" applyFont="1" applyFill="1" applyBorder="1" applyAlignment="1">
      <alignment vertical="top"/>
    </xf>
    <xf numFmtId="0" fontId="0" fillId="5" borderId="4" xfId="0" applyFill="1" applyBorder="1" applyAlignment="1">
      <alignment vertical="top"/>
    </xf>
    <xf numFmtId="0" fontId="7" fillId="5" borderId="5" xfId="0" applyFont="1" applyFill="1" applyBorder="1" applyAlignment="1">
      <alignment vertical="top"/>
    </xf>
    <xf numFmtId="0" fontId="172" fillId="0" borderId="1" xfId="0" applyFont="1" applyBorder="1">
      <alignment vertical="top" wrapText="1"/>
    </xf>
    <xf numFmtId="0" fontId="0" fillId="3" borderId="4" xfId="0" applyFill="1" applyBorder="1">
      <alignment vertical="top" wrapText="1"/>
    </xf>
    <xf numFmtId="0" fontId="107" fillId="16" borderId="1" xfId="0" applyFont="1" applyFill="1" applyBorder="1">
      <alignment vertical="top" wrapText="1"/>
    </xf>
    <xf numFmtId="0" fontId="21" fillId="0" borderId="0" xfId="0" applyFont="1">
      <alignment vertical="top" wrapText="1"/>
    </xf>
    <xf numFmtId="0" fontId="40" fillId="14" borderId="1" xfId="0" applyFont="1" applyFill="1" applyBorder="1" applyAlignment="1">
      <alignment horizontal="left" vertical="top" wrapText="1"/>
    </xf>
    <xf numFmtId="0" fontId="45" fillId="0" borderId="1" xfId="0" applyFont="1" applyBorder="1">
      <alignment vertical="top" wrapText="1"/>
    </xf>
    <xf numFmtId="0" fontId="30" fillId="0" borderId="1" xfId="0" applyFont="1" applyBorder="1">
      <alignment vertical="top" wrapText="1"/>
    </xf>
    <xf numFmtId="0" fontId="10" fillId="5" borderId="1" xfId="0" applyFont="1" applyFill="1" applyBorder="1">
      <alignment vertical="top" wrapText="1"/>
    </xf>
    <xf numFmtId="0" fontId="84" fillId="0" borderId="1" xfId="0" applyFont="1" applyBorder="1">
      <alignment vertical="top" wrapText="1"/>
    </xf>
    <xf numFmtId="0" fontId="172" fillId="0" borderId="0" xfId="0" applyFont="1">
      <alignment vertical="top" wrapText="1"/>
    </xf>
    <xf numFmtId="0" fontId="172" fillId="0" borderId="3" xfId="0" applyFont="1" applyBorder="1">
      <alignment vertical="top" wrapText="1"/>
    </xf>
    <xf numFmtId="0" fontId="107" fillId="0" borderId="1" xfId="0" applyFont="1" applyBorder="1">
      <alignment vertical="top" wrapText="1"/>
    </xf>
    <xf numFmtId="0" fontId="107" fillId="0" borderId="0" xfId="0" applyFont="1">
      <alignment vertical="top" wrapText="1"/>
    </xf>
    <xf numFmtId="0" fontId="107" fillId="0" borderId="4" xfId="0" applyFont="1" applyBorder="1">
      <alignment vertical="top" wrapText="1"/>
    </xf>
    <xf numFmtId="0" fontId="59" fillId="11" borderId="1" xfId="0" applyFont="1" applyFill="1" applyBorder="1">
      <alignment vertical="top" wrapText="1"/>
    </xf>
    <xf numFmtId="0" fontId="0" fillId="0" borderId="8" xfId="0" applyBorder="1">
      <alignment vertical="top" wrapText="1"/>
    </xf>
    <xf numFmtId="0" fontId="0" fillId="0" borderId="7" xfId="0" applyBorder="1">
      <alignment vertical="top" wrapText="1"/>
    </xf>
    <xf numFmtId="0" fontId="173" fillId="0" borderId="0" xfId="0" applyFont="1">
      <alignment vertical="top" wrapText="1"/>
    </xf>
    <xf numFmtId="0" fontId="2" fillId="3" borderId="4" xfId="0" applyFont="1" applyFill="1" applyBorder="1">
      <alignment vertical="top" wrapText="1"/>
    </xf>
    <xf numFmtId="0" fontId="49" fillId="0" borderId="0" xfId="0" applyFont="1">
      <alignment vertical="top" wrapText="1"/>
    </xf>
    <xf numFmtId="0" fontId="42" fillId="0" borderId="1" xfId="0" applyFont="1" applyBorder="1">
      <alignment vertical="top" wrapText="1"/>
    </xf>
    <xf numFmtId="0" fontId="24" fillId="14" borderId="1" xfId="0" applyFont="1" applyFill="1" applyBorder="1">
      <alignment vertical="top" wrapText="1"/>
    </xf>
    <xf numFmtId="0" fontId="2" fillId="5" borderId="1" xfId="0" applyFont="1" applyFill="1" applyBorder="1">
      <alignment vertical="top" wrapText="1"/>
    </xf>
    <xf numFmtId="0" fontId="12" fillId="3" borderId="4" xfId="0" applyFont="1" applyFill="1" applyBorder="1" applyAlignment="1">
      <alignment horizontal="right" vertical="top" wrapText="1"/>
    </xf>
    <xf numFmtId="0" fontId="41" fillId="0" borderId="1" xfId="0" applyFont="1" applyBorder="1">
      <alignment vertical="top" wrapText="1"/>
    </xf>
    <xf numFmtId="0" fontId="82" fillId="14" borderId="1" xfId="0" applyFont="1" applyFill="1" applyBorder="1" applyAlignment="1">
      <alignment horizontal="left" vertical="top" wrapText="1"/>
    </xf>
    <xf numFmtId="0" fontId="12" fillId="6" borderId="1" xfId="0" applyFont="1" applyFill="1" applyBorder="1" applyAlignment="1">
      <alignment horizontal="right" vertical="top" wrapText="1"/>
    </xf>
    <xf numFmtId="0" fontId="100" fillId="0" borderId="1" xfId="0" applyFont="1" applyBorder="1">
      <alignment vertical="top" wrapText="1"/>
    </xf>
    <xf numFmtId="0" fontId="2" fillId="3" borderId="4" xfId="0" applyFont="1" applyFill="1" applyBorder="1" applyAlignment="1">
      <alignment horizontal="right" vertical="top" wrapText="1"/>
    </xf>
    <xf numFmtId="0" fontId="24" fillId="6" borderId="4" xfId="0" applyFont="1" applyFill="1" applyBorder="1">
      <alignment vertical="top" wrapText="1"/>
    </xf>
    <xf numFmtId="0" fontId="27" fillId="6" borderId="1" xfId="0" applyFont="1" applyFill="1" applyBorder="1">
      <alignment vertical="top" wrapText="1"/>
    </xf>
    <xf numFmtId="0" fontId="41" fillId="14" borderId="1" xfId="0" applyFont="1" applyFill="1" applyBorder="1" applyAlignment="1">
      <alignment horizontal="left" vertical="top" wrapText="1"/>
    </xf>
    <xf numFmtId="0" fontId="2" fillId="6" borderId="1" xfId="0" applyFont="1" applyFill="1" applyBorder="1" applyAlignment="1">
      <alignment horizontal="right" vertical="top" wrapText="1"/>
    </xf>
    <xf numFmtId="0" fontId="52" fillId="0" borderId="7" xfId="0" applyFont="1" applyBorder="1" applyAlignment="1">
      <alignment horizontal="right"/>
    </xf>
    <xf numFmtId="0" fontId="8" fillId="3" borderId="4" xfId="0" applyFont="1" applyFill="1" applyBorder="1">
      <alignment vertical="top" wrapText="1"/>
    </xf>
    <xf numFmtId="0" fontId="8" fillId="5" borderId="1" xfId="0" applyFont="1" applyFill="1" applyBorder="1">
      <alignment vertical="top" wrapText="1"/>
    </xf>
    <xf numFmtId="0" fontId="9" fillId="3" borderId="4" xfId="0" applyFont="1" applyFill="1" applyBorder="1">
      <alignment vertical="top" wrapText="1"/>
    </xf>
    <xf numFmtId="0" fontId="0" fillId="14" borderId="1" xfId="0" applyFill="1" applyBorder="1">
      <alignment vertical="top" wrapText="1"/>
    </xf>
    <xf numFmtId="0" fontId="27" fillId="14" borderId="1" xfId="0" applyFont="1" applyFill="1" applyBorder="1">
      <alignment vertical="top" wrapText="1"/>
    </xf>
    <xf numFmtId="0" fontId="9" fillId="5" borderId="1" xfId="0" applyFont="1" applyFill="1" applyBorder="1">
      <alignment vertical="top" wrapText="1"/>
    </xf>
    <xf numFmtId="0" fontId="174" fillId="0" borderId="3" xfId="1" applyFont="1" applyBorder="1" applyAlignment="1">
      <alignment vertical="top" wrapText="1"/>
    </xf>
    <xf numFmtId="0" fontId="174" fillId="0" borderId="1" xfId="1" applyFont="1" applyBorder="1" applyAlignment="1">
      <alignment vertical="top" wrapText="1"/>
    </xf>
    <xf numFmtId="0" fontId="2" fillId="5" borderId="1" xfId="0" applyFont="1" applyFill="1" applyBorder="1" applyAlignment="1">
      <alignment horizontal="right" vertical="top" wrapText="1"/>
    </xf>
    <xf numFmtId="0" fontId="11" fillId="3" borderId="4" xfId="0" applyFont="1" applyFill="1" applyBorder="1" applyAlignment="1">
      <alignment horizontal="right" vertical="top" wrapText="1"/>
    </xf>
    <xf numFmtId="0" fontId="174" fillId="0" borderId="0" xfId="1" applyFont="1" applyAlignment="1">
      <alignment vertical="top" wrapText="1"/>
    </xf>
    <xf numFmtId="0" fontId="11" fillId="5" borderId="1" xfId="0" applyFont="1" applyFill="1" applyBorder="1" applyAlignment="1">
      <alignment horizontal="right" vertical="top" wrapText="1"/>
    </xf>
    <xf numFmtId="0" fontId="139" fillId="0" borderId="1" xfId="0" applyFont="1" applyBorder="1">
      <alignment vertical="top" wrapText="1"/>
    </xf>
    <xf numFmtId="0" fontId="51" fillId="0" borderId="7" xfId="0" applyFont="1" applyBorder="1" applyAlignment="1">
      <alignment horizontal="right"/>
    </xf>
    <xf numFmtId="0" fontId="10" fillId="3" borderId="1" xfId="0" applyFont="1" applyFill="1" applyBorder="1">
      <alignment vertical="top" wrapText="1"/>
    </xf>
    <xf numFmtId="0" fontId="39" fillId="0" borderId="1" xfId="0" applyFont="1" applyBorder="1">
      <alignment vertical="top" wrapText="1"/>
    </xf>
    <xf numFmtId="0" fontId="10" fillId="6" borderId="1" xfId="0" applyFont="1" applyFill="1" applyBorder="1">
      <alignment vertical="top" wrapText="1"/>
    </xf>
    <xf numFmtId="0" fontId="14" fillId="3" borderId="1" xfId="0" applyFont="1" applyFill="1" applyBorder="1">
      <alignment vertical="top" wrapText="1"/>
    </xf>
    <xf numFmtId="0" fontId="14" fillId="6" borderId="1" xfId="0" applyFont="1" applyFill="1" applyBorder="1">
      <alignment vertical="top" wrapText="1"/>
    </xf>
    <xf numFmtId="0" fontId="16" fillId="3" borderId="1" xfId="0" applyFont="1" applyFill="1" applyBorder="1">
      <alignment vertical="top" wrapText="1"/>
    </xf>
    <xf numFmtId="49" fontId="66" fillId="3" borderId="0" xfId="0" applyNumberFormat="1" applyFont="1" applyFill="1" applyAlignment="1">
      <alignment horizontal="left"/>
    </xf>
    <xf numFmtId="0" fontId="16" fillId="5" borderId="1" xfId="0" applyFont="1" applyFill="1" applyBorder="1">
      <alignment vertical="top" wrapText="1"/>
    </xf>
    <xf numFmtId="0" fontId="7" fillId="0" borderId="1" xfId="0" applyFont="1" applyBorder="1">
      <alignment vertical="top" wrapText="1"/>
    </xf>
    <xf numFmtId="0" fontId="4" fillId="5" borderId="1" xfId="0" applyFont="1" applyFill="1" applyBorder="1" applyAlignment="1">
      <alignment vertical="top"/>
    </xf>
    <xf numFmtId="0" fontId="145" fillId="0" borderId="1" xfId="0" applyFont="1" applyBorder="1">
      <alignment vertical="top" wrapText="1"/>
    </xf>
    <xf numFmtId="0" fontId="49" fillId="0" borderId="1" xfId="0" applyNumberFormat="1" applyFont="1" applyBorder="1">
      <alignment vertical="top" wrapText="1"/>
    </xf>
    <xf numFmtId="49" fontId="180" fillId="3" borderId="3" xfId="0" applyNumberFormat="1" applyFont="1" applyFill="1" applyBorder="1" applyAlignment="1">
      <alignment horizontal="left"/>
    </xf>
    <xf numFmtId="0" fontId="184" fillId="0" borderId="3" xfId="0" applyFont="1" applyBorder="1">
      <alignment vertical="top" wrapText="1"/>
    </xf>
    <xf numFmtId="0" fontId="13" fillId="0" borderId="3" xfId="0" applyFont="1" applyBorder="1">
      <alignment vertical="top" wrapText="1"/>
    </xf>
    <xf numFmtId="49" fontId="185" fillId="3" borderId="3" xfId="0" applyNumberFormat="1" applyFont="1" applyFill="1" applyBorder="1" applyAlignment="1">
      <alignment horizontal="left"/>
    </xf>
    <xf numFmtId="0" fontId="82" fillId="6" borderId="3" xfId="0" applyFont="1" applyFill="1" applyBorder="1">
      <alignment vertical="top" wrapText="1"/>
    </xf>
    <xf numFmtId="49" fontId="187" fillId="3" borderId="3" xfId="0" applyNumberFormat="1" applyFont="1" applyFill="1" applyBorder="1" applyAlignment="1">
      <alignment horizontal="left"/>
    </xf>
    <xf numFmtId="49" fontId="190" fillId="3" borderId="3" xfId="0" applyNumberFormat="1" applyFont="1" applyFill="1" applyBorder="1" applyAlignment="1">
      <alignment horizontal="left"/>
    </xf>
    <xf numFmtId="49" fontId="192" fillId="3" borderId="3" xfId="0" applyNumberFormat="1" applyFont="1" applyFill="1" applyBorder="1" applyAlignment="1">
      <alignment horizontal="left"/>
    </xf>
    <xf numFmtId="0" fontId="193" fillId="0" borderId="3" xfId="0" applyFont="1" applyBorder="1">
      <alignment vertical="top" wrapText="1"/>
    </xf>
    <xf numFmtId="49" fontId="195" fillId="3" borderId="1" xfId="0" applyNumberFormat="1" applyFont="1" applyFill="1" applyBorder="1" applyAlignment="1">
      <alignment horizontal="left"/>
    </xf>
    <xf numFmtId="49" fontId="195" fillId="3" borderId="3" xfId="0" applyNumberFormat="1" applyFont="1" applyFill="1" applyBorder="1" applyAlignment="1">
      <alignment horizontal="left"/>
    </xf>
    <xf numFmtId="0" fontId="107" fillId="16" borderId="4" xfId="0" quotePrefix="1" applyFont="1" applyFill="1" applyBorder="1">
      <alignment vertical="top" wrapText="1"/>
    </xf>
    <xf numFmtId="49" fontId="160" fillId="3" borderId="1" xfId="0" applyNumberFormat="1" applyFont="1" applyFill="1" applyBorder="1">
      <alignment vertical="top" wrapText="1"/>
    </xf>
    <xf numFmtId="0" fontId="204" fillId="12" borderId="3" xfId="1" applyFont="1" applyFill="1" applyBorder="1" applyAlignment="1">
      <alignment vertical="top" wrapText="1"/>
    </xf>
    <xf numFmtId="49" fontId="3" fillId="6" borderId="1" xfId="0" applyNumberFormat="1" applyFont="1" applyFill="1" applyBorder="1">
      <alignment vertical="top" wrapText="1"/>
    </xf>
    <xf numFmtId="49" fontId="19" fillId="6" borderId="1" xfId="0" applyNumberFormat="1" applyFont="1" applyFill="1" applyBorder="1">
      <alignment vertical="top" wrapText="1"/>
    </xf>
    <xf numFmtId="0" fontId="19" fillId="6" borderId="1" xfId="0" applyFont="1" applyFill="1" applyBorder="1">
      <alignment vertical="top" wrapText="1"/>
    </xf>
    <xf numFmtId="0" fontId="135" fillId="0" borderId="3" xfId="0" applyFont="1" applyBorder="1">
      <alignment vertical="top" wrapText="1"/>
    </xf>
    <xf numFmtId="0" fontId="136" fillId="0" borderId="1" xfId="0" applyFont="1" applyBorder="1">
      <alignment vertical="top" wrapText="1"/>
    </xf>
    <xf numFmtId="0" fontId="87" fillId="0" borderId="1" xfId="0" applyFont="1" applyBorder="1">
      <alignment vertical="top" wrapText="1"/>
    </xf>
    <xf numFmtId="0" fontId="202" fillId="0" borderId="1" xfId="0" applyNumberFormat="1" applyFont="1" applyBorder="1">
      <alignment vertical="top" wrapText="1"/>
    </xf>
    <xf numFmtId="0" fontId="40" fillId="0" borderId="2" xfId="0" applyNumberFormat="1" applyFont="1" applyBorder="1">
      <alignment vertical="top" wrapText="1"/>
    </xf>
    <xf numFmtId="0" fontId="87" fillId="0" borderId="2" xfId="0" applyFont="1" applyBorder="1">
      <alignment vertical="top" wrapText="1"/>
    </xf>
    <xf numFmtId="0" fontId="41" fillId="0" borderId="2" xfId="0" applyNumberFormat="1" applyFont="1" applyBorder="1">
      <alignment vertical="top" wrapText="1"/>
    </xf>
    <xf numFmtId="49" fontId="4" fillId="4" borderId="11" xfId="0" applyNumberFormat="1" applyFont="1" applyFill="1" applyBorder="1">
      <alignment vertical="top" wrapText="1"/>
    </xf>
    <xf numFmtId="49" fontId="75" fillId="3" borderId="1" xfId="0" applyNumberFormat="1" applyFont="1" applyFill="1" applyBorder="1" applyAlignment="1">
      <alignment horizontal="left"/>
    </xf>
    <xf numFmtId="0" fontId="199" fillId="12" borderId="3" xfId="1" applyFont="1" applyFill="1" applyBorder="1" applyAlignment="1">
      <alignment vertical="top" wrapText="1"/>
    </xf>
    <xf numFmtId="0" fontId="27" fillId="0" borderId="2" xfId="0" applyNumberFormat="1" applyFont="1" applyBorder="1">
      <alignment vertical="top" wrapText="1"/>
    </xf>
    <xf numFmtId="0" fontId="120" fillId="0" borderId="1" xfId="0" applyFont="1" applyBorder="1">
      <alignment vertical="top" wrapText="1"/>
    </xf>
    <xf numFmtId="0" fontId="48" fillId="0" borderId="2" xfId="1" applyFont="1" applyBorder="1" applyAlignment="1">
      <alignment vertical="top" wrapText="1"/>
    </xf>
    <xf numFmtId="0" fontId="144" fillId="0" borderId="1" xfId="0" applyFont="1" applyBorder="1">
      <alignment vertical="top" wrapText="1"/>
    </xf>
    <xf numFmtId="0" fontId="0" fillId="6" borderId="2" xfId="0" applyNumberFormat="1" applyFill="1" applyBorder="1">
      <alignment vertical="top" wrapText="1"/>
    </xf>
    <xf numFmtId="0" fontId="42" fillId="0" borderId="2" xfId="0" applyNumberFormat="1" applyFont="1" applyBorder="1">
      <alignment vertical="top" wrapText="1"/>
    </xf>
    <xf numFmtId="0" fontId="27" fillId="6" borderId="2" xfId="0" applyNumberFormat="1" applyFont="1" applyFill="1" applyBorder="1">
      <alignment vertical="top" wrapText="1"/>
    </xf>
    <xf numFmtId="0" fontId="0" fillId="9" borderId="1" xfId="0" applyNumberFormat="1" applyFill="1" applyBorder="1">
      <alignment vertical="top" wrapText="1"/>
    </xf>
    <xf numFmtId="0" fontId="41" fillId="6" borderId="1" xfId="0" applyNumberFormat="1" applyFont="1" applyFill="1" applyBorder="1">
      <alignment vertical="top" wrapText="1"/>
    </xf>
    <xf numFmtId="0" fontId="134" fillId="0" borderId="1" xfId="1" applyFont="1" applyBorder="1" applyAlignment="1">
      <alignment vertical="top" wrapText="1"/>
    </xf>
    <xf numFmtId="49" fontId="13" fillId="6" borderId="1" xfId="0" applyNumberFormat="1" applyFont="1" applyFill="1" applyBorder="1">
      <alignment vertical="top" wrapText="1"/>
    </xf>
    <xf numFmtId="0" fontId="39" fillId="0" borderId="2" xfId="0" applyNumberFormat="1" applyFont="1" applyBorder="1">
      <alignment vertical="top" wrapText="1"/>
    </xf>
    <xf numFmtId="0" fontId="82" fillId="9" borderId="1" xfId="0" applyFont="1" applyFill="1" applyBorder="1">
      <alignment vertical="top" wrapText="1"/>
    </xf>
    <xf numFmtId="0" fontId="23" fillId="0" borderId="2" xfId="0" applyNumberFormat="1" applyFont="1" applyBorder="1">
      <alignment vertical="top" wrapText="1"/>
    </xf>
    <xf numFmtId="0" fontId="42" fillId="0" borderId="3" xfId="0" applyNumberFormat="1" applyFont="1" applyBorder="1">
      <alignment vertical="top" wrapText="1"/>
    </xf>
    <xf numFmtId="0" fontId="40" fillId="0" borderId="3" xfId="0" applyNumberFormat="1" applyFont="1" applyBorder="1">
      <alignment vertical="top" wrapText="1"/>
    </xf>
    <xf numFmtId="0" fontId="41" fillId="0" borderId="3" xfId="0" applyNumberFormat="1" applyFont="1" applyBorder="1">
      <alignment vertical="top" wrapText="1"/>
    </xf>
    <xf numFmtId="0" fontId="49" fillId="6" borderId="3" xfId="0" applyFont="1" applyFill="1" applyBorder="1">
      <alignment vertical="top" wrapText="1"/>
    </xf>
    <xf numFmtId="0" fontId="27" fillId="6" borderId="3" xfId="0" applyNumberFormat="1" applyFont="1" applyFill="1" applyBorder="1">
      <alignment vertical="top" wrapText="1"/>
    </xf>
    <xf numFmtId="0" fontId="39" fillId="0" borderId="3" xfId="0" applyNumberFormat="1" applyFont="1" applyBorder="1">
      <alignment vertical="top" wrapText="1"/>
    </xf>
    <xf numFmtId="0" fontId="7" fillId="0" borderId="0" xfId="0" applyNumberFormat="1" applyFont="1" applyBorder="1">
      <alignment vertical="top" wrapText="1"/>
    </xf>
    <xf numFmtId="49" fontId="13" fillId="6" borderId="2" xfId="0" applyNumberFormat="1" applyFont="1" applyFill="1" applyBorder="1">
      <alignment vertical="top" wrapText="1"/>
    </xf>
    <xf numFmtId="0" fontId="58" fillId="0" borderId="5" xfId="0" applyNumberFormat="1" applyFont="1" applyBorder="1">
      <alignment vertical="top" wrapText="1"/>
    </xf>
    <xf numFmtId="0" fontId="36" fillId="0" borderId="5" xfId="0" applyNumberFormat="1" applyFont="1" applyBorder="1" applyAlignment="1">
      <alignment vertical="top"/>
    </xf>
    <xf numFmtId="0" fontId="24" fillId="0" borderId="5" xfId="0" applyNumberFormat="1" applyFont="1" applyBorder="1">
      <alignment vertical="top" wrapText="1"/>
    </xf>
    <xf numFmtId="0" fontId="0" fillId="14" borderId="5" xfId="0" applyNumberFormat="1" applyFill="1" applyBorder="1">
      <alignment vertical="top" wrapText="1"/>
    </xf>
    <xf numFmtId="0" fontId="0" fillId="0" borderId="12" xfId="0" applyNumberFormat="1" applyBorder="1">
      <alignment vertical="top" wrapText="1"/>
    </xf>
    <xf numFmtId="0" fontId="7" fillId="0" borderId="5" xfId="0" applyNumberFormat="1" applyFont="1" applyBorder="1">
      <alignment vertical="top" wrapText="1"/>
    </xf>
    <xf numFmtId="0" fontId="157" fillId="0" borderId="9" xfId="0" applyNumberFormat="1" applyFont="1" applyBorder="1">
      <alignment vertical="top" wrapText="1"/>
    </xf>
    <xf numFmtId="0" fontId="89" fillId="14" borderId="9" xfId="0" applyNumberFormat="1" applyFont="1" applyFill="1" applyBorder="1">
      <alignment vertical="top" wrapText="1"/>
    </xf>
    <xf numFmtId="0" fontId="158" fillId="0" borderId="9" xfId="0" applyNumberFormat="1" applyFont="1" applyBorder="1">
      <alignment vertical="top" wrapText="1"/>
    </xf>
    <xf numFmtId="0" fontId="89" fillId="0" borderId="6" xfId="0" applyNumberFormat="1" applyFont="1" applyBorder="1">
      <alignment vertical="top" wrapText="1"/>
    </xf>
    <xf numFmtId="0" fontId="92" fillId="0" borderId="9" xfId="0" applyNumberFormat="1" applyFont="1" applyBorder="1">
      <alignment vertical="top" wrapText="1"/>
    </xf>
    <xf numFmtId="0" fontId="89" fillId="0" borderId="9" xfId="0" applyFont="1" applyBorder="1">
      <alignment vertical="top" wrapText="1"/>
    </xf>
    <xf numFmtId="0" fontId="196" fillId="0" borderId="3" xfId="1" applyFont="1" applyBorder="1" applyAlignment="1">
      <alignment vertical="top" wrapText="1"/>
    </xf>
    <xf numFmtId="0" fontId="96" fillId="0" borderId="1" xfId="1" applyFont="1" applyBorder="1" applyAlignment="1">
      <alignment vertical="top" wrapText="1"/>
    </xf>
    <xf numFmtId="0" fontId="149" fillId="0" borderId="2" xfId="0" applyNumberFormat="1" applyFont="1" applyBorder="1">
      <alignment vertical="top" wrapText="1"/>
    </xf>
    <xf numFmtId="0" fontId="186" fillId="0" borderId="1" xfId="1" applyFont="1" applyBorder="1" applyAlignment="1">
      <alignment vertical="top" wrapText="1"/>
    </xf>
    <xf numFmtId="49" fontId="80" fillId="3" borderId="1" xfId="0" applyNumberFormat="1" applyFont="1" applyFill="1" applyBorder="1" applyAlignment="1">
      <alignment horizontal="left"/>
    </xf>
    <xf numFmtId="0" fontId="25" fillId="0" borderId="2" xfId="0" applyNumberFormat="1" applyFont="1" applyBorder="1">
      <alignment vertical="top" wrapText="1"/>
    </xf>
    <xf numFmtId="0" fontId="5" fillId="3" borderId="0" xfId="0" applyFont="1" applyFill="1" applyBorder="1">
      <alignment vertical="top" wrapText="1"/>
    </xf>
    <xf numFmtId="0" fontId="22" fillId="0" borderId="1" xfId="0" applyFont="1" applyBorder="1">
      <alignment vertical="top" wrapText="1"/>
    </xf>
    <xf numFmtId="49" fontId="99" fillId="3" borderId="1" xfId="0" applyNumberFormat="1" applyFont="1" applyFill="1" applyBorder="1" applyAlignment="1">
      <alignment horizontal="left"/>
    </xf>
    <xf numFmtId="0" fontId="82" fillId="14" borderId="9" xfId="0" applyNumberFormat="1" applyFont="1" applyFill="1" applyBorder="1" applyAlignment="1">
      <alignment horizontal="left" vertical="top" wrapText="1"/>
    </xf>
    <xf numFmtId="0" fontId="206" fillId="0" borderId="0" xfId="0" applyFont="1" applyAlignment="1">
      <alignment vertical="top" wrapText="1"/>
    </xf>
    <xf numFmtId="49" fontId="4" fillId="18" borderId="2" xfId="0" applyNumberFormat="1" applyFont="1" applyFill="1" applyBorder="1" applyAlignment="1">
      <alignment vertical="top"/>
    </xf>
    <xf numFmtId="0" fontId="24" fillId="14" borderId="9" xfId="0" applyNumberFormat="1" applyFont="1" applyFill="1" applyBorder="1">
      <alignment vertical="top" wrapText="1"/>
    </xf>
    <xf numFmtId="0" fontId="41" fillId="14" borderId="9" xfId="0" applyNumberFormat="1" applyFont="1" applyFill="1" applyBorder="1" applyAlignment="1">
      <alignment horizontal="left" vertical="top" wrapText="1"/>
    </xf>
    <xf numFmtId="0" fontId="0" fillId="9" borderId="1" xfId="0" applyFill="1" applyBorder="1">
      <alignment vertical="top" wrapText="1"/>
    </xf>
    <xf numFmtId="0" fontId="24" fillId="9" borderId="4" xfId="0" applyNumberFormat="1" applyFont="1" applyFill="1" applyBorder="1">
      <alignment vertical="top" wrapText="1"/>
    </xf>
    <xf numFmtId="0" fontId="205" fillId="9" borderId="1" xfId="0" applyNumberFormat="1" applyFont="1" applyFill="1" applyBorder="1">
      <alignment vertical="top" wrapText="1"/>
    </xf>
    <xf numFmtId="0" fontId="149" fillId="14" borderId="1" xfId="0" applyNumberFormat="1" applyFont="1" applyFill="1" applyBorder="1" applyAlignment="1">
      <alignment horizontal="left" vertical="top" wrapText="1"/>
    </xf>
    <xf numFmtId="0" fontId="0" fillId="14" borderId="9" xfId="0" applyNumberFormat="1" applyFill="1" applyBorder="1">
      <alignment vertical="top" wrapText="1"/>
    </xf>
    <xf numFmtId="0" fontId="207" fillId="0" borderId="1" xfId="0" applyNumberFormat="1" applyFont="1" applyBorder="1" applyAlignment="1">
      <alignment vertical="top"/>
    </xf>
    <xf numFmtId="0" fontId="19" fillId="0" borderId="3" xfId="0" applyFont="1" applyBorder="1">
      <alignment vertical="top" wrapText="1"/>
    </xf>
    <xf numFmtId="0" fontId="32" fillId="0" borderId="1" xfId="0" applyNumberFormat="1" applyFont="1" applyBorder="1">
      <alignment vertical="top" wrapText="1"/>
    </xf>
    <xf numFmtId="49" fontId="122" fillId="3" borderId="1" xfId="0" applyNumberFormat="1" applyFont="1" applyFill="1" applyBorder="1">
      <alignment vertical="top" wrapText="1"/>
    </xf>
    <xf numFmtId="0" fontId="89" fillId="0" borderId="24" xfId="0" applyNumberFormat="1" applyFont="1" applyBorder="1" applyAlignment="1">
      <alignment vertical="top"/>
    </xf>
    <xf numFmtId="0" fontId="115" fillId="0" borderId="18" xfId="0" applyFont="1" applyBorder="1" applyAlignment="1">
      <alignment vertical="top"/>
    </xf>
    <xf numFmtId="49" fontId="4" fillId="21" borderId="1" xfId="0" applyNumberFormat="1" applyFont="1" applyFill="1" applyBorder="1">
      <alignment vertical="top" wrapText="1"/>
    </xf>
    <xf numFmtId="0" fontId="172" fillId="0" borderId="1" xfId="0" quotePrefix="1" applyFont="1" applyBorder="1">
      <alignment vertical="top" wrapText="1"/>
    </xf>
    <xf numFmtId="0" fontId="0" fillId="22" borderId="1" xfId="0" applyNumberFormat="1" applyFill="1" applyBorder="1">
      <alignment vertical="top" wrapText="1"/>
    </xf>
    <xf numFmtId="0" fontId="5" fillId="22" borderId="1" xfId="0" applyFont="1" applyFill="1" applyBorder="1">
      <alignment vertical="top" wrapText="1"/>
    </xf>
    <xf numFmtId="0" fontId="0" fillId="22" borderId="1" xfId="0" applyFill="1" applyBorder="1">
      <alignment vertical="top" wrapText="1"/>
    </xf>
    <xf numFmtId="0" fontId="172" fillId="0" borderId="0" xfId="0" quotePrefix="1" applyFont="1" applyBorder="1">
      <alignment vertical="top" wrapText="1"/>
    </xf>
    <xf numFmtId="49" fontId="4" fillId="4" borderId="12" xfId="0" applyNumberFormat="1" applyFont="1" applyFill="1" applyBorder="1">
      <alignment vertical="top" wrapText="1"/>
    </xf>
    <xf numFmtId="0" fontId="132" fillId="0" borderId="3" xfId="0" applyFont="1" applyBorder="1">
      <alignment vertical="top" wrapText="1"/>
    </xf>
    <xf numFmtId="0" fontId="186" fillId="0" borderId="3" xfId="1" applyFont="1" applyBorder="1" applyAlignment="1">
      <alignment vertical="top" wrapText="1"/>
    </xf>
    <xf numFmtId="49" fontId="55" fillId="3" borderId="1" xfId="0" applyNumberFormat="1" applyFont="1" applyFill="1" applyBorder="1" applyAlignment="1">
      <alignment horizontal="left"/>
    </xf>
    <xf numFmtId="49" fontId="49" fillId="3" borderId="1" xfId="0" applyNumberFormat="1" applyFont="1" applyFill="1" applyBorder="1">
      <alignment vertical="top" wrapText="1"/>
    </xf>
    <xf numFmtId="0" fontId="40" fillId="0" borderId="0" xfId="0" applyNumberFormat="1" applyFont="1" applyBorder="1">
      <alignment vertical="top" wrapText="1"/>
    </xf>
    <xf numFmtId="0" fontId="36" fillId="0" borderId="1" xfId="0" applyFont="1" applyFill="1" applyBorder="1">
      <alignment vertical="top" wrapText="1"/>
    </xf>
    <xf numFmtId="49" fontId="4" fillId="18" borderId="0" xfId="0" applyNumberFormat="1" applyFont="1" applyFill="1" applyBorder="1" applyAlignment="1">
      <alignment vertical="top"/>
    </xf>
    <xf numFmtId="0" fontId="13" fillId="3" borderId="1" xfId="0" applyFont="1" applyFill="1" applyBorder="1">
      <alignment vertical="top" wrapText="1"/>
    </xf>
    <xf numFmtId="0" fontId="172" fillId="0" borderId="3" xfId="0" quotePrefix="1" applyFont="1" applyBorder="1">
      <alignment vertical="top" wrapText="1"/>
    </xf>
    <xf numFmtId="0" fontId="78" fillId="0" borderId="1" xfId="1" applyFont="1" applyBorder="1" applyAlignment="1">
      <alignment vertical="top" wrapText="1"/>
    </xf>
    <xf numFmtId="0" fontId="24" fillId="14" borderId="4" xfId="0" applyNumberFormat="1" applyFont="1" applyFill="1" applyBorder="1">
      <alignment vertical="top" wrapText="1"/>
    </xf>
    <xf numFmtId="0" fontId="82" fillId="14" borderId="1" xfId="0" applyNumberFormat="1" applyFont="1" applyFill="1" applyBorder="1" applyAlignment="1">
      <alignment horizontal="left" vertical="top" wrapText="1"/>
    </xf>
    <xf numFmtId="0" fontId="175" fillId="0" borderId="1" xfId="0" applyFont="1" applyBorder="1">
      <alignment vertical="top" wrapText="1"/>
    </xf>
    <xf numFmtId="0" fontId="124" fillId="0" borderId="3" xfId="0" applyFont="1" applyBorder="1">
      <alignment vertical="top" wrapText="1"/>
    </xf>
    <xf numFmtId="49" fontId="51" fillId="6" borderId="1" xfId="0" applyNumberFormat="1" applyFont="1" applyFill="1" applyBorder="1" applyAlignment="1">
      <alignment horizontal="left"/>
    </xf>
    <xf numFmtId="0" fontId="107" fillId="0" borderId="3" xfId="0" quotePrefix="1" applyFont="1" applyBorder="1">
      <alignment vertical="top" wrapText="1"/>
    </xf>
    <xf numFmtId="0" fontId="134" fillId="0" borderId="3" xfId="1" applyFont="1" applyBorder="1" applyAlignment="1">
      <alignment vertical="top" wrapText="1"/>
    </xf>
    <xf numFmtId="49" fontId="164" fillId="3" borderId="1" xfId="0" applyNumberFormat="1" applyFont="1" applyFill="1" applyBorder="1">
      <alignment vertical="top" wrapText="1"/>
    </xf>
    <xf numFmtId="0" fontId="31" fillId="14" borderId="1" xfId="0" applyNumberFormat="1" applyFont="1" applyFill="1" applyBorder="1" applyAlignment="1">
      <alignment horizontal="left" vertical="top" wrapText="1"/>
    </xf>
    <xf numFmtId="0" fontId="45" fillId="0" borderId="1" xfId="0" applyNumberFormat="1" applyFont="1" applyBorder="1" applyAlignment="1">
      <alignment vertical="top"/>
    </xf>
    <xf numFmtId="0" fontId="20" fillId="0" borderId="3" xfId="0" applyFont="1" applyBorder="1">
      <alignment vertical="top" wrapText="1"/>
    </xf>
    <xf numFmtId="0" fontId="41" fillId="0" borderId="0" xfId="0" applyNumberFormat="1" applyFont="1" applyBorder="1">
      <alignment vertical="top" wrapText="1"/>
    </xf>
    <xf numFmtId="0" fontId="0" fillId="3" borderId="5" xfId="0" applyNumberFormat="1" applyFill="1" applyBorder="1">
      <alignment vertical="top" wrapText="1"/>
    </xf>
    <xf numFmtId="0" fontId="135" fillId="0" borderId="2" xfId="0" applyFont="1" applyBorder="1">
      <alignment vertical="top" wrapText="1"/>
    </xf>
    <xf numFmtId="0" fontId="88" fillId="0" borderId="1" xfId="0" quotePrefix="1" applyFont="1" applyBorder="1">
      <alignment vertical="top" wrapText="1"/>
    </xf>
    <xf numFmtId="0" fontId="61" fillId="0" borderId="3" xfId="1" applyFont="1" applyBorder="1" applyAlignment="1">
      <alignment vertical="top" wrapText="1"/>
    </xf>
    <xf numFmtId="49" fontId="4" fillId="4" borderId="0" xfId="0" applyNumberFormat="1" applyFont="1" applyFill="1" applyBorder="1">
      <alignment vertical="top" wrapText="1"/>
    </xf>
    <xf numFmtId="49" fontId="187" fillId="3" borderId="1" xfId="0" applyNumberFormat="1" applyFont="1" applyFill="1" applyBorder="1" applyAlignment="1">
      <alignment horizontal="left"/>
    </xf>
    <xf numFmtId="0" fontId="98" fillId="0" borderId="1" xfId="0" applyFont="1" applyBorder="1">
      <alignment vertical="top" wrapText="1"/>
    </xf>
    <xf numFmtId="0" fontId="0" fillId="6" borderId="4" xfId="0" applyNumberFormat="1" applyFill="1" applyBorder="1">
      <alignment vertical="top" wrapText="1"/>
    </xf>
    <xf numFmtId="0" fontId="40" fillId="14" borderId="4" xfId="0" applyNumberFormat="1" applyFont="1" applyFill="1" applyBorder="1" applyAlignment="1">
      <alignment horizontal="left" vertical="top" wrapText="1"/>
    </xf>
    <xf numFmtId="0" fontId="138" fillId="0" borderId="0" xfId="0" applyFont="1">
      <alignment vertical="top" wrapText="1"/>
    </xf>
    <xf numFmtId="49" fontId="4" fillId="18" borderId="5" xfId="0" applyNumberFormat="1" applyFont="1" applyFill="1" applyBorder="1" applyAlignment="1">
      <alignment vertical="top"/>
    </xf>
    <xf numFmtId="49" fontId="123" fillId="3" borderId="2" xfId="0" applyNumberFormat="1" applyFont="1" applyFill="1" applyBorder="1">
      <alignment vertical="top" wrapText="1"/>
    </xf>
    <xf numFmtId="49" fontId="200" fillId="3" borderId="3" xfId="0" applyNumberFormat="1" applyFont="1" applyFill="1" applyBorder="1" applyAlignment="1">
      <alignment horizontal="left"/>
    </xf>
    <xf numFmtId="0" fontId="49" fillId="0" borderId="3" xfId="0" applyFont="1" applyBorder="1">
      <alignment vertical="top" wrapText="1"/>
    </xf>
    <xf numFmtId="0" fontId="4" fillId="0" borderId="4" xfId="0" applyFont="1" applyBorder="1">
      <alignment vertical="top" wrapText="1"/>
    </xf>
    <xf numFmtId="0" fontId="107" fillId="6" borderId="0" xfId="0" quotePrefix="1" applyFont="1" applyFill="1" applyBorder="1">
      <alignment vertical="top" wrapText="1"/>
    </xf>
    <xf numFmtId="0" fontId="166" fillId="6" borderId="1" xfId="0" applyFont="1" applyFill="1" applyBorder="1">
      <alignment vertical="top" wrapText="1"/>
    </xf>
    <xf numFmtId="0" fontId="0" fillId="0" borderId="0" xfId="0" applyBorder="1">
      <alignment vertical="top" wrapText="1"/>
    </xf>
    <xf numFmtId="0" fontId="0" fillId="3" borderId="4" xfId="0" applyNumberFormat="1" applyFill="1" applyBorder="1">
      <alignment vertical="top" wrapText="1"/>
    </xf>
    <xf numFmtId="0" fontId="24" fillId="0" borderId="4" xfId="0" applyNumberFormat="1" applyFont="1" applyFill="1" applyBorder="1">
      <alignment vertical="top" wrapText="1"/>
    </xf>
    <xf numFmtId="0" fontId="151" fillId="0" borderId="1" xfId="0" applyFont="1" applyFill="1" applyBorder="1">
      <alignment vertical="top" wrapText="1"/>
    </xf>
    <xf numFmtId="0" fontId="35" fillId="6" borderId="1" xfId="0" applyNumberFormat="1" applyFont="1" applyFill="1" applyBorder="1">
      <alignment vertical="top" wrapText="1"/>
    </xf>
    <xf numFmtId="0" fontId="9" fillId="3" borderId="4" xfId="0" applyNumberFormat="1" applyFont="1" applyFill="1" applyBorder="1">
      <alignment vertical="top" wrapText="1"/>
    </xf>
    <xf numFmtId="0" fontId="49" fillId="14" borderId="1" xfId="0" applyNumberFormat="1" applyFont="1" applyFill="1" applyBorder="1" applyAlignment="1">
      <alignment horizontal="left" vertical="top" wrapText="1"/>
    </xf>
    <xf numFmtId="0" fontId="7" fillId="0" borderId="3" xfId="0" applyNumberFormat="1" applyFont="1" applyBorder="1">
      <alignment vertical="top" wrapText="1"/>
    </xf>
    <xf numFmtId="49" fontId="7" fillId="3" borderId="4" xfId="0" applyNumberFormat="1" applyFont="1" applyFill="1" applyBorder="1">
      <alignment vertical="top" wrapText="1"/>
    </xf>
    <xf numFmtId="0" fontId="8" fillId="3" borderId="4" xfId="0" applyNumberFormat="1" applyFont="1" applyFill="1" applyBorder="1">
      <alignment vertical="top" wrapText="1"/>
    </xf>
    <xf numFmtId="0" fontId="26" fillId="6" borderId="1" xfId="0" applyNumberFormat="1" applyFont="1" applyFill="1" applyBorder="1">
      <alignment vertical="top" wrapText="1"/>
    </xf>
    <xf numFmtId="0" fontId="5" fillId="3" borderId="2" xfId="0" applyFont="1" applyFill="1" applyBorder="1">
      <alignment vertical="top" wrapText="1"/>
    </xf>
    <xf numFmtId="0" fontId="45" fillId="0" borderId="3" xfId="0" applyFont="1" applyBorder="1">
      <alignment vertical="top" wrapText="1"/>
    </xf>
    <xf numFmtId="0" fontId="22" fillId="0" borderId="3" xfId="1" applyFont="1" applyBorder="1" applyAlignment="1">
      <alignment vertical="top" wrapText="1"/>
    </xf>
    <xf numFmtId="0" fontId="110" fillId="0" borderId="2" xfId="1" applyFont="1" applyBorder="1" applyAlignment="1">
      <alignment vertical="top" wrapText="1"/>
    </xf>
    <xf numFmtId="0" fontId="0" fillId="9" borderId="2" xfId="0" applyNumberFormat="1" applyFill="1" applyBorder="1">
      <alignment vertical="top" wrapText="1"/>
    </xf>
    <xf numFmtId="0" fontId="134" fillId="0" borderId="2" xfId="1" applyFont="1" applyBorder="1" applyAlignment="1">
      <alignment vertical="top" wrapText="1"/>
    </xf>
    <xf numFmtId="0" fontId="49" fillId="6" borderId="10" xfId="0" applyFont="1" applyFill="1" applyBorder="1">
      <alignment vertical="top" wrapText="1"/>
    </xf>
    <xf numFmtId="49" fontId="4" fillId="6" borderId="2" xfId="0" applyNumberFormat="1" applyFont="1" applyFill="1" applyBorder="1">
      <alignment vertical="top" wrapText="1"/>
    </xf>
    <xf numFmtId="49" fontId="49" fillId="6" borderId="2" xfId="0" applyNumberFormat="1" applyFont="1" applyFill="1" applyBorder="1">
      <alignment vertical="top" wrapText="1"/>
    </xf>
    <xf numFmtId="49" fontId="148" fillId="3" borderId="1" xfId="0" applyNumberFormat="1" applyFont="1" applyFill="1" applyBorder="1">
      <alignment vertical="top" wrapText="1"/>
    </xf>
    <xf numFmtId="49" fontId="155" fillId="3" borderId="1" xfId="0" applyNumberFormat="1" applyFont="1" applyFill="1" applyBorder="1">
      <alignment vertical="top" wrapText="1"/>
    </xf>
    <xf numFmtId="0" fontId="193" fillId="0" borderId="1" xfId="0" applyFont="1" applyBorder="1">
      <alignment vertical="top" wrapText="1"/>
    </xf>
    <xf numFmtId="0" fontId="82" fillId="6" borderId="1" xfId="0" applyFont="1" applyFill="1" applyBorder="1">
      <alignment vertical="top" wrapText="1"/>
    </xf>
    <xf numFmtId="0" fontId="22" fillId="0" borderId="3" xfId="0" applyFont="1" applyBorder="1">
      <alignment vertical="top" wrapText="1"/>
    </xf>
    <xf numFmtId="0" fontId="94" fillId="0" borderId="1" xfId="1" applyFont="1" applyBorder="1" applyAlignment="1">
      <alignment vertical="top" wrapText="1"/>
    </xf>
    <xf numFmtId="0" fontId="13" fillId="0" borderId="1" xfId="0" applyFont="1" applyBorder="1">
      <alignment vertical="top" wrapText="1"/>
    </xf>
    <xf numFmtId="0" fontId="136" fillId="0" borderId="3" xfId="0" applyFont="1" applyBorder="1">
      <alignment vertical="top" wrapText="1"/>
    </xf>
    <xf numFmtId="0" fontId="49" fillId="6" borderId="2" xfId="0" applyFont="1" applyFill="1" applyBorder="1">
      <alignment vertical="top" wrapText="1"/>
    </xf>
    <xf numFmtId="0" fontId="24" fillId="14" borderId="5" xfId="0" applyNumberFormat="1" applyFont="1" applyFill="1" applyBorder="1">
      <alignment vertical="top" wrapText="1"/>
    </xf>
    <xf numFmtId="0" fontId="49" fillId="14" borderId="4" xfId="0" applyNumberFormat="1" applyFont="1" applyFill="1" applyBorder="1" applyAlignment="1">
      <alignment horizontal="left" vertical="top" wrapText="1"/>
    </xf>
    <xf numFmtId="0" fontId="5" fillId="3" borderId="5" xfId="0" applyFont="1" applyFill="1" applyBorder="1">
      <alignment vertical="top" wrapText="1"/>
    </xf>
    <xf numFmtId="0" fontId="0" fillId="3" borderId="5" xfId="0" applyFill="1" applyBorder="1">
      <alignment vertical="top" wrapText="1"/>
    </xf>
    <xf numFmtId="0" fontId="49" fillId="6" borderId="0" xfId="0" applyFont="1" applyFill="1" applyBorder="1">
      <alignment vertical="top" wrapText="1"/>
    </xf>
    <xf numFmtId="0" fontId="89" fillId="0" borderId="11" xfId="0" applyNumberFormat="1" applyFont="1" applyBorder="1">
      <alignment vertical="top" wrapText="1"/>
    </xf>
    <xf numFmtId="0" fontId="47" fillId="0" borderId="1" xfId="0" quotePrefix="1" applyFont="1" applyBorder="1" applyAlignment="1">
      <alignment vertical="top" wrapText="1"/>
    </xf>
    <xf numFmtId="0" fontId="128" fillId="0" borderId="3" xfId="0" quotePrefix="1" applyFont="1" applyBorder="1">
      <alignment vertical="top" wrapText="1"/>
    </xf>
    <xf numFmtId="0" fontId="128" fillId="0" borderId="10" xfId="0" quotePrefix="1" applyFont="1" applyBorder="1">
      <alignment vertical="top" wrapText="1"/>
    </xf>
    <xf numFmtId="0" fontId="128" fillId="6" borderId="3" xfId="0" quotePrefix="1" applyFont="1" applyFill="1" applyBorder="1">
      <alignment vertical="top" wrapText="1"/>
    </xf>
    <xf numFmtId="0" fontId="128" fillId="0" borderId="11" xfId="0" quotePrefix="1" applyFont="1" applyBorder="1">
      <alignment vertical="top" wrapText="1"/>
    </xf>
    <xf numFmtId="0" fontId="0" fillId="0" borderId="3" xfId="0" applyNumberFormat="1" applyFont="1" applyBorder="1">
      <alignment vertical="top" wrapText="1"/>
    </xf>
    <xf numFmtId="0" fontId="128" fillId="0" borderId="0" xfId="0" quotePrefix="1" applyFont="1" applyBorder="1">
      <alignment vertical="top" wrapText="1"/>
    </xf>
    <xf numFmtId="0" fontId="172" fillId="0" borderId="1" xfId="0" quotePrefix="1" applyFont="1" applyBorder="1" applyAlignment="1">
      <alignment vertical="top" wrapText="1"/>
    </xf>
    <xf numFmtId="0" fontId="30" fillId="0" borderId="1" xfId="0" applyFont="1" applyFill="1" applyBorder="1">
      <alignment vertical="top" wrapText="1"/>
    </xf>
    <xf numFmtId="0" fontId="169" fillId="0" borderId="1" xfId="0" applyFont="1" applyFill="1" applyBorder="1">
      <alignment vertical="top" wrapText="1"/>
    </xf>
    <xf numFmtId="49" fontId="170" fillId="3" borderId="1" xfId="0" applyNumberFormat="1" applyFont="1" applyFill="1" applyBorder="1">
      <alignment vertical="top" wrapText="1"/>
    </xf>
    <xf numFmtId="0" fontId="3" fillId="0" borderId="1" xfId="0" applyNumberFormat="1" applyFont="1" applyBorder="1">
      <alignment vertical="top" wrapText="1"/>
    </xf>
    <xf numFmtId="49" fontId="3" fillId="3" borderId="5" xfId="0" applyNumberFormat="1" applyFont="1" applyFill="1" applyBorder="1">
      <alignment vertical="top" wrapText="1"/>
    </xf>
    <xf numFmtId="0" fontId="110" fillId="0" borderId="10" xfId="1" applyFont="1" applyBorder="1" applyAlignment="1">
      <alignment vertical="top" wrapText="1"/>
    </xf>
    <xf numFmtId="0" fontId="110" fillId="0" borderId="11" xfId="1" applyFont="1" applyBorder="1" applyAlignment="1">
      <alignment vertical="top" wrapText="1"/>
    </xf>
    <xf numFmtId="0" fontId="132" fillId="0" borderId="11" xfId="0" applyFont="1" applyBorder="1">
      <alignment vertical="top" wrapText="1"/>
    </xf>
    <xf numFmtId="0" fontId="142" fillId="0" borderId="3" xfId="0" applyNumberFormat="1" applyFont="1" applyBorder="1">
      <alignment vertical="top" wrapText="1"/>
    </xf>
    <xf numFmtId="49" fontId="13" fillId="6" borderId="3" xfId="0" applyNumberFormat="1" applyFont="1" applyFill="1" applyBorder="1">
      <alignment vertical="top" wrapText="1"/>
    </xf>
    <xf numFmtId="0" fontId="49" fillId="6" borderId="5" xfId="0" applyFont="1" applyFill="1" applyBorder="1">
      <alignment vertical="top" wrapText="1"/>
    </xf>
    <xf numFmtId="0" fontId="30" fillId="0" borderId="5" xfId="0" applyNumberFormat="1" applyFont="1" applyBorder="1">
      <alignment vertical="top" wrapText="1"/>
    </xf>
    <xf numFmtId="0" fontId="47" fillId="0" borderId="9" xfId="0" quotePrefix="1" applyFont="1" applyBorder="1" applyAlignment="1">
      <alignment vertical="top" wrapText="1"/>
    </xf>
    <xf numFmtId="0" fontId="5" fillId="22" borderId="1" xfId="0" applyNumberFormat="1" applyFont="1" applyFill="1" applyBorder="1">
      <alignment vertical="top" wrapText="1"/>
    </xf>
    <xf numFmtId="0" fontId="0" fillId="6" borderId="0" xfId="0" applyFill="1" applyBorder="1">
      <alignment vertical="top" wrapText="1"/>
    </xf>
    <xf numFmtId="0" fontId="179" fillId="0" borderId="1" xfId="1" applyFont="1" applyBorder="1" applyAlignment="1">
      <alignment vertical="top" wrapText="1"/>
    </xf>
    <xf numFmtId="0" fontId="32" fillId="0" borderId="2" xfId="0" applyNumberFormat="1" applyFont="1" applyBorder="1">
      <alignment vertical="top" wrapText="1"/>
    </xf>
    <xf numFmtId="0" fontId="49" fillId="5" borderId="1" xfId="0" applyNumberFormat="1" applyFont="1" applyFill="1" applyBorder="1" applyAlignment="1">
      <alignment vertical="top"/>
    </xf>
    <xf numFmtId="49" fontId="49" fillId="3" borderId="3" xfId="0" applyNumberFormat="1" applyFont="1" applyFill="1" applyBorder="1">
      <alignment vertical="top" wrapText="1"/>
    </xf>
    <xf numFmtId="0" fontId="208" fillId="0" borderId="1" xfId="0" quotePrefix="1" applyFont="1" applyBorder="1">
      <alignment vertical="top" wrapText="1"/>
    </xf>
    <xf numFmtId="0" fontId="49" fillId="3" borderId="4" xfId="0" applyNumberFormat="1" applyFont="1" applyFill="1" applyBorder="1">
      <alignment vertical="top" wrapText="1"/>
    </xf>
    <xf numFmtId="49" fontId="22" fillId="3" borderId="1" xfId="0" applyNumberFormat="1" applyFont="1" applyFill="1" applyBorder="1">
      <alignment vertical="top" wrapText="1"/>
    </xf>
    <xf numFmtId="0" fontId="49" fillId="0" borderId="3" xfId="0" applyNumberFormat="1" applyFont="1" applyBorder="1">
      <alignment vertical="top" wrapText="1"/>
    </xf>
    <xf numFmtId="0" fontId="130" fillId="12" borderId="1" xfId="1" applyFont="1" applyFill="1" applyBorder="1" applyAlignment="1">
      <alignment vertical="top" wrapText="1"/>
    </xf>
    <xf numFmtId="0" fontId="49" fillId="0" borderId="4" xfId="0" applyNumberFormat="1" applyFont="1" applyBorder="1">
      <alignment vertical="top" wrapText="1"/>
    </xf>
    <xf numFmtId="0" fontId="49" fillId="0" borderId="2" xfId="0" applyNumberFormat="1" applyFont="1" applyBorder="1">
      <alignment vertical="top" wrapText="1"/>
    </xf>
    <xf numFmtId="0" fontId="49" fillId="0" borderId="0" xfId="0" applyNumberFormat="1" applyFont="1" applyBorder="1">
      <alignment vertical="top" wrapText="1"/>
    </xf>
    <xf numFmtId="0" fontId="208" fillId="0" borderId="0" xfId="0" quotePrefix="1" applyFont="1" applyBorder="1">
      <alignment vertical="top" wrapText="1"/>
    </xf>
    <xf numFmtId="0" fontId="49" fillId="14" borderId="1" xfId="0" applyNumberFormat="1" applyFont="1" applyFill="1" applyBorder="1">
      <alignment vertical="top" wrapText="1"/>
    </xf>
    <xf numFmtId="0" fontId="22" fillId="0" borderId="4" xfId="0" applyNumberFormat="1" applyFont="1" applyBorder="1">
      <alignment vertical="top" wrapText="1"/>
    </xf>
    <xf numFmtId="0" fontId="49" fillId="5" borderId="1" xfId="0" applyNumberFormat="1" applyFont="1" applyFill="1" applyBorder="1">
      <alignment vertical="top" wrapText="1"/>
    </xf>
    <xf numFmtId="0" fontId="208" fillId="0" borderId="3" xfId="0" quotePrefix="1" applyFont="1" applyBorder="1">
      <alignment vertical="top" wrapText="1"/>
    </xf>
    <xf numFmtId="0" fontId="209" fillId="0" borderId="3" xfId="0" quotePrefix="1" applyFont="1" applyBorder="1">
      <alignment vertical="top" wrapText="1"/>
    </xf>
    <xf numFmtId="0" fontId="208" fillId="0" borderId="1" xfId="0" quotePrefix="1" applyFont="1" applyBorder="1" applyAlignment="1">
      <alignment vertical="top" wrapText="1"/>
    </xf>
    <xf numFmtId="0" fontId="49" fillId="0" borderId="1" xfId="0" applyFont="1" applyBorder="1">
      <alignment vertical="top" wrapText="1"/>
    </xf>
    <xf numFmtId="0" fontId="49" fillId="0" borderId="0" xfId="0" applyFont="1" applyBorder="1">
      <alignment vertical="top" wrapText="1"/>
    </xf>
    <xf numFmtId="0" fontId="49" fillId="0" borderId="9" xfId="0" applyNumberFormat="1" applyFont="1" applyBorder="1">
      <alignment vertical="top" wrapText="1"/>
    </xf>
    <xf numFmtId="0" fontId="49" fillId="14" borderId="9" xfId="0" applyNumberFormat="1" applyFont="1" applyFill="1" applyBorder="1">
      <alignment vertical="top" wrapText="1"/>
    </xf>
    <xf numFmtId="0" fontId="49" fillId="5" borderId="4" xfId="0" applyNumberFormat="1" applyFont="1" applyFill="1" applyBorder="1">
      <alignment vertical="top" wrapText="1"/>
    </xf>
    <xf numFmtId="0" fontId="208" fillId="0" borderId="0" xfId="0" quotePrefix="1" applyFont="1">
      <alignment vertical="top" wrapText="1"/>
    </xf>
    <xf numFmtId="0" fontId="49" fillId="3" borderId="4" xfId="0" applyNumberFormat="1" applyFont="1" applyFill="1" applyBorder="1" applyAlignment="1">
      <alignment horizontal="right" vertical="top" wrapText="1"/>
    </xf>
    <xf numFmtId="0" fontId="49" fillId="6" borderId="4" xfId="0" applyNumberFormat="1" applyFont="1" applyFill="1" applyBorder="1">
      <alignment vertical="top" wrapText="1"/>
    </xf>
    <xf numFmtId="0" fontId="49" fillId="14" borderId="5" xfId="0" applyNumberFormat="1" applyFont="1" applyFill="1" applyBorder="1">
      <alignment vertical="top" wrapText="1"/>
    </xf>
    <xf numFmtId="0" fontId="49" fillId="5" borderId="1" xfId="0" applyNumberFormat="1" applyFont="1" applyFill="1" applyBorder="1" applyAlignment="1">
      <alignment horizontal="right" vertical="top" wrapText="1"/>
    </xf>
    <xf numFmtId="0" fontId="49" fillId="14" borderId="9" xfId="0" applyNumberFormat="1" applyFont="1" applyFill="1" applyBorder="1" applyAlignment="1">
      <alignment horizontal="left" vertical="top" wrapText="1"/>
    </xf>
    <xf numFmtId="0" fontId="22" fillId="0" borderId="0" xfId="0" applyFont="1" applyBorder="1">
      <alignment vertical="top" wrapText="1"/>
    </xf>
    <xf numFmtId="0" fontId="130" fillId="12" borderId="3" xfId="1" applyFont="1" applyFill="1" applyBorder="1" applyAlignment="1">
      <alignment vertical="top" wrapText="1"/>
    </xf>
    <xf numFmtId="0" fontId="22" fillId="0" borderId="1" xfId="0" applyNumberFormat="1" applyFont="1" applyBorder="1">
      <alignment vertical="top" wrapText="1"/>
    </xf>
    <xf numFmtId="0" fontId="22" fillId="9" borderId="1" xfId="0" applyNumberFormat="1" applyFont="1" applyFill="1" applyBorder="1">
      <alignment vertical="top" wrapText="1"/>
    </xf>
    <xf numFmtId="49" fontId="185" fillId="3" borderId="0" xfId="0" applyNumberFormat="1" applyFont="1" applyFill="1" applyBorder="1" applyAlignment="1">
      <alignment horizontal="left"/>
    </xf>
    <xf numFmtId="0" fontId="49" fillId="0" borderId="12" xfId="0" applyFont="1" applyBorder="1">
      <alignment vertical="top" wrapText="1"/>
    </xf>
    <xf numFmtId="0" fontId="22" fillId="0" borderId="10" xfId="0" applyFont="1" applyBorder="1">
      <alignment vertical="top" wrapText="1"/>
    </xf>
    <xf numFmtId="0" fontId="49" fillId="0" borderId="4" xfId="0" applyFont="1" applyBorder="1">
      <alignment vertical="top" wrapText="1"/>
    </xf>
    <xf numFmtId="49" fontId="185" fillId="3" borderId="1" xfId="0" applyNumberFormat="1" applyFont="1" applyFill="1" applyBorder="1" applyAlignment="1">
      <alignment horizontal="left"/>
    </xf>
    <xf numFmtId="49" fontId="185" fillId="3" borderId="4" xfId="0" applyNumberFormat="1" applyFont="1" applyFill="1" applyBorder="1" applyAlignment="1">
      <alignment horizontal="left"/>
    </xf>
    <xf numFmtId="0" fontId="49" fillId="0" borderId="12" xfId="0" applyNumberFormat="1" applyFont="1" applyBorder="1">
      <alignment vertical="top" wrapText="1"/>
    </xf>
    <xf numFmtId="49" fontId="185" fillId="3" borderId="11" xfId="0" applyNumberFormat="1" applyFont="1" applyFill="1" applyBorder="1" applyAlignment="1">
      <alignment horizontal="left"/>
    </xf>
    <xf numFmtId="0" fontId="49" fillId="0" borderId="1" xfId="0" applyNumberFormat="1" applyFont="1" applyBorder="1" applyAlignment="1">
      <alignment vertical="top"/>
    </xf>
    <xf numFmtId="0" fontId="49" fillId="0" borderId="11" xfId="0" applyFont="1" applyBorder="1">
      <alignment vertical="top" wrapText="1"/>
    </xf>
    <xf numFmtId="0" fontId="49" fillId="6" borderId="2" xfId="0" applyNumberFormat="1" applyFont="1" applyFill="1" applyBorder="1">
      <alignment vertical="top" wrapText="1"/>
    </xf>
    <xf numFmtId="0" fontId="49" fillId="6" borderId="1" xfId="0" applyNumberFormat="1" applyFont="1" applyFill="1" applyBorder="1">
      <alignment vertical="top" wrapText="1"/>
    </xf>
    <xf numFmtId="0" fontId="49" fillId="0" borderId="1" xfId="0" applyNumberFormat="1" applyFont="1" applyBorder="1" applyAlignment="1">
      <alignment horizontal="left" vertical="top"/>
    </xf>
    <xf numFmtId="49" fontId="49" fillId="3" borderId="5" xfId="0" applyNumberFormat="1" applyFont="1" applyFill="1" applyBorder="1">
      <alignment vertical="top" wrapText="1"/>
    </xf>
    <xf numFmtId="0" fontId="208" fillId="0" borderId="5" xfId="0" quotePrefix="1" applyFont="1" applyBorder="1">
      <alignment vertical="top" wrapText="1"/>
    </xf>
    <xf numFmtId="0" fontId="49" fillId="3" borderId="5" xfId="0" applyNumberFormat="1" applyFont="1" applyFill="1" applyBorder="1">
      <alignment vertical="top" wrapText="1"/>
    </xf>
    <xf numFmtId="49" fontId="22" fillId="3" borderId="5" xfId="0" applyNumberFormat="1" applyFont="1" applyFill="1" applyBorder="1">
      <alignment vertical="top" wrapText="1"/>
    </xf>
    <xf numFmtId="0" fontId="49" fillId="3" borderId="5" xfId="0" applyFont="1" applyFill="1" applyBorder="1">
      <alignment vertical="top" wrapText="1"/>
    </xf>
    <xf numFmtId="0" fontId="49" fillId="0" borderId="5" xfId="0" applyFont="1" applyBorder="1">
      <alignment vertical="top" wrapText="1"/>
    </xf>
    <xf numFmtId="0" fontId="49" fillId="0" borderId="5" xfId="0" applyNumberFormat="1" applyFont="1" applyBorder="1">
      <alignment vertical="top" wrapText="1"/>
    </xf>
    <xf numFmtId="0" fontId="49" fillId="0" borderId="10" xfId="0" applyNumberFormat="1" applyFont="1" applyBorder="1">
      <alignment vertical="top" wrapText="1"/>
    </xf>
    <xf numFmtId="0" fontId="210" fillId="0" borderId="10" xfId="1" applyFont="1" applyBorder="1" applyAlignment="1">
      <alignment vertical="top" wrapText="1"/>
    </xf>
    <xf numFmtId="0" fontId="49" fillId="14" borderId="5" xfId="0" applyNumberFormat="1" applyFont="1" applyFill="1" applyBorder="1" applyAlignment="1">
      <alignment horizontal="left" vertical="top" wrapText="1"/>
    </xf>
    <xf numFmtId="0" fontId="208" fillId="0" borderId="10" xfId="0" quotePrefix="1" applyFont="1" applyBorder="1">
      <alignment vertical="top" wrapText="1"/>
    </xf>
    <xf numFmtId="0" fontId="209" fillId="0" borderId="10" xfId="0" quotePrefix="1" applyFont="1" applyBorder="1">
      <alignment vertical="top" wrapText="1"/>
    </xf>
    <xf numFmtId="49" fontId="49" fillId="6" borderId="3" xfId="0" applyNumberFormat="1" applyFont="1" applyFill="1" applyBorder="1">
      <alignment vertical="top" wrapText="1"/>
    </xf>
    <xf numFmtId="0" fontId="49" fillId="6" borderId="1" xfId="0" applyNumberFormat="1" applyFont="1" applyFill="1" applyBorder="1" applyAlignment="1">
      <alignment horizontal="right" vertical="top" wrapText="1"/>
    </xf>
    <xf numFmtId="0" fontId="49" fillId="6" borderId="3" xfId="0" applyNumberFormat="1" applyFont="1" applyFill="1" applyBorder="1">
      <alignment vertical="top" wrapText="1"/>
    </xf>
    <xf numFmtId="0" fontId="209" fillId="0" borderId="1" xfId="0" applyFont="1" applyBorder="1">
      <alignment vertical="top" wrapText="1"/>
    </xf>
    <xf numFmtId="0" fontId="208" fillId="0" borderId="9" xfId="0" quotePrefix="1" applyFont="1" applyBorder="1">
      <alignment vertical="top" wrapText="1"/>
    </xf>
    <xf numFmtId="0" fontId="49" fillId="3" borderId="9" xfId="0" applyNumberFormat="1" applyFont="1" applyFill="1" applyBorder="1">
      <alignment vertical="top" wrapText="1"/>
    </xf>
    <xf numFmtId="49" fontId="22" fillId="3" borderId="9" xfId="0" applyNumberFormat="1" applyFont="1" applyFill="1" applyBorder="1">
      <alignment vertical="top" wrapText="1"/>
    </xf>
    <xf numFmtId="0" fontId="49" fillId="3" borderId="9" xfId="0" applyFont="1" applyFill="1" applyBorder="1">
      <alignment vertical="top" wrapText="1"/>
    </xf>
    <xf numFmtId="0" fontId="49" fillId="0" borderId="9" xfId="0" applyFont="1" applyBorder="1">
      <alignment vertical="top" wrapText="1"/>
    </xf>
    <xf numFmtId="0" fontId="49" fillId="0" borderId="11" xfId="0" applyNumberFormat="1" applyFont="1" applyBorder="1">
      <alignment vertical="top" wrapText="1"/>
    </xf>
    <xf numFmtId="0" fontId="49" fillId="0" borderId="6" xfId="0" applyNumberFormat="1" applyFont="1" applyBorder="1">
      <alignment vertical="top" wrapText="1"/>
    </xf>
    <xf numFmtId="0" fontId="49" fillId="5" borderId="9" xfId="0" applyNumberFormat="1" applyFont="1" applyFill="1" applyBorder="1">
      <alignment vertical="top" wrapText="1"/>
    </xf>
    <xf numFmtId="0" fontId="208" fillId="0" borderId="11" xfId="0" quotePrefix="1" applyFont="1" applyBorder="1">
      <alignment vertical="top" wrapText="1"/>
    </xf>
    <xf numFmtId="0" fontId="209" fillId="0" borderId="11" xfId="0" quotePrefix="1" applyFont="1" applyBorder="1">
      <alignment vertical="top" wrapText="1"/>
    </xf>
    <xf numFmtId="0" fontId="208" fillId="6" borderId="1" xfId="0" quotePrefix="1" applyFont="1" applyFill="1" applyBorder="1">
      <alignment vertical="top" wrapText="1"/>
    </xf>
    <xf numFmtId="0" fontId="208" fillId="6" borderId="3" xfId="0" quotePrefix="1" applyFont="1" applyFill="1" applyBorder="1">
      <alignment vertical="top" wrapText="1"/>
    </xf>
    <xf numFmtId="0" fontId="209" fillId="6" borderId="3" xfId="0" quotePrefix="1" applyFont="1" applyFill="1" applyBorder="1">
      <alignment vertical="top" wrapText="1"/>
    </xf>
    <xf numFmtId="49" fontId="22" fillId="6" borderId="1" xfId="0" applyNumberFormat="1" applyFont="1" applyFill="1" applyBorder="1">
      <alignment vertical="top" wrapText="1"/>
    </xf>
    <xf numFmtId="0" fontId="49" fillId="9" borderId="2" xfId="0" applyNumberFormat="1" applyFont="1" applyFill="1" applyBorder="1">
      <alignment vertical="top" wrapText="1"/>
    </xf>
    <xf numFmtId="0" fontId="49" fillId="9" borderId="1" xfId="0" applyNumberFormat="1" applyFont="1" applyFill="1" applyBorder="1">
      <alignment vertical="top" wrapText="1"/>
    </xf>
    <xf numFmtId="0" fontId="130" fillId="0" borderId="11" xfId="1" applyFont="1" applyBorder="1" applyAlignment="1">
      <alignment vertical="top" wrapText="1"/>
    </xf>
    <xf numFmtId="0" fontId="49" fillId="9" borderId="2" xfId="0" applyFont="1" applyFill="1" applyBorder="1">
      <alignment vertical="top" wrapText="1"/>
    </xf>
    <xf numFmtId="0" fontId="49" fillId="9" borderId="1" xfId="0" applyFont="1" applyFill="1" applyBorder="1">
      <alignment vertical="top" wrapText="1"/>
    </xf>
    <xf numFmtId="0" fontId="130" fillId="0" borderId="10" xfId="1" applyFont="1" applyBorder="1" applyAlignment="1">
      <alignment vertical="top" wrapText="1"/>
    </xf>
    <xf numFmtId="0" fontId="130" fillId="0" borderId="0" xfId="1" applyFont="1" applyBorder="1" applyAlignment="1">
      <alignment vertical="top" wrapText="1"/>
    </xf>
    <xf numFmtId="0" fontId="49" fillId="0" borderId="17" xfId="0" applyNumberFormat="1" applyFont="1" applyBorder="1">
      <alignment vertical="top" wrapText="1"/>
    </xf>
    <xf numFmtId="0" fontId="49" fillId="0" borderId="15" xfId="0" applyNumberFormat="1" applyFont="1" applyBorder="1">
      <alignment vertical="top" wrapText="1"/>
    </xf>
    <xf numFmtId="0" fontId="211" fillId="0" borderId="2" xfId="0" applyFont="1" applyBorder="1">
      <alignment vertical="top" wrapText="1"/>
    </xf>
    <xf numFmtId="0" fontId="211" fillId="0" borderId="1" xfId="0" applyFont="1" applyBorder="1">
      <alignment vertical="top" wrapText="1"/>
    </xf>
    <xf numFmtId="0" fontId="134" fillId="0" borderId="0" xfId="1" applyFont="1" applyBorder="1" applyAlignment="1">
      <alignment vertical="top" wrapText="1"/>
    </xf>
    <xf numFmtId="0" fontId="49" fillId="3" borderId="2" xfId="0" applyFont="1" applyFill="1" applyBorder="1">
      <alignment vertical="top" wrapText="1"/>
    </xf>
    <xf numFmtId="0" fontId="49" fillId="5" borderId="0" xfId="0" applyNumberFormat="1" applyFont="1" applyFill="1" applyBorder="1">
      <alignment vertical="top" wrapText="1"/>
    </xf>
    <xf numFmtId="49" fontId="49" fillId="3" borderId="0" xfId="0" applyNumberFormat="1" applyFont="1" applyFill="1" applyBorder="1">
      <alignment vertical="top" wrapText="1"/>
    </xf>
    <xf numFmtId="0" fontId="211" fillId="0" borderId="4" xfId="0" applyFont="1" applyBorder="1">
      <alignment vertical="top" wrapText="1"/>
    </xf>
    <xf numFmtId="0" fontId="211" fillId="0" borderId="0" xfId="0" applyFont="1" applyBorder="1">
      <alignment vertical="top" wrapText="1"/>
    </xf>
    <xf numFmtId="0" fontId="212" fillId="0" borderId="4" xfId="0" applyFont="1" applyBorder="1">
      <alignment vertical="top" wrapText="1"/>
    </xf>
    <xf numFmtId="0" fontId="212" fillId="0" borderId="0" xfId="0" applyFont="1" applyBorder="1">
      <alignment vertical="top" wrapText="1"/>
    </xf>
    <xf numFmtId="0" fontId="49" fillId="6" borderId="0" xfId="0" applyNumberFormat="1" applyFont="1" applyFill="1" applyBorder="1">
      <alignment vertical="top" wrapText="1"/>
    </xf>
    <xf numFmtId="0" fontId="208" fillId="0" borderId="4" xfId="0" quotePrefix="1" applyFont="1" applyBorder="1">
      <alignment vertical="top" wrapText="1"/>
    </xf>
    <xf numFmtId="0" fontId="49" fillId="14" borderId="4" xfId="0" applyNumberFormat="1" applyFont="1" applyFill="1" applyBorder="1">
      <alignment vertical="top" wrapText="1"/>
    </xf>
    <xf numFmtId="0" fontId="49" fillId="9" borderId="4" xfId="0" applyNumberFormat="1" applyFont="1" applyFill="1" applyBorder="1">
      <alignment vertical="top" wrapText="1"/>
    </xf>
    <xf numFmtId="0" fontId="49" fillId="3" borderId="0" xfId="0" applyFont="1" applyFill="1" applyBorder="1">
      <alignment vertical="top" wrapText="1"/>
    </xf>
    <xf numFmtId="0" fontId="49" fillId="0" borderId="1" xfId="0" applyNumberFormat="1" applyFont="1" applyFill="1" applyBorder="1">
      <alignment vertical="top" wrapText="1"/>
    </xf>
    <xf numFmtId="0" fontId="49" fillId="0" borderId="4" xfId="0" applyNumberFormat="1" applyFont="1" applyFill="1" applyBorder="1">
      <alignment vertical="top" wrapText="1"/>
    </xf>
    <xf numFmtId="0" fontId="213" fillId="0" borderId="1" xfId="0" quotePrefix="1" applyFont="1" applyBorder="1">
      <alignment vertical="top" wrapText="1"/>
    </xf>
    <xf numFmtId="0" fontId="49" fillId="22" borderId="1" xfId="0" applyNumberFormat="1" applyFont="1" applyFill="1" applyBorder="1">
      <alignment vertical="top" wrapText="1"/>
    </xf>
    <xf numFmtId="0" fontId="213" fillId="0" borderId="4" xfId="0" quotePrefix="1" applyFont="1" applyBorder="1">
      <alignment vertical="top" wrapText="1"/>
    </xf>
    <xf numFmtId="0" fontId="213" fillId="0" borderId="0" xfId="0" quotePrefix="1" applyFont="1" applyBorder="1">
      <alignment vertical="top" wrapText="1"/>
    </xf>
    <xf numFmtId="0" fontId="213" fillId="0" borderId="3" xfId="0" quotePrefix="1" applyFont="1" applyBorder="1">
      <alignment vertical="top" wrapText="1"/>
    </xf>
    <xf numFmtId="0" fontId="213" fillId="0" borderId="1" xfId="0" quotePrefix="1" applyFont="1" applyBorder="1" applyAlignment="1">
      <alignment vertical="top" wrapText="1"/>
    </xf>
    <xf numFmtId="0" fontId="214" fillId="0" borderId="1" xfId="0" quotePrefix="1" applyFont="1" applyBorder="1">
      <alignment vertical="top" wrapText="1"/>
    </xf>
    <xf numFmtId="0" fontId="49" fillId="22" borderId="1" xfId="0" applyFont="1" applyFill="1" applyBorder="1">
      <alignment vertical="top" wrapText="1"/>
    </xf>
    <xf numFmtId="49" fontId="185" fillId="3" borderId="19" xfId="0" applyNumberFormat="1" applyFont="1" applyFill="1" applyBorder="1" applyAlignment="1">
      <alignment horizontal="left"/>
    </xf>
    <xf numFmtId="0" fontId="49" fillId="6" borderId="4" xfId="0" applyFont="1" applyFill="1" applyBorder="1">
      <alignment vertical="top" wrapText="1"/>
    </xf>
    <xf numFmtId="0" fontId="134" fillId="0" borderId="11" xfId="1" applyFont="1" applyBorder="1" applyAlignment="1">
      <alignment vertical="top" wrapText="1"/>
    </xf>
    <xf numFmtId="49" fontId="185" fillId="3" borderId="10" xfId="0" applyNumberFormat="1" applyFont="1" applyFill="1" applyBorder="1" applyAlignment="1">
      <alignment horizontal="left"/>
    </xf>
    <xf numFmtId="0" fontId="110" fillId="0" borderId="0" xfId="1" applyFont="1" applyBorder="1" applyAlignment="1">
      <alignment vertical="top" wrapText="1"/>
    </xf>
    <xf numFmtId="0" fontId="49" fillId="0" borderId="3" xfId="0" applyFont="1" applyFill="1" applyBorder="1">
      <alignment vertical="top" wrapText="1"/>
    </xf>
    <xf numFmtId="0" fontId="130" fillId="12" borderId="0" xfId="1" applyFont="1" applyFill="1" applyBorder="1" applyAlignment="1">
      <alignment vertical="top" wrapText="1"/>
    </xf>
    <xf numFmtId="0" fontId="210" fillId="6" borderId="1" xfId="1" applyFont="1" applyFill="1" applyBorder="1" applyAlignment="1">
      <alignment vertical="top" wrapText="1"/>
    </xf>
    <xf numFmtId="0" fontId="210" fillId="8" borderId="4" xfId="1" applyFont="1" applyFill="1" applyBorder="1" applyAlignment="1">
      <alignment vertical="top" wrapText="1"/>
    </xf>
    <xf numFmtId="0" fontId="210" fillId="6" borderId="2" xfId="1" applyFont="1" applyFill="1" applyBorder="1" applyAlignment="1">
      <alignment vertical="top" wrapText="1"/>
    </xf>
    <xf numFmtId="0" fontId="210" fillId="0" borderId="3" xfId="1" applyFont="1" applyBorder="1" applyAlignment="1">
      <alignment vertical="top" wrapText="1"/>
    </xf>
    <xf numFmtId="0" fontId="210" fillId="0" borderId="1" xfId="1" applyFont="1" applyBorder="1" applyAlignment="1">
      <alignment vertical="top" wrapText="1"/>
    </xf>
    <xf numFmtId="0" fontId="210" fillId="0" borderId="2" xfId="1" applyFont="1" applyBorder="1" applyAlignment="1">
      <alignment vertical="top" wrapText="1"/>
    </xf>
    <xf numFmtId="0" fontId="49" fillId="6" borderId="15" xfId="0" applyNumberFormat="1" applyFont="1" applyFill="1" applyBorder="1">
      <alignment vertical="top" wrapText="1"/>
    </xf>
    <xf numFmtId="0" fontId="49" fillId="14" borderId="1" xfId="0" applyNumberFormat="1" applyFont="1" applyFill="1" applyBorder="1" applyAlignment="1">
      <alignment horizontal="left" wrapText="1"/>
    </xf>
    <xf numFmtId="0" fontId="175" fillId="0" borderId="3" xfId="0" applyFont="1" applyBorder="1">
      <alignment vertical="top" wrapText="1"/>
    </xf>
    <xf numFmtId="0" fontId="215" fillId="0" borderId="1" xfId="0" applyFont="1" applyBorder="1">
      <alignment vertical="top" wrapText="1"/>
    </xf>
    <xf numFmtId="0" fontId="130" fillId="0" borderId="13" xfId="1" applyFont="1" applyBorder="1" applyAlignment="1">
      <alignment vertical="top" wrapText="1"/>
    </xf>
    <xf numFmtId="0" fontId="134" fillId="0" borderId="13" xfId="1" applyFont="1" applyBorder="1" applyAlignment="1">
      <alignment vertical="top" wrapText="1"/>
    </xf>
    <xf numFmtId="49" fontId="49" fillId="5" borderId="1" xfId="0" applyNumberFormat="1" applyFont="1" applyFill="1" applyBorder="1" applyAlignment="1">
      <alignment vertical="top"/>
    </xf>
    <xf numFmtId="49" fontId="49" fillId="13" borderId="1" xfId="0" applyNumberFormat="1" applyFont="1" applyFill="1" applyBorder="1" applyAlignment="1">
      <alignment vertical="top"/>
    </xf>
    <xf numFmtId="49" fontId="49" fillId="5" borderId="5" xfId="0" applyNumberFormat="1" applyFont="1" applyFill="1" applyBorder="1" applyAlignment="1">
      <alignment vertical="top"/>
    </xf>
    <xf numFmtId="0" fontId="49" fillId="5" borderId="1" xfId="0" applyFont="1" applyFill="1" applyBorder="1" applyAlignment="1">
      <alignment vertical="top"/>
    </xf>
    <xf numFmtId="49" fontId="22" fillId="5" borderId="1" xfId="0" applyNumberFormat="1" applyFont="1" applyFill="1" applyBorder="1" applyAlignment="1">
      <alignment vertical="top"/>
    </xf>
    <xf numFmtId="0" fontId="22" fillId="5" borderId="1" xfId="0" applyFont="1" applyFill="1" applyBorder="1" applyAlignment="1">
      <alignment vertical="top"/>
    </xf>
    <xf numFmtId="0" fontId="22" fillId="5" borderId="10" xfId="0" applyFont="1" applyFill="1" applyBorder="1" applyAlignment="1">
      <alignment vertical="top"/>
    </xf>
    <xf numFmtId="0" fontId="22" fillId="13" borderId="1" xfId="0" applyFont="1" applyFill="1" applyBorder="1" applyAlignment="1">
      <alignment vertical="top"/>
    </xf>
    <xf numFmtId="0" fontId="49" fillId="5" borderId="4" xfId="0" applyNumberFormat="1" applyFont="1" applyFill="1" applyBorder="1" applyAlignment="1">
      <alignment vertical="top"/>
    </xf>
    <xf numFmtId="0" fontId="49" fillId="7" borderId="5" xfId="0" applyNumberFormat="1" applyFont="1" applyFill="1" applyBorder="1" applyAlignment="1">
      <alignment vertical="top"/>
    </xf>
    <xf numFmtId="0" fontId="49" fillId="14" borderId="5" xfId="0" applyNumberFormat="1" applyFont="1" applyFill="1" applyBorder="1" applyAlignment="1">
      <alignment vertical="top"/>
    </xf>
    <xf numFmtId="0" fontId="49" fillId="7" borderId="1" xfId="0" applyNumberFormat="1" applyFont="1" applyFill="1" applyBorder="1" applyAlignment="1">
      <alignment vertical="top"/>
    </xf>
    <xf numFmtId="0" fontId="216" fillId="14" borderId="1" xfId="0" applyNumberFormat="1" applyFont="1" applyFill="1" applyBorder="1" applyAlignment="1">
      <alignment vertical="top"/>
    </xf>
    <xf numFmtId="0" fontId="49" fillId="9" borderId="1" xfId="0" applyNumberFormat="1" applyFont="1" applyFill="1" applyBorder="1" applyAlignment="1">
      <alignment vertical="top"/>
    </xf>
    <xf numFmtId="0" fontId="49" fillId="13" borderId="5" xfId="0" applyNumberFormat="1" applyFont="1" applyFill="1" applyBorder="1" applyAlignment="1">
      <alignment vertical="top"/>
    </xf>
    <xf numFmtId="0" fontId="49" fillId="23" borderId="10" xfId="0" applyNumberFormat="1" applyFont="1" applyFill="1" applyBorder="1" applyAlignment="1">
      <alignment vertical="top"/>
    </xf>
    <xf numFmtId="0" fontId="49" fillId="9" borderId="10" xfId="0" applyNumberFormat="1" applyFont="1" applyFill="1" applyBorder="1" applyAlignment="1">
      <alignment vertical="top"/>
    </xf>
    <xf numFmtId="0" fontId="49" fillId="24" borderId="5" xfId="0" applyNumberFormat="1" applyFont="1" applyFill="1" applyBorder="1" applyAlignment="1">
      <alignment vertical="top"/>
    </xf>
    <xf numFmtId="0" fontId="0" fillId="0" borderId="0" xfId="0" applyFont="1">
      <alignment vertical="top" wrapText="1"/>
    </xf>
    <xf numFmtId="49" fontId="49" fillId="18" borderId="1" xfId="0" applyNumberFormat="1" applyFont="1" applyFill="1" applyBorder="1" applyAlignment="1">
      <alignment vertical="top"/>
    </xf>
    <xf numFmtId="49" fontId="49" fillId="4" borderId="1" xfId="0" applyNumberFormat="1" applyFont="1" applyFill="1" applyBorder="1">
      <alignment vertical="top" wrapText="1"/>
    </xf>
    <xf numFmtId="49" fontId="49" fillId="4" borderId="3" xfId="0" applyNumberFormat="1" applyFont="1" applyFill="1" applyBorder="1">
      <alignment vertical="top" wrapText="1"/>
    </xf>
    <xf numFmtId="0" fontId="209" fillId="16" borderId="1" xfId="0" quotePrefix="1" applyFont="1" applyFill="1" applyBorder="1">
      <alignment vertical="top" wrapText="1"/>
    </xf>
    <xf numFmtId="49" fontId="49" fillId="2" borderId="1" xfId="0" applyNumberFormat="1" applyFont="1" applyFill="1" applyBorder="1">
      <alignment vertical="top" wrapText="1"/>
    </xf>
    <xf numFmtId="49" fontId="49" fillId="2" borderId="3" xfId="0" applyNumberFormat="1" applyFont="1" applyFill="1" applyBorder="1">
      <alignment vertical="top" wrapText="1"/>
    </xf>
    <xf numFmtId="0" fontId="49" fillId="3" borderId="1" xfId="0" applyFont="1" applyFill="1" applyBorder="1" applyAlignment="1">
      <alignment vertical="top"/>
    </xf>
    <xf numFmtId="49" fontId="49" fillId="18" borderId="5" xfId="0" applyNumberFormat="1" applyFont="1" applyFill="1" applyBorder="1" applyAlignment="1">
      <alignment vertical="top"/>
    </xf>
    <xf numFmtId="49" fontId="49" fillId="4" borderId="5" xfId="0" applyNumberFormat="1" applyFont="1" applyFill="1" applyBorder="1">
      <alignment vertical="top" wrapText="1"/>
    </xf>
    <xf numFmtId="0" fontId="209" fillId="16" borderId="5" xfId="0" quotePrefix="1" applyFont="1" applyFill="1" applyBorder="1">
      <alignment vertical="top" wrapText="1"/>
    </xf>
    <xf numFmtId="49" fontId="49" fillId="18" borderId="9" xfId="0" applyNumberFormat="1" applyFont="1" applyFill="1" applyBorder="1" applyAlignment="1">
      <alignment vertical="top"/>
    </xf>
    <xf numFmtId="49" fontId="49" fillId="4" borderId="9" xfId="0" applyNumberFormat="1" applyFont="1" applyFill="1" applyBorder="1">
      <alignment vertical="top" wrapText="1"/>
    </xf>
    <xf numFmtId="49" fontId="49" fillId="3" borderId="9" xfId="0" applyNumberFormat="1" applyFont="1" applyFill="1" applyBorder="1">
      <alignment vertical="top" wrapText="1"/>
    </xf>
    <xf numFmtId="0" fontId="209" fillId="16" borderId="9" xfId="0" quotePrefix="1" applyFont="1" applyFill="1" applyBorder="1">
      <alignment vertical="top" wrapText="1"/>
    </xf>
    <xf numFmtId="0" fontId="22" fillId="6" borderId="1" xfId="0" applyFont="1" applyFill="1" applyBorder="1">
      <alignment vertical="top" wrapText="1"/>
    </xf>
    <xf numFmtId="0" fontId="49" fillId="0" borderId="10" xfId="0" applyFont="1" applyBorder="1">
      <alignment vertical="top" wrapText="1"/>
    </xf>
    <xf numFmtId="49" fontId="49" fillId="2" borderId="0" xfId="0" applyNumberFormat="1" applyFont="1" applyFill="1" applyBorder="1">
      <alignment vertical="top" wrapText="1"/>
    </xf>
    <xf numFmtId="49" fontId="49" fillId="6" borderId="0" xfId="0" applyNumberFormat="1" applyFont="1" applyFill="1" applyBorder="1">
      <alignment vertical="top" wrapText="1"/>
    </xf>
    <xf numFmtId="0" fontId="22" fillId="0" borderId="11" xfId="0" applyFont="1" applyBorder="1">
      <alignment vertical="top" wrapText="1"/>
    </xf>
    <xf numFmtId="49" fontId="49" fillId="15" borderId="1" xfId="0" applyNumberFormat="1" applyFont="1" applyFill="1" applyBorder="1" applyAlignment="1">
      <alignment vertical="top"/>
    </xf>
    <xf numFmtId="49" fontId="49" fillId="19" borderId="1" xfId="0" applyNumberFormat="1" applyFont="1" applyFill="1" applyBorder="1">
      <alignment vertical="top" wrapText="1"/>
    </xf>
    <xf numFmtId="0" fontId="135" fillId="6" borderId="1" xfId="0" applyFont="1" applyFill="1" applyBorder="1">
      <alignment vertical="top" wrapText="1"/>
    </xf>
    <xf numFmtId="49" fontId="49" fillId="4" borderId="12" xfId="0" applyNumberFormat="1" applyFont="1" applyFill="1" applyBorder="1">
      <alignment vertical="top" wrapText="1"/>
    </xf>
    <xf numFmtId="49" fontId="49" fillId="3" borderId="4" xfId="0" applyNumberFormat="1" applyFont="1" applyFill="1" applyBorder="1">
      <alignment vertical="top" wrapText="1"/>
    </xf>
    <xf numFmtId="49" fontId="49" fillId="4" borderId="4" xfId="0" applyNumberFormat="1" applyFont="1" applyFill="1" applyBorder="1">
      <alignment vertical="top" wrapText="1"/>
    </xf>
    <xf numFmtId="49" fontId="49" fillId="18" borderId="0" xfId="0" applyNumberFormat="1" applyFont="1" applyFill="1" applyBorder="1" applyAlignment="1">
      <alignment vertical="top"/>
    </xf>
    <xf numFmtId="49" fontId="49" fillId="4" borderId="0" xfId="0" applyNumberFormat="1" applyFont="1" applyFill="1" applyBorder="1">
      <alignment vertical="top" wrapText="1"/>
    </xf>
    <xf numFmtId="49" fontId="49" fillId="2" borderId="9" xfId="0" applyNumberFormat="1" applyFont="1" applyFill="1" applyBorder="1">
      <alignment vertical="top" wrapText="1"/>
    </xf>
    <xf numFmtId="49" fontId="49" fillId="21" borderId="1" xfId="0" applyNumberFormat="1" applyFont="1" applyFill="1" applyBorder="1">
      <alignment vertical="top" wrapText="1"/>
    </xf>
    <xf numFmtId="0" fontId="49" fillId="18" borderId="1" xfId="0" applyFont="1" applyFill="1" applyBorder="1" applyAlignment="1">
      <alignment vertical="top"/>
    </xf>
    <xf numFmtId="0" fontId="49" fillId="4" borderId="1" xfId="0" applyFont="1" applyFill="1" applyBorder="1">
      <alignment vertical="top" wrapText="1"/>
    </xf>
    <xf numFmtId="0" fontId="130" fillId="6" borderId="1" xfId="1" applyFont="1" applyFill="1" applyBorder="1" applyAlignment="1">
      <alignment vertical="top" wrapText="1"/>
    </xf>
    <xf numFmtId="49" fontId="49" fillId="20" borderId="1" xfId="0" applyNumberFormat="1" applyFont="1" applyFill="1" applyBorder="1" applyAlignment="1">
      <alignment vertical="top"/>
    </xf>
    <xf numFmtId="0" fontId="49" fillId="6" borderId="11" xfId="0" applyFont="1" applyFill="1" applyBorder="1">
      <alignment vertical="top" wrapText="1"/>
    </xf>
    <xf numFmtId="0" fontId="22" fillId="0" borderId="3" xfId="0" applyNumberFormat="1" applyFont="1" applyBorder="1">
      <alignment vertical="top" wrapText="1"/>
    </xf>
    <xf numFmtId="0" fontId="47" fillId="0" borderId="0" xfId="0" quotePrefix="1" applyFont="1" applyAlignment="1">
      <alignment vertical="top" wrapText="1"/>
    </xf>
    <xf numFmtId="49" fontId="4" fillId="18" borderId="4" xfId="0" applyNumberFormat="1" applyFont="1" applyFill="1" applyBorder="1" applyAlignment="1">
      <alignment vertical="top"/>
    </xf>
    <xf numFmtId="49" fontId="4" fillId="13" borderId="4" xfId="0" applyNumberFormat="1" applyFont="1" applyFill="1" applyBorder="1" applyAlignment="1">
      <alignment vertical="top"/>
    </xf>
    <xf numFmtId="49" fontId="125" fillId="18" borderId="4" xfId="0" applyNumberFormat="1" applyFont="1" applyFill="1" applyBorder="1" applyAlignment="1">
      <alignment vertical="top"/>
    </xf>
    <xf numFmtId="49" fontId="4" fillId="18" borderId="12" xfId="0" applyNumberFormat="1" applyFont="1" applyFill="1" applyBorder="1" applyAlignment="1">
      <alignment vertical="top"/>
    </xf>
    <xf numFmtId="49" fontId="1" fillId="18" borderId="4" xfId="0" applyNumberFormat="1" applyFont="1" applyFill="1" applyBorder="1" applyAlignment="1">
      <alignment vertical="top"/>
    </xf>
    <xf numFmtId="49" fontId="122" fillId="15" borderId="4" xfId="0" applyNumberFormat="1" applyFont="1" applyFill="1" applyBorder="1" applyAlignment="1">
      <alignment vertical="top"/>
    </xf>
    <xf numFmtId="0" fontId="4" fillId="18" borderId="4" xfId="0" applyFont="1" applyFill="1" applyBorder="1" applyAlignment="1">
      <alignment vertical="top"/>
    </xf>
    <xf numFmtId="49" fontId="4" fillId="20" borderId="4" xfId="0" applyNumberFormat="1" applyFont="1" applyFill="1" applyBorder="1" applyAlignment="1">
      <alignment vertical="top"/>
    </xf>
    <xf numFmtId="49" fontId="4" fillId="18" borderId="4" xfId="0" applyNumberFormat="1" applyFont="1" applyFill="1" applyBorder="1">
      <alignment vertical="top" wrapText="1"/>
    </xf>
    <xf numFmtId="49" fontId="137" fillId="18" borderId="4" xfId="0" applyNumberFormat="1" applyFont="1" applyFill="1" applyBorder="1" applyAlignment="1">
      <alignment vertical="top"/>
    </xf>
    <xf numFmtId="49" fontId="62" fillId="5" borderId="6" xfId="0" applyNumberFormat="1" applyFont="1" applyFill="1" applyBorder="1" applyAlignment="1">
      <alignment vertical="top"/>
    </xf>
    <xf numFmtId="49" fontId="62" fillId="5" borderId="9" xfId="0" applyNumberFormat="1" applyFont="1" applyFill="1" applyBorder="1" applyAlignment="1">
      <alignment vertical="top"/>
    </xf>
    <xf numFmtId="49" fontId="62" fillId="13" borderId="9" xfId="0" applyNumberFormat="1" applyFont="1" applyFill="1" applyBorder="1" applyAlignment="1">
      <alignment vertical="top"/>
    </xf>
    <xf numFmtId="49" fontId="7" fillId="5" borderId="9" xfId="0" applyNumberFormat="1" applyFont="1" applyFill="1" applyBorder="1" applyAlignment="1">
      <alignment vertical="top"/>
    </xf>
    <xf numFmtId="49" fontId="122" fillId="5" borderId="24" xfId="0" applyNumberFormat="1" applyFont="1" applyFill="1" applyBorder="1" applyAlignment="1">
      <alignment vertical="top"/>
    </xf>
    <xf numFmtId="0" fontId="7" fillId="5" borderId="9" xfId="0" applyFont="1" applyFill="1" applyBorder="1" applyAlignment="1">
      <alignment vertical="top"/>
    </xf>
    <xf numFmtId="49" fontId="19" fillId="5" borderId="9" xfId="0" applyNumberFormat="1" applyFont="1" applyFill="1" applyBorder="1" applyAlignment="1">
      <alignment vertical="top"/>
    </xf>
    <xf numFmtId="0" fontId="19" fillId="5" borderId="9" xfId="0" applyFont="1" applyFill="1" applyBorder="1" applyAlignment="1">
      <alignment vertical="top"/>
    </xf>
    <xf numFmtId="0" fontId="7" fillId="5" borderId="9" xfId="0" applyNumberFormat="1" applyFont="1" applyFill="1" applyBorder="1" applyAlignment="1">
      <alignment vertical="top"/>
    </xf>
    <xf numFmtId="0" fontId="19" fillId="13" borderId="9" xfId="0" applyFont="1" applyFill="1" applyBorder="1" applyAlignment="1">
      <alignment vertical="top"/>
    </xf>
    <xf numFmtId="0" fontId="23" fillId="5" borderId="6" xfId="0" applyNumberFormat="1" applyFont="1" applyFill="1" applyBorder="1" applyAlignment="1">
      <alignment vertical="top"/>
    </xf>
    <xf numFmtId="0" fontId="7" fillId="7" borderId="24" xfId="0" applyNumberFormat="1" applyFont="1" applyFill="1" applyBorder="1" applyAlignment="1">
      <alignment vertical="top"/>
    </xf>
    <xf numFmtId="0" fontId="7" fillId="14" borderId="24" xfId="0" applyNumberFormat="1" applyFont="1" applyFill="1" applyBorder="1" applyAlignment="1">
      <alignment vertical="top"/>
    </xf>
    <xf numFmtId="0" fontId="7" fillId="7" borderId="9" xfId="0" applyNumberFormat="1" applyFont="1" applyFill="1" applyBorder="1" applyAlignment="1">
      <alignment vertical="top"/>
    </xf>
    <xf numFmtId="0" fontId="0" fillId="5" borderId="9" xfId="0" applyNumberFormat="1" applyFill="1" applyBorder="1" applyAlignment="1">
      <alignment vertical="top"/>
    </xf>
    <xf numFmtId="0" fontId="126" fillId="14" borderId="9" xfId="0" applyNumberFormat="1" applyFont="1" applyFill="1" applyBorder="1" applyAlignment="1">
      <alignment vertical="top"/>
    </xf>
    <xf numFmtId="0" fontId="7" fillId="9" borderId="9" xfId="0" applyNumberFormat="1" applyFont="1" applyFill="1" applyBorder="1" applyAlignment="1">
      <alignment vertical="top"/>
    </xf>
    <xf numFmtId="0" fontId="7" fillId="13" borderId="24" xfId="0" applyNumberFormat="1" applyFont="1" applyFill="1" applyBorder="1" applyAlignment="1">
      <alignment vertical="top"/>
    </xf>
    <xf numFmtId="0" fontId="7" fillId="23" borderId="16" xfId="0" applyNumberFormat="1" applyFont="1" applyFill="1" applyBorder="1" applyAlignment="1">
      <alignment vertical="top"/>
    </xf>
    <xf numFmtId="0" fontId="7" fillId="9" borderId="16" xfId="0" applyNumberFormat="1" applyFont="1" applyFill="1" applyBorder="1" applyAlignment="1">
      <alignment vertical="top"/>
    </xf>
    <xf numFmtId="0" fontId="7" fillId="24" borderId="24" xfId="0" applyNumberFormat="1" applyFont="1" applyFill="1" applyBorder="1" applyAlignment="1">
      <alignment vertical="top"/>
    </xf>
    <xf numFmtId="0" fontId="7" fillId="17" borderId="25" xfId="0" applyNumberFormat="1" applyFont="1" applyFill="1" applyBorder="1" applyAlignment="1">
      <alignment vertical="top"/>
    </xf>
    <xf numFmtId="0" fontId="58" fillId="5" borderId="9" xfId="0" applyNumberFormat="1" applyFont="1" applyFill="1" applyBorder="1" applyAlignment="1">
      <alignment vertical="top"/>
    </xf>
    <xf numFmtId="0" fontId="0" fillId="5" borderId="6" xfId="0" applyNumberFormat="1" applyFill="1" applyBorder="1" applyAlignment="1">
      <alignment vertical="top"/>
    </xf>
    <xf numFmtId="0" fontId="7" fillId="5" borderId="24" xfId="0" applyNumberFormat="1" applyFont="1" applyFill="1" applyBorder="1" applyAlignment="1">
      <alignment vertical="top"/>
    </xf>
    <xf numFmtId="0" fontId="0" fillId="5" borderId="9" xfId="0" applyFill="1" applyBorder="1" applyAlignment="1">
      <alignment vertical="top"/>
    </xf>
    <xf numFmtId="0" fontId="88" fillId="15" borderId="1" xfId="0" quotePrefix="1" applyFont="1" applyFill="1" applyBorder="1" applyAlignment="1">
      <alignment vertical="top" wrapText="1"/>
    </xf>
    <xf numFmtId="0" fontId="88" fillId="5" borderId="1" xfId="0" quotePrefix="1" applyFont="1" applyFill="1" applyBorder="1" applyAlignment="1">
      <alignment vertical="top" wrapText="1"/>
    </xf>
    <xf numFmtId="49" fontId="4" fillId="5" borderId="4" xfId="0" applyNumberFormat="1" applyFont="1" applyFill="1" applyBorder="1" applyAlignment="1">
      <alignment vertical="top"/>
    </xf>
    <xf numFmtId="49" fontId="1" fillId="2" borderId="2" xfId="0" applyNumberFormat="1" applyFont="1" applyFill="1" applyBorder="1">
      <alignment vertical="top" wrapText="1"/>
    </xf>
    <xf numFmtId="49" fontId="163" fillId="3" borderId="1" xfId="0" applyNumberFormat="1" applyFont="1" applyFill="1" applyBorder="1">
      <alignment vertical="top" wrapText="1"/>
    </xf>
    <xf numFmtId="0" fontId="165" fillId="0" borderId="3" xfId="1" applyFont="1" applyBorder="1" applyAlignment="1">
      <alignment vertical="top" wrapText="1"/>
    </xf>
    <xf numFmtId="49" fontId="161" fillId="3" borderId="1" xfId="0" applyNumberFormat="1" applyFont="1" applyFill="1" applyBorder="1">
      <alignment vertical="top" wrapText="1"/>
    </xf>
    <xf numFmtId="49" fontId="25" fillId="3" borderId="4" xfId="0" applyNumberFormat="1" applyFont="1" applyFill="1" applyBorder="1">
      <alignment vertical="top" wrapText="1"/>
    </xf>
    <xf numFmtId="0" fontId="166" fillId="0" borderId="1" xfId="0" applyFont="1" applyBorder="1">
      <alignment vertical="top" wrapText="1"/>
    </xf>
    <xf numFmtId="0" fontId="189" fillId="0" borderId="3" xfId="0" applyFont="1" applyBorder="1">
      <alignment vertical="top" wrapText="1"/>
    </xf>
    <xf numFmtId="49" fontId="192" fillId="3" borderId="1" xfId="0" applyNumberFormat="1" applyFont="1" applyFill="1" applyBorder="1" applyAlignment="1">
      <alignment horizontal="left"/>
    </xf>
    <xf numFmtId="0" fontId="131" fillId="0" borderId="3" xfId="0" applyFont="1" applyBorder="1">
      <alignment vertical="top" wrapText="1"/>
    </xf>
    <xf numFmtId="49" fontId="190" fillId="3" borderId="2" xfId="0" applyNumberFormat="1" applyFont="1" applyFill="1" applyBorder="1" applyAlignment="1">
      <alignment horizontal="left"/>
    </xf>
    <xf numFmtId="0" fontId="26" fillId="0" borderId="3" xfId="0" applyNumberFormat="1" applyFont="1" applyBorder="1">
      <alignment vertical="top" wrapText="1"/>
    </xf>
    <xf numFmtId="0" fontId="40" fillId="0" borderId="11" xfId="0" applyNumberFormat="1" applyFont="1" applyBorder="1">
      <alignment vertical="top" wrapText="1"/>
    </xf>
    <xf numFmtId="0" fontId="41" fillId="6" borderId="3" xfId="0" applyNumberFormat="1" applyFont="1" applyFill="1" applyBorder="1">
      <alignment vertical="top" wrapText="1"/>
    </xf>
    <xf numFmtId="0" fontId="25" fillId="0" borderId="3" xfId="0" applyNumberFormat="1" applyFont="1" applyBorder="1">
      <alignment vertical="top" wrapText="1"/>
    </xf>
    <xf numFmtId="0" fontId="127" fillId="0" borderId="2" xfId="0" applyFont="1" applyBorder="1">
      <alignment vertical="top" wrapText="1"/>
    </xf>
    <xf numFmtId="0" fontId="21" fillId="0" borderId="2" xfId="0" applyNumberFormat="1" applyFont="1" applyBorder="1">
      <alignment vertical="top" wrapText="1"/>
    </xf>
    <xf numFmtId="0" fontId="27" fillId="6" borderId="0" xfId="0" applyNumberFormat="1" applyFont="1" applyFill="1" applyBorder="1">
      <alignment vertical="top" wrapText="1"/>
    </xf>
    <xf numFmtId="0" fontId="127" fillId="0" borderId="1" xfId="0" applyFont="1" applyBorder="1">
      <alignment vertical="top" wrapText="1"/>
    </xf>
    <xf numFmtId="0" fontId="24" fillId="14" borderId="1" xfId="0" applyNumberFormat="1" applyFont="1" applyFill="1" applyBorder="1" applyAlignment="1">
      <alignment horizontal="left" vertical="top" wrapText="1"/>
    </xf>
    <xf numFmtId="0" fontId="0" fillId="0" borderId="17" xfId="0" applyNumberFormat="1" applyBorder="1">
      <alignment vertical="top" wrapText="1"/>
    </xf>
    <xf numFmtId="0" fontId="0" fillId="0" borderId="8" xfId="0" applyNumberFormat="1" applyFill="1" applyBorder="1">
      <alignment vertical="top" wrapText="1"/>
    </xf>
    <xf numFmtId="0" fontId="0" fillId="0" borderId="7" xfId="0" applyNumberFormat="1" applyFill="1" applyBorder="1">
      <alignment vertical="top" wrapText="1"/>
    </xf>
    <xf numFmtId="0" fontId="88" fillId="6" borderId="0" xfId="0" quotePrefix="1" applyFont="1" applyFill="1" applyBorder="1">
      <alignment vertical="top" wrapText="1"/>
    </xf>
    <xf numFmtId="0" fontId="47" fillId="6" borderId="0" xfId="0" quotePrefix="1" applyFont="1" applyFill="1" applyBorder="1">
      <alignment vertical="top" wrapText="1"/>
    </xf>
    <xf numFmtId="0" fontId="10" fillId="3" borderId="4" xfId="0" applyNumberFormat="1" applyFont="1" applyFill="1" applyBorder="1">
      <alignment vertical="top" wrapText="1"/>
    </xf>
    <xf numFmtId="0" fontId="7" fillId="6" borderId="1" xfId="0" applyNumberFormat="1" applyFont="1" applyFill="1" applyBorder="1">
      <alignment vertical="top" wrapText="1"/>
    </xf>
    <xf numFmtId="0" fontId="0" fillId="0" borderId="4" xfId="0" quotePrefix="1" applyFont="1" applyBorder="1">
      <alignment vertical="top" wrapText="1"/>
    </xf>
    <xf numFmtId="0" fontId="0" fillId="0" borderId="1" xfId="0" quotePrefix="1" applyFont="1" applyBorder="1">
      <alignment vertical="top" wrapText="1"/>
    </xf>
    <xf numFmtId="0" fontId="0" fillId="16" borderId="1" xfId="0" quotePrefix="1" applyFont="1" applyFill="1" applyBorder="1">
      <alignment vertical="top" wrapText="1"/>
    </xf>
    <xf numFmtId="0" fontId="172" fillId="0" borderId="0" xfId="0" quotePrefix="1" applyFont="1" applyAlignment="1">
      <alignment vertical="top" wrapText="1"/>
    </xf>
    <xf numFmtId="0" fontId="218" fillId="0" borderId="0" xfId="0" quotePrefix="1" applyFont="1" applyAlignment="1">
      <alignment vertical="top" wrapText="1"/>
    </xf>
    <xf numFmtId="0" fontId="172" fillId="0" borderId="0" xfId="0" quotePrefix="1" applyFont="1" applyBorder="1" applyAlignment="1">
      <alignment vertical="top" wrapText="1"/>
    </xf>
    <xf numFmtId="0" fontId="219" fillId="0" borderId="0" xfId="0" quotePrefix="1" applyFont="1" applyBorder="1" applyAlignment="1">
      <alignment vertical="top" wrapText="1"/>
    </xf>
    <xf numFmtId="0" fontId="0" fillId="0" borderId="0" xfId="0" quotePrefix="1" applyFont="1" applyBorder="1">
      <alignment vertical="top" wrapText="1"/>
    </xf>
    <xf numFmtId="49" fontId="1" fillId="2" borderId="5" xfId="0" applyNumberFormat="1" applyFont="1" applyFill="1" applyBorder="1">
      <alignment vertical="top" wrapText="1"/>
    </xf>
    <xf numFmtId="49" fontId="37" fillId="3" borderId="3" xfId="0" applyNumberFormat="1" applyFont="1" applyFill="1" applyBorder="1">
      <alignment vertical="top" wrapText="1"/>
    </xf>
    <xf numFmtId="0" fontId="193" fillId="0" borderId="10" xfId="0" applyFont="1" applyBorder="1">
      <alignment vertical="top" wrapText="1"/>
    </xf>
    <xf numFmtId="0" fontId="24" fillId="0" borderId="9" xfId="0" applyNumberFormat="1" applyFont="1" applyBorder="1">
      <alignment vertical="top" wrapText="1"/>
    </xf>
    <xf numFmtId="0" fontId="41" fillId="0" borderId="9" xfId="0" applyNumberFormat="1" applyFont="1" applyBorder="1">
      <alignment vertical="top" wrapText="1"/>
    </xf>
    <xf numFmtId="0" fontId="47" fillId="0" borderId="5" xfId="0" quotePrefix="1" applyFont="1" applyBorder="1" applyAlignment="1">
      <alignment vertical="top" wrapText="1"/>
    </xf>
    <xf numFmtId="0" fontId="220" fillId="0" borderId="0" xfId="0" quotePrefix="1" applyFont="1" applyAlignment="1">
      <alignment vertical="top" wrapText="1"/>
    </xf>
    <xf numFmtId="49" fontId="54" fillId="3" borderId="3" xfId="0" applyNumberFormat="1" applyFont="1" applyFill="1" applyBorder="1" applyAlignment="1">
      <alignment horizontal="left"/>
    </xf>
    <xf numFmtId="0" fontId="165" fillId="0" borderId="1" xfId="1" applyFont="1" applyBorder="1" applyAlignment="1">
      <alignment vertical="top" wrapText="1"/>
    </xf>
    <xf numFmtId="0" fontId="27" fillId="0" borderId="3" xfId="0" applyNumberFormat="1" applyFont="1" applyBorder="1">
      <alignment vertical="top" wrapText="1"/>
    </xf>
    <xf numFmtId="0" fontId="41" fillId="14" borderId="5" xfId="0" applyNumberFormat="1" applyFont="1" applyFill="1" applyBorder="1" applyAlignment="1">
      <alignment horizontal="left" vertical="top" wrapText="1"/>
    </xf>
    <xf numFmtId="0" fontId="115" fillId="0" borderId="0" xfId="0" applyFont="1" applyBorder="1" applyAlignment="1">
      <alignment vertical="top"/>
    </xf>
    <xf numFmtId="0" fontId="117" fillId="0" borderId="0" xfId="0" applyFont="1" applyBorder="1" applyAlignment="1">
      <alignment vertical="top"/>
    </xf>
    <xf numFmtId="49" fontId="202" fillId="18" borderId="4" xfId="0" applyNumberFormat="1" applyFont="1" applyFill="1" applyBorder="1" applyAlignment="1">
      <alignment vertical="top"/>
    </xf>
    <xf numFmtId="49" fontId="75" fillId="3" borderId="3" xfId="0" applyNumberFormat="1" applyFont="1" applyFill="1" applyBorder="1" applyAlignment="1">
      <alignment horizontal="left"/>
    </xf>
    <xf numFmtId="0" fontId="60" fillId="0" borderId="3" xfId="1" applyFont="1" applyBorder="1" applyAlignment="1">
      <alignment vertical="top" wrapText="1"/>
    </xf>
    <xf numFmtId="0" fontId="144" fillId="0" borderId="3" xfId="0" applyFont="1" applyBorder="1">
      <alignment vertical="top" wrapText="1"/>
    </xf>
    <xf numFmtId="49" fontId="80" fillId="3" borderId="3" xfId="0" applyNumberFormat="1" applyFont="1" applyFill="1" applyBorder="1" applyAlignment="1">
      <alignment horizontal="left"/>
    </xf>
    <xf numFmtId="0" fontId="147" fillId="3" borderId="1" xfId="0" applyFont="1" applyFill="1" applyBorder="1">
      <alignment vertical="top" wrapText="1"/>
    </xf>
    <xf numFmtId="49" fontId="180" fillId="3" borderId="5" xfId="0" applyNumberFormat="1" applyFont="1" applyFill="1" applyBorder="1" applyAlignment="1">
      <alignment horizontal="left"/>
    </xf>
    <xf numFmtId="49" fontId="77" fillId="3" borderId="1" xfId="0" applyNumberFormat="1" applyFont="1" applyFill="1" applyBorder="1" applyAlignment="1">
      <alignment horizontal="left"/>
    </xf>
    <xf numFmtId="0" fontId="13" fillId="0" borderId="3" xfId="0" applyFont="1" applyFill="1" applyBorder="1">
      <alignment vertical="top" wrapText="1"/>
    </xf>
    <xf numFmtId="0" fontId="97" fillId="0" borderId="1" xfId="1" applyFont="1" applyBorder="1" applyAlignment="1">
      <alignment vertical="top" wrapText="1"/>
    </xf>
    <xf numFmtId="0" fontId="59" fillId="11" borderId="9" xfId="0" applyNumberFormat="1" applyFont="1" applyFill="1" applyBorder="1">
      <alignment vertical="top" wrapText="1"/>
    </xf>
    <xf numFmtId="0" fontId="0" fillId="9" borderId="3" xfId="0" applyNumberFormat="1" applyFill="1" applyBorder="1">
      <alignment vertical="top" wrapText="1"/>
    </xf>
    <xf numFmtId="0" fontId="163" fillId="0" borderId="2" xfId="0" applyNumberFormat="1" applyFont="1" applyBorder="1">
      <alignment vertical="top" wrapText="1"/>
    </xf>
    <xf numFmtId="0" fontId="61" fillId="6" borderId="1" xfId="1" applyFont="1" applyFill="1" applyBorder="1" applyAlignment="1">
      <alignment vertical="top" wrapText="1"/>
    </xf>
    <xf numFmtId="0" fontId="101" fillId="0" borderId="3" xfId="0" applyFont="1" applyBorder="1">
      <alignment vertical="top" wrapText="1"/>
    </xf>
    <xf numFmtId="49" fontId="24" fillId="3" borderId="4" xfId="0" applyNumberFormat="1" applyFont="1" applyFill="1" applyBorder="1">
      <alignment vertical="top" wrapText="1"/>
    </xf>
    <xf numFmtId="49" fontId="3" fillId="3" borderId="4" xfId="0" applyNumberFormat="1" applyFont="1" applyFill="1" applyBorder="1">
      <alignment vertical="top" wrapText="1"/>
    </xf>
    <xf numFmtId="0" fontId="60" fillId="12" borderId="3" xfId="1" applyFont="1" applyFill="1" applyBorder="1" applyAlignment="1">
      <alignment vertical="top" wrapText="1"/>
    </xf>
    <xf numFmtId="0" fontId="142" fillId="0" borderId="2" xfId="0" applyNumberFormat="1" applyFont="1" applyBorder="1">
      <alignment vertical="top" wrapText="1"/>
    </xf>
    <xf numFmtId="0" fontId="19" fillId="5" borderId="16" xfId="0" applyFont="1" applyFill="1" applyBorder="1" applyAlignment="1"/>
    <xf numFmtId="0" fontId="199" fillId="12" borderId="3" xfId="1" applyFont="1" applyFill="1" applyBorder="1" applyAlignment="1">
      <alignment wrapText="1"/>
    </xf>
    <xf numFmtId="0" fontId="0" fillId="0" borderId="1" xfId="0" applyNumberFormat="1" applyBorder="1" applyAlignment="1">
      <alignment wrapText="1"/>
    </xf>
    <xf numFmtId="0" fontId="119" fillId="0" borderId="1" xfId="0" applyNumberFormat="1" applyFont="1" applyBorder="1" applyAlignment="1">
      <alignment wrapText="1"/>
    </xf>
    <xf numFmtId="0" fontId="0" fillId="0" borderId="5" xfId="0" applyNumberFormat="1" applyBorder="1" applyAlignment="1">
      <alignment wrapText="1"/>
    </xf>
    <xf numFmtId="0" fontId="89" fillId="0" borderId="9" xfId="0" applyNumberFormat="1" applyFont="1" applyBorder="1" applyAlignment="1">
      <alignment wrapText="1"/>
    </xf>
    <xf numFmtId="0" fontId="0" fillId="0" borderId="2" xfId="0" applyNumberFormat="1" applyBorder="1" applyAlignment="1"/>
    <xf numFmtId="0" fontId="24" fillId="0" borderId="11" xfId="0" applyNumberFormat="1" applyFont="1" applyBorder="1">
      <alignment vertical="top" wrapText="1"/>
    </xf>
    <xf numFmtId="49" fontId="4" fillId="4" borderId="17" xfId="0" applyNumberFormat="1" applyFont="1" applyFill="1" applyBorder="1">
      <alignment vertical="top" wrapText="1"/>
    </xf>
    <xf numFmtId="49" fontId="21" fillId="3" borderId="1" xfId="0" applyNumberFormat="1" applyFont="1" applyFill="1" applyBorder="1">
      <alignment vertical="top" wrapText="1"/>
    </xf>
    <xf numFmtId="49" fontId="25" fillId="6" borderId="1" xfId="0" applyNumberFormat="1" applyFont="1" applyFill="1" applyBorder="1">
      <alignment vertical="top" wrapText="1"/>
    </xf>
    <xf numFmtId="0" fontId="196" fillId="0" borderId="3" xfId="1" applyFont="1" applyBorder="1" applyAlignment="1">
      <alignment wrapText="1"/>
    </xf>
    <xf numFmtId="0" fontId="183" fillId="12" borderId="1" xfId="1" applyFont="1" applyFill="1" applyBorder="1" applyAlignment="1">
      <alignment vertical="top" wrapText="1"/>
    </xf>
    <xf numFmtId="0" fontId="4" fillId="0" borderId="3" xfId="0" applyFont="1" applyFill="1" applyBorder="1">
      <alignment vertical="top" wrapText="1"/>
    </xf>
    <xf numFmtId="0" fontId="124" fillId="0" borderId="1" xfId="0" applyFont="1" applyBorder="1">
      <alignment vertical="top" wrapText="1"/>
    </xf>
    <xf numFmtId="0" fontId="20" fillId="0" borderId="11" xfId="0" applyFont="1" applyBorder="1">
      <alignment vertical="top" wrapText="1"/>
    </xf>
    <xf numFmtId="49" fontId="187" fillId="3" borderId="11" xfId="0" applyNumberFormat="1" applyFont="1" applyFill="1" applyBorder="1" applyAlignment="1">
      <alignment horizontal="left"/>
    </xf>
    <xf numFmtId="0" fontId="204" fillId="12" borderId="3" xfId="1" applyFont="1" applyFill="1" applyBorder="1" applyAlignment="1">
      <alignment wrapText="1"/>
    </xf>
    <xf numFmtId="49" fontId="68" fillId="3" borderId="3" xfId="0" applyNumberFormat="1" applyFont="1" applyFill="1" applyBorder="1" applyAlignment="1">
      <alignment horizontal="left"/>
    </xf>
    <xf numFmtId="0" fontId="35" fillId="0" borderId="3" xfId="0" applyNumberFormat="1" applyFont="1" applyBorder="1">
      <alignment vertical="top" wrapText="1"/>
    </xf>
    <xf numFmtId="0" fontId="24" fillId="0" borderId="10" xfId="0" applyNumberFormat="1" applyFont="1" applyBorder="1">
      <alignment vertical="top" wrapText="1"/>
    </xf>
    <xf numFmtId="0" fontId="40" fillId="6" borderId="3" xfId="0" applyNumberFormat="1" applyFont="1" applyFill="1" applyBorder="1">
      <alignment vertical="top" wrapText="1"/>
    </xf>
    <xf numFmtId="0" fontId="0" fillId="0" borderId="6" xfId="0" applyNumberFormat="1" applyBorder="1">
      <alignment vertical="top" wrapText="1"/>
    </xf>
    <xf numFmtId="49" fontId="4" fillId="14" borderId="4" xfId="0" applyNumberFormat="1" applyFont="1" applyFill="1" applyBorder="1" applyAlignment="1">
      <alignment vertical="top"/>
    </xf>
    <xf numFmtId="0" fontId="29" fillId="14" borderId="1" xfId="0" applyNumberFormat="1" applyFont="1" applyFill="1" applyBorder="1" applyAlignment="1">
      <alignment horizontal="left" vertical="top" wrapText="1"/>
    </xf>
    <xf numFmtId="49" fontId="159" fillId="3" borderId="3" xfId="0" applyNumberFormat="1" applyFont="1" applyFill="1" applyBorder="1">
      <alignment vertical="top" wrapText="1"/>
    </xf>
    <xf numFmtId="0" fontId="13" fillId="3" borderId="4" xfId="0" applyNumberFormat="1" applyFont="1" applyFill="1" applyBorder="1" applyAlignment="1">
      <alignment horizontal="right" vertical="top" wrapText="1"/>
    </xf>
    <xf numFmtId="0" fontId="2" fillId="3" borderId="4" xfId="0" applyNumberFormat="1" applyFont="1" applyFill="1" applyBorder="1" applyAlignment="1">
      <alignment horizontal="right" vertical="top" wrapText="1"/>
    </xf>
    <xf numFmtId="0" fontId="2" fillId="6" borderId="4" xfId="0" applyNumberFormat="1" applyFont="1" applyFill="1" applyBorder="1">
      <alignment vertical="top" wrapText="1"/>
    </xf>
    <xf numFmtId="49" fontId="99" fillId="3" borderId="3" xfId="0" applyNumberFormat="1" applyFont="1" applyFill="1" applyBorder="1" applyAlignment="1">
      <alignment horizontal="left"/>
    </xf>
    <xf numFmtId="49" fontId="180" fillId="3" borderId="1" xfId="0" applyNumberFormat="1" applyFont="1" applyFill="1" applyBorder="1" applyAlignment="1">
      <alignment horizontal="left"/>
    </xf>
    <xf numFmtId="0" fontId="79" fillId="0" borderId="3" xfId="1" applyFont="1" applyBorder="1" applyAlignment="1">
      <alignment vertical="top" wrapText="1"/>
    </xf>
    <xf numFmtId="49" fontId="116" fillId="3" borderId="3" xfId="0" applyNumberFormat="1" applyFont="1" applyFill="1" applyBorder="1" applyAlignment="1">
      <alignment horizontal="left"/>
    </xf>
    <xf numFmtId="0" fontId="48" fillId="0" borderId="10" xfId="1" applyFont="1" applyBorder="1" applyAlignment="1">
      <alignment vertical="top" wrapText="1"/>
    </xf>
    <xf numFmtId="0" fontId="193" fillId="0" borderId="11" xfId="0" applyFont="1" applyBorder="1">
      <alignment vertical="top" wrapText="1"/>
    </xf>
    <xf numFmtId="0" fontId="35" fillId="0" borderId="3" xfId="0" applyFont="1" applyBorder="1">
      <alignment vertical="top" wrapText="1"/>
    </xf>
    <xf numFmtId="0" fontId="26" fillId="0" borderId="3" xfId="0" applyFont="1" applyBorder="1">
      <alignment vertical="top" wrapText="1"/>
    </xf>
    <xf numFmtId="0" fontId="102" fillId="0" borderId="3" xfId="0" applyFont="1" applyBorder="1">
      <alignment vertical="top" wrapText="1"/>
    </xf>
    <xf numFmtId="0" fontId="198" fillId="0" borderId="3" xfId="0" applyFont="1" applyBorder="1" applyAlignment="1">
      <alignment wrapText="1"/>
    </xf>
    <xf numFmtId="49" fontId="187" fillId="3" borderId="16" xfId="0" applyNumberFormat="1" applyFont="1" applyFill="1" applyBorder="1" applyAlignment="1">
      <alignment horizontal="left"/>
    </xf>
    <xf numFmtId="0" fontId="63" fillId="0" borderId="10" xfId="0" applyFont="1" applyBorder="1">
      <alignment vertical="top" wrapText="1"/>
    </xf>
    <xf numFmtId="0" fontId="194" fillId="0" borderId="3" xfId="0" applyFont="1" applyBorder="1">
      <alignment vertical="top" wrapText="1"/>
    </xf>
    <xf numFmtId="0" fontId="132" fillId="0" borderId="0" xfId="0" applyFont="1" applyBorder="1">
      <alignment vertical="top" wrapText="1"/>
    </xf>
    <xf numFmtId="0" fontId="45" fillId="0" borderId="0" xfId="0" applyFont="1" applyBorder="1">
      <alignment vertical="top" wrapText="1"/>
    </xf>
    <xf numFmtId="0" fontId="129" fillId="0" borderId="1" xfId="1" applyFont="1" applyBorder="1" applyAlignment="1">
      <alignment vertical="top" wrapText="1"/>
    </xf>
    <xf numFmtId="49" fontId="180" fillId="3" borderId="0" xfId="0" applyNumberFormat="1" applyFont="1" applyFill="1" applyBorder="1" applyAlignment="1">
      <alignment horizontal="left"/>
    </xf>
    <xf numFmtId="0" fontId="95" fillId="12" borderId="3" xfId="1" applyFont="1" applyFill="1" applyBorder="1" applyAlignment="1">
      <alignment vertical="top" wrapText="1"/>
    </xf>
    <xf numFmtId="0" fontId="130" fillId="0" borderId="4" xfId="1" applyFont="1" applyBorder="1" applyAlignment="1">
      <alignment vertical="top" wrapText="1"/>
    </xf>
    <xf numFmtId="49" fontId="65" fillId="3" borderId="4" xfId="0" applyNumberFormat="1" applyFont="1" applyFill="1" applyBorder="1" applyAlignment="1">
      <alignment horizontal="left"/>
    </xf>
    <xf numFmtId="49" fontId="67" fillId="3" borderId="4" xfId="0" applyNumberFormat="1" applyFont="1" applyFill="1" applyBorder="1" applyAlignment="1">
      <alignment horizontal="left"/>
    </xf>
    <xf numFmtId="0" fontId="71" fillId="0" borderId="1" xfId="0" applyFont="1" applyBorder="1">
      <alignment vertical="top" wrapText="1"/>
    </xf>
    <xf numFmtId="0" fontId="0" fillId="6" borderId="2" xfId="0" applyFill="1" applyBorder="1">
      <alignment vertical="top" wrapText="1"/>
    </xf>
    <xf numFmtId="0" fontId="0" fillId="0" borderId="15" xfId="0" applyNumberFormat="1" applyBorder="1">
      <alignment vertical="top" wrapText="1"/>
    </xf>
    <xf numFmtId="0" fontId="24" fillId="0" borderId="15" xfId="0" applyNumberFormat="1" applyFont="1" applyBorder="1">
      <alignment vertical="top" wrapText="1"/>
    </xf>
    <xf numFmtId="0" fontId="41" fillId="6" borderId="2" xfId="0" applyNumberFormat="1" applyFont="1" applyFill="1" applyBorder="1">
      <alignment vertical="top" wrapText="1"/>
    </xf>
    <xf numFmtId="0" fontId="23" fillId="0" borderId="3" xfId="0" applyNumberFormat="1" applyFont="1" applyBorder="1">
      <alignment vertical="top" wrapText="1"/>
    </xf>
    <xf numFmtId="0" fontId="42" fillId="0" borderId="4" xfId="0" applyNumberFormat="1" applyFont="1" applyBorder="1">
      <alignment vertical="top" wrapText="1"/>
    </xf>
    <xf numFmtId="0" fontId="87" fillId="0" borderId="0" xfId="0" applyFont="1" applyBorder="1">
      <alignment vertical="top" wrapText="1"/>
    </xf>
    <xf numFmtId="0" fontId="202" fillId="0" borderId="0" xfId="0" applyNumberFormat="1" applyFont="1" applyBorder="1">
      <alignment vertical="top" wrapText="1"/>
    </xf>
    <xf numFmtId="0" fontId="82" fillId="14" borderId="4" xfId="0" applyNumberFormat="1" applyFont="1" applyFill="1" applyBorder="1" applyAlignment="1">
      <alignment horizontal="left" vertical="top" wrapText="1"/>
    </xf>
    <xf numFmtId="0" fontId="38" fillId="14" borderId="9" xfId="0" applyNumberFormat="1" applyFont="1" applyFill="1" applyBorder="1" applyAlignment="1">
      <alignment horizontal="left" vertical="top" wrapText="1"/>
    </xf>
    <xf numFmtId="0" fontId="0" fillId="0" borderId="22" xfId="0" applyNumberFormat="1" applyBorder="1">
      <alignment vertical="top" wrapText="1"/>
    </xf>
    <xf numFmtId="0" fontId="21" fillId="0" borderId="8" xfId="0" applyNumberFormat="1" applyFont="1" applyBorder="1">
      <alignment vertical="top" wrapText="1"/>
    </xf>
    <xf numFmtId="0" fontId="0" fillId="0" borderId="23" xfId="0" applyNumberFormat="1" applyBorder="1">
      <alignment vertical="top" wrapText="1"/>
    </xf>
    <xf numFmtId="0" fontId="21" fillId="0" borderId="7" xfId="0" applyNumberFormat="1" applyFont="1" applyBorder="1">
      <alignment vertical="top" wrapText="1"/>
    </xf>
    <xf numFmtId="0" fontId="51" fillId="9" borderId="1" xfId="0" applyFont="1" applyFill="1" applyBorder="1" applyAlignment="1"/>
    <xf numFmtId="0" fontId="46" fillId="0" borderId="0" xfId="0" applyFont="1" applyBorder="1">
      <alignment vertical="top" wrapText="1"/>
    </xf>
    <xf numFmtId="0" fontId="23" fillId="6" borderId="4" xfId="0" applyNumberFormat="1" applyFont="1" applyFill="1" applyBorder="1">
      <alignment vertical="top" wrapText="1"/>
    </xf>
    <xf numFmtId="0" fontId="41" fillId="0" borderId="10" xfId="0" applyNumberFormat="1" applyFont="1" applyBorder="1">
      <alignment vertical="top" wrapText="1"/>
    </xf>
    <xf numFmtId="0" fontId="41" fillId="14" borderId="4" xfId="0" applyNumberFormat="1" applyFont="1" applyFill="1" applyBorder="1" applyAlignment="1">
      <alignment horizontal="left" vertical="top" wrapText="1"/>
    </xf>
    <xf numFmtId="0" fontId="4" fillId="0" borderId="5" xfId="0" applyFont="1" applyBorder="1">
      <alignment vertical="top" wrapText="1"/>
    </xf>
    <xf numFmtId="0" fontId="42" fillId="0" borderId="3" xfId="0" applyFont="1" applyBorder="1">
      <alignment vertical="top" wrapText="1"/>
    </xf>
    <xf numFmtId="0" fontId="41" fillId="0" borderId="5" xfId="0" applyNumberFormat="1" applyFont="1" applyBorder="1">
      <alignment vertical="top" wrapText="1"/>
    </xf>
    <xf numFmtId="0" fontId="221" fillId="14" borderId="0" xfId="0" quotePrefix="1" applyFont="1" applyFill="1" applyAlignment="1">
      <alignment vertical="top" wrapText="1"/>
    </xf>
    <xf numFmtId="0" fontId="21" fillId="14" borderId="1" xfId="0" applyNumberFormat="1" applyFont="1" applyFill="1" applyBorder="1">
      <alignment vertical="top" wrapText="1"/>
    </xf>
    <xf numFmtId="0" fontId="21" fillId="14" borderId="5" xfId="0" applyNumberFormat="1" applyFont="1" applyFill="1" applyBorder="1">
      <alignment vertical="top" wrapText="1"/>
    </xf>
    <xf numFmtId="0" fontId="222" fillId="14" borderId="9" xfId="0" applyNumberFormat="1" applyFont="1" applyFill="1" applyBorder="1">
      <alignment vertical="top" wrapText="1"/>
    </xf>
    <xf numFmtId="0" fontId="21" fillId="14" borderId="2" xfId="0" applyNumberFormat="1" applyFont="1" applyFill="1" applyBorder="1" applyAlignment="1">
      <alignment vertical="top"/>
    </xf>
    <xf numFmtId="0" fontId="62" fillId="14" borderId="9" xfId="0" applyNumberFormat="1" applyFont="1" applyFill="1" applyBorder="1" applyAlignment="1">
      <alignment vertical="top"/>
    </xf>
    <xf numFmtId="0" fontId="223" fillId="0" borderId="0" xfId="0" quotePrefix="1" applyFont="1" applyAlignment="1">
      <alignment vertical="top" wrapText="1"/>
    </xf>
    <xf numFmtId="0" fontId="177" fillId="0" borderId="3" xfId="1" applyFont="1" applyBorder="1" applyAlignment="1">
      <alignment vertical="top" wrapText="1"/>
    </xf>
    <xf numFmtId="0" fontId="63" fillId="0" borderId="1" xfId="0" applyNumberFormat="1" applyFont="1" applyBorder="1">
      <alignment vertical="top" wrapText="1"/>
    </xf>
    <xf numFmtId="49" fontId="4" fillId="13" borderId="2" xfId="0" applyNumberFormat="1" applyFont="1" applyFill="1" applyBorder="1" applyAlignment="1">
      <alignment vertical="top"/>
    </xf>
    <xf numFmtId="0" fontId="5" fillId="3" borderId="4" xfId="0" applyFont="1" applyFill="1" applyBorder="1">
      <alignment vertical="top" wrapText="1"/>
    </xf>
    <xf numFmtId="49" fontId="34" fillId="3" borderId="4" xfId="0" applyNumberFormat="1" applyFont="1" applyFill="1" applyBorder="1">
      <alignment vertical="top" wrapText="1"/>
    </xf>
    <xf numFmtId="49" fontId="147" fillId="3" borderId="4" xfId="0" applyNumberFormat="1" applyFont="1" applyFill="1" applyBorder="1">
      <alignment vertical="top" wrapText="1"/>
    </xf>
    <xf numFmtId="0" fontId="168" fillId="0" borderId="1" xfId="1" applyFont="1" applyBorder="1" applyAlignment="1">
      <alignment vertical="top" wrapText="1"/>
    </xf>
    <xf numFmtId="49" fontId="41" fillId="3" borderId="1" xfId="0" applyNumberFormat="1" applyFont="1" applyFill="1" applyBorder="1">
      <alignment vertical="top" wrapText="1"/>
    </xf>
    <xf numFmtId="49" fontId="86" fillId="3" borderId="4" xfId="0" applyNumberFormat="1" applyFont="1" applyFill="1" applyBorder="1">
      <alignment vertical="top" wrapText="1"/>
    </xf>
    <xf numFmtId="0" fontId="27" fillId="0" borderId="1" xfId="0" applyFont="1" applyFill="1" applyBorder="1">
      <alignment vertical="top" wrapText="1"/>
    </xf>
    <xf numFmtId="0" fontId="159" fillId="3" borderId="4" xfId="0" applyFont="1" applyFill="1" applyBorder="1">
      <alignment vertical="top" wrapText="1"/>
    </xf>
    <xf numFmtId="0" fontId="31" fillId="0" borderId="9" xfId="0" applyNumberFormat="1" applyFont="1" applyBorder="1">
      <alignment vertical="top" wrapText="1"/>
    </xf>
    <xf numFmtId="49" fontId="123" fillId="3" borderId="4" xfId="0" applyNumberFormat="1" applyFont="1" applyFill="1" applyBorder="1">
      <alignment vertical="top" wrapText="1"/>
    </xf>
    <xf numFmtId="0" fontId="181" fillId="0" borderId="3" xfId="0" applyFont="1" applyBorder="1">
      <alignment vertical="top" wrapText="1"/>
    </xf>
    <xf numFmtId="0" fontId="199" fillId="12" borderId="1" xfId="1" applyFont="1" applyFill="1" applyBorder="1" applyAlignment="1">
      <alignment wrapText="1"/>
    </xf>
    <xf numFmtId="0" fontId="20" fillId="0" borderId="10" xfId="0" applyFont="1" applyBorder="1">
      <alignment vertical="top" wrapText="1"/>
    </xf>
    <xf numFmtId="49" fontId="190" fillId="3" borderId="1" xfId="0" applyNumberFormat="1" applyFont="1" applyFill="1" applyBorder="1" applyAlignment="1">
      <alignment horizontal="left"/>
    </xf>
    <xf numFmtId="0" fontId="204" fillId="12" borderId="2" xfId="1" applyFont="1" applyFill="1" applyBorder="1" applyAlignment="1">
      <alignment vertical="top" wrapText="1"/>
    </xf>
    <xf numFmtId="0" fontId="82" fillId="6" borderId="0" xfId="0" applyFont="1" applyFill="1" applyBorder="1">
      <alignment vertical="top" wrapText="1"/>
    </xf>
    <xf numFmtId="49" fontId="70" fillId="3" borderId="2" xfId="0" applyNumberFormat="1" applyFont="1" applyFill="1" applyBorder="1" applyAlignment="1">
      <alignment horizontal="left"/>
    </xf>
    <xf numFmtId="49" fontId="67" fillId="3" borderId="5" xfId="0" applyNumberFormat="1" applyFont="1" applyFill="1" applyBorder="1" applyAlignment="1">
      <alignment horizontal="left"/>
    </xf>
    <xf numFmtId="0" fontId="24" fillId="0" borderId="1" xfId="0" applyNumberFormat="1" applyFont="1" applyFill="1" applyBorder="1">
      <alignment vertical="top" wrapText="1"/>
    </xf>
    <xf numFmtId="0" fontId="114" fillId="0" borderId="3" xfId="0" applyNumberFormat="1" applyFont="1" applyBorder="1">
      <alignment vertical="top" wrapText="1"/>
    </xf>
    <xf numFmtId="0" fontId="96" fillId="0" borderId="3" xfId="1" applyFont="1" applyBorder="1" applyAlignment="1">
      <alignment vertical="top" wrapText="1"/>
    </xf>
    <xf numFmtId="0" fontId="21" fillId="0" borderId="3" xfId="0" applyNumberFormat="1" applyFont="1" applyBorder="1">
      <alignment vertical="top" wrapText="1"/>
    </xf>
    <xf numFmtId="0" fontId="202" fillId="0" borderId="3" xfId="0" applyNumberFormat="1" applyFont="1" applyBorder="1">
      <alignment vertical="top" wrapText="1"/>
    </xf>
    <xf numFmtId="0" fontId="82" fillId="9" borderId="2" xfId="0" applyFont="1" applyFill="1" applyBorder="1">
      <alignment vertical="top" wrapText="1"/>
    </xf>
    <xf numFmtId="0" fontId="136" fillId="0" borderId="0" xfId="0" applyFont="1" applyBorder="1">
      <alignment vertical="top" wrapText="1"/>
    </xf>
    <xf numFmtId="0" fontId="0" fillId="6" borderId="0" xfId="0" applyNumberFormat="1" applyFill="1" applyBorder="1">
      <alignment vertical="top" wrapText="1"/>
    </xf>
    <xf numFmtId="0" fontId="0" fillId="14" borderId="4" xfId="0" applyNumberFormat="1" applyFill="1" applyBorder="1">
      <alignment vertical="top" wrapText="1"/>
    </xf>
    <xf numFmtId="0" fontId="20" fillId="0" borderId="2" xfId="0" applyNumberFormat="1" applyFont="1" applyBorder="1">
      <alignment vertical="top" wrapText="1"/>
    </xf>
    <xf numFmtId="0" fontId="78" fillId="0" borderId="3" xfId="1" applyFont="1" applyBorder="1" applyAlignment="1">
      <alignment vertical="top" wrapText="1"/>
    </xf>
    <xf numFmtId="0" fontId="0" fillId="0" borderId="10" xfId="0" applyBorder="1">
      <alignment vertical="top" wrapText="1"/>
    </xf>
    <xf numFmtId="49" fontId="1" fillId="2" borderId="0" xfId="0" applyNumberFormat="1" applyFont="1" applyFill="1" applyBorder="1">
      <alignment vertical="top" wrapText="1"/>
    </xf>
    <xf numFmtId="49" fontId="142" fillId="3" borderId="3" xfId="0" applyNumberFormat="1" applyFont="1" applyFill="1" applyBorder="1">
      <alignment vertical="top" wrapText="1"/>
    </xf>
    <xf numFmtId="49" fontId="25" fillId="3" borderId="0" xfId="0" applyNumberFormat="1" applyFont="1" applyFill="1" applyBorder="1">
      <alignment vertical="top" wrapText="1"/>
    </xf>
    <xf numFmtId="49" fontId="26" fillId="3" borderId="11" xfId="0" applyNumberFormat="1" applyFont="1" applyFill="1" applyBorder="1">
      <alignment vertical="top" wrapText="1"/>
    </xf>
    <xf numFmtId="0" fontId="30" fillId="0" borderId="3" xfId="0" applyFont="1" applyFill="1" applyBorder="1">
      <alignment vertical="top" wrapText="1"/>
    </xf>
    <xf numFmtId="49" fontId="34" fillId="3" borderId="0" xfId="0" applyNumberFormat="1" applyFont="1" applyFill="1" applyBorder="1">
      <alignment vertical="top" wrapText="1"/>
    </xf>
    <xf numFmtId="49" fontId="21" fillId="3" borderId="4" xfId="0" applyNumberFormat="1" applyFont="1" applyFill="1" applyBorder="1">
      <alignment vertical="top" wrapText="1"/>
    </xf>
    <xf numFmtId="49" fontId="23" fillId="3" borderId="15" xfId="0" applyNumberFormat="1" applyFont="1" applyFill="1" applyBorder="1">
      <alignment vertical="top" wrapText="1"/>
    </xf>
    <xf numFmtId="49" fontId="32" fillId="3" borderId="5" xfId="0" applyNumberFormat="1" applyFont="1" applyFill="1" applyBorder="1">
      <alignment vertical="top" wrapText="1"/>
    </xf>
    <xf numFmtId="49" fontId="153" fillId="3" borderId="5" xfId="0" applyNumberFormat="1" applyFont="1" applyFill="1" applyBorder="1">
      <alignment vertical="top" wrapText="1"/>
    </xf>
    <xf numFmtId="0" fontId="27" fillId="3" borderId="4" xfId="0" applyFont="1" applyFill="1" applyBorder="1">
      <alignment vertical="top" wrapText="1"/>
    </xf>
    <xf numFmtId="49" fontId="24" fillId="3" borderId="2" xfId="0" applyNumberFormat="1" applyFont="1" applyFill="1" applyBorder="1">
      <alignment vertical="top" wrapText="1"/>
    </xf>
    <xf numFmtId="49" fontId="154" fillId="3" borderId="3" xfId="0" applyNumberFormat="1" applyFont="1" applyFill="1" applyBorder="1">
      <alignment vertical="top" wrapText="1"/>
    </xf>
    <xf numFmtId="49" fontId="36" fillId="3" borderId="17" xfId="0" applyNumberFormat="1" applyFont="1" applyFill="1" applyBorder="1">
      <alignment vertical="top" wrapText="1"/>
    </xf>
    <xf numFmtId="49" fontId="45" fillId="3" borderId="4" xfId="0" applyNumberFormat="1" applyFont="1" applyFill="1" applyBorder="1">
      <alignment vertical="top" wrapText="1"/>
    </xf>
    <xf numFmtId="0" fontId="147" fillId="0" borderId="0" xfId="0" applyNumberFormat="1" applyFont="1" applyBorder="1">
      <alignment vertical="top" wrapText="1"/>
    </xf>
    <xf numFmtId="49" fontId="26" fillId="3" borderId="4" xfId="0" applyNumberFormat="1" applyFont="1" applyFill="1" applyBorder="1">
      <alignment vertical="top" wrapText="1"/>
    </xf>
    <xf numFmtId="49" fontId="25" fillId="3" borderId="10" xfId="0" applyNumberFormat="1" applyFont="1" applyFill="1" applyBorder="1">
      <alignment vertical="top" wrapText="1"/>
    </xf>
    <xf numFmtId="49" fontId="167" fillId="3" borderId="4" xfId="0" applyNumberFormat="1" applyFont="1" applyFill="1" applyBorder="1">
      <alignment vertical="top" wrapText="1"/>
    </xf>
    <xf numFmtId="0" fontId="159" fillId="0" borderId="3" xfId="0" applyFont="1" applyFill="1" applyBorder="1">
      <alignment vertical="top" wrapText="1"/>
    </xf>
    <xf numFmtId="49" fontId="35" fillId="3" borderId="3" xfId="0" applyNumberFormat="1" applyFont="1" applyFill="1" applyBorder="1">
      <alignment vertical="top" wrapText="1"/>
    </xf>
    <xf numFmtId="0" fontId="0" fillId="0" borderId="5" xfId="0" quotePrefix="1" applyFont="1" applyBorder="1">
      <alignment vertical="top" wrapText="1"/>
    </xf>
    <xf numFmtId="0" fontId="27" fillId="3" borderId="4" xfId="0" applyNumberFormat="1" applyFont="1" applyFill="1" applyBorder="1">
      <alignment vertical="top" wrapText="1"/>
    </xf>
    <xf numFmtId="0" fontId="11" fillId="3" borderId="4" xfId="0" applyNumberFormat="1" applyFont="1" applyFill="1" applyBorder="1" applyAlignment="1">
      <alignment horizontal="right" vertical="top" wrapText="1"/>
    </xf>
    <xf numFmtId="0" fontId="17" fillId="3" borderId="4" xfId="0" applyNumberFormat="1" applyFont="1" applyFill="1" applyBorder="1">
      <alignment vertical="top" wrapText="1"/>
    </xf>
    <xf numFmtId="0" fontId="17" fillId="3" borderId="5" xfId="0" applyNumberFormat="1" applyFont="1" applyFill="1" applyBorder="1">
      <alignment vertical="top" wrapText="1"/>
    </xf>
    <xf numFmtId="0" fontId="9" fillId="3" borderId="5" xfId="0" applyNumberFormat="1" applyFont="1" applyFill="1" applyBorder="1">
      <alignment vertical="top" wrapText="1"/>
    </xf>
    <xf numFmtId="0" fontId="8" fillId="3" borderId="5" xfId="0" applyNumberFormat="1" applyFont="1" applyFill="1" applyBorder="1">
      <alignment vertical="top" wrapText="1"/>
    </xf>
    <xf numFmtId="0" fontId="4" fillId="3" borderId="4" xfId="0" applyFont="1" applyFill="1" applyBorder="1">
      <alignment vertical="top" wrapText="1"/>
    </xf>
    <xf numFmtId="0" fontId="4" fillId="0" borderId="4" xfId="0" applyFont="1" applyFill="1" applyBorder="1">
      <alignment vertical="top" wrapText="1"/>
    </xf>
    <xf numFmtId="0" fontId="49" fillId="3" borderId="4" xfId="0" applyFont="1" applyFill="1" applyBorder="1">
      <alignment vertical="top" wrapText="1"/>
    </xf>
    <xf numFmtId="49" fontId="123" fillId="3" borderId="5" xfId="0" applyNumberFormat="1" applyFont="1" applyFill="1" applyBorder="1">
      <alignment vertical="top" wrapText="1"/>
    </xf>
    <xf numFmtId="0" fontId="3" fillId="3" borderId="2" xfId="0" applyFont="1" applyFill="1" applyBorder="1">
      <alignment vertical="top" wrapText="1"/>
    </xf>
    <xf numFmtId="0" fontId="7" fillId="3" borderId="1" xfId="0" applyFont="1" applyFill="1" applyBorder="1">
      <alignment vertical="top" wrapText="1"/>
    </xf>
    <xf numFmtId="0" fontId="0" fillId="3" borderId="2" xfId="0" applyFill="1" applyBorder="1">
      <alignment vertical="top" wrapText="1"/>
    </xf>
    <xf numFmtId="0" fontId="0" fillId="0" borderId="3" xfId="0" applyNumberFormat="1" applyFill="1" applyBorder="1">
      <alignment vertical="top" wrapText="1"/>
    </xf>
    <xf numFmtId="0" fontId="110" fillId="0" borderId="3" xfId="1" applyFont="1" applyBorder="1" applyAlignment="1">
      <alignment wrapText="1"/>
    </xf>
    <xf numFmtId="49" fontId="190" fillId="3" borderId="14" xfId="0" applyNumberFormat="1" applyFont="1" applyFill="1" applyBorder="1" applyAlignment="1">
      <alignment horizontal="left"/>
    </xf>
    <xf numFmtId="0" fontId="20" fillId="6" borderId="0" xfId="0" applyFont="1" applyFill="1" applyBorder="1">
      <alignment vertical="top" wrapText="1"/>
    </xf>
    <xf numFmtId="0" fontId="0" fillId="0" borderId="16" xfId="0" applyNumberFormat="1" applyBorder="1">
      <alignment vertical="top" wrapText="1"/>
    </xf>
    <xf numFmtId="0" fontId="3" fillId="0" borderId="0" xfId="0" applyFont="1" applyBorder="1">
      <alignment vertical="top" wrapText="1"/>
    </xf>
    <xf numFmtId="0" fontId="93" fillId="0" borderId="9" xfId="1" applyFont="1" applyBorder="1" applyAlignment="1">
      <alignment vertical="top" wrapText="1"/>
    </xf>
    <xf numFmtId="0" fontId="71" fillId="0" borderId="16" xfId="0" applyFont="1" applyBorder="1">
      <alignment vertical="top" wrapText="1"/>
    </xf>
    <xf numFmtId="0" fontId="178" fillId="0" borderId="13" xfId="0" applyFont="1" applyBorder="1" applyAlignment="1">
      <alignment wrapText="1"/>
    </xf>
    <xf numFmtId="0" fontId="197" fillId="0" borderId="3" xfId="1" applyFont="1" applyBorder="1" applyAlignment="1">
      <alignment vertical="top" wrapText="1"/>
    </xf>
    <xf numFmtId="0" fontId="154" fillId="0" borderId="1" xfId="0" applyFont="1" applyBorder="1">
      <alignment vertical="top" wrapText="1"/>
    </xf>
    <xf numFmtId="0" fontId="199" fillId="12" borderId="1" xfId="1" applyFont="1" applyFill="1" applyBorder="1" applyAlignment="1">
      <alignment vertical="top" wrapText="1"/>
    </xf>
    <xf numFmtId="0" fontId="20" fillId="0" borderId="0" xfId="0" applyFont="1" applyBorder="1">
      <alignment vertical="top" wrapText="1"/>
    </xf>
    <xf numFmtId="0" fontId="20" fillId="6" borderId="11" xfId="0" applyFont="1" applyFill="1" applyBorder="1">
      <alignment vertical="top" wrapText="1"/>
    </xf>
    <xf numFmtId="0" fontId="46" fillId="0" borderId="3" xfId="0" applyFont="1" applyBorder="1">
      <alignment vertical="top" wrapText="1"/>
    </xf>
    <xf numFmtId="0" fontId="25" fillId="0" borderId="0" xfId="0" applyFont="1" applyBorder="1">
      <alignment vertical="top" wrapText="1"/>
    </xf>
    <xf numFmtId="49" fontId="190" fillId="3" borderId="5" xfId="0" applyNumberFormat="1" applyFont="1" applyFill="1" applyBorder="1" applyAlignment="1">
      <alignment horizontal="left"/>
    </xf>
    <xf numFmtId="0" fontId="95" fillId="0" borderId="9" xfId="1" applyFont="1" applyBorder="1" applyAlignment="1">
      <alignment vertical="top" wrapText="1"/>
    </xf>
    <xf numFmtId="0" fontId="13" fillId="0" borderId="2" xfId="0" applyFont="1" applyBorder="1">
      <alignment vertical="top" wrapText="1"/>
    </xf>
    <xf numFmtId="0" fontId="130" fillId="0" borderId="2" xfId="1" applyFont="1" applyBorder="1" applyAlignment="1">
      <alignment vertical="top" wrapText="1"/>
    </xf>
    <xf numFmtId="49" fontId="187" fillId="3" borderId="5" xfId="0" applyNumberFormat="1" applyFont="1" applyFill="1" applyBorder="1" applyAlignment="1">
      <alignment horizontal="left"/>
    </xf>
    <xf numFmtId="0" fontId="7" fillId="0" borderId="3" xfId="0" applyFont="1" applyBorder="1">
      <alignment vertical="top" wrapText="1"/>
    </xf>
    <xf numFmtId="0" fontId="184" fillId="0" borderId="11" xfId="0" applyFont="1" applyBorder="1">
      <alignment vertical="top" wrapText="1"/>
    </xf>
    <xf numFmtId="49" fontId="195" fillId="3" borderId="11" xfId="0" applyNumberFormat="1" applyFont="1" applyFill="1" applyBorder="1" applyAlignment="1">
      <alignment horizontal="left"/>
    </xf>
    <xf numFmtId="0" fontId="94" fillId="0" borderId="13" xfId="1" applyFont="1" applyBorder="1" applyAlignment="1">
      <alignment vertical="top" wrapText="1"/>
    </xf>
    <xf numFmtId="49" fontId="23" fillId="6" borderId="11" xfId="0" applyNumberFormat="1" applyFont="1" applyFill="1" applyBorder="1">
      <alignment vertical="top" wrapText="1"/>
    </xf>
    <xf numFmtId="49" fontId="70" fillId="3" borderId="13" xfId="0" applyNumberFormat="1" applyFont="1" applyFill="1" applyBorder="1" applyAlignment="1">
      <alignment horizontal="left"/>
    </xf>
    <xf numFmtId="0" fontId="130" fillId="0" borderId="24" xfId="1" applyFont="1" applyBorder="1" applyAlignment="1">
      <alignment vertical="top" wrapText="1"/>
    </xf>
    <xf numFmtId="49" fontId="70" fillId="3" borderId="9" xfId="0" applyNumberFormat="1" applyFont="1" applyFill="1" applyBorder="1" applyAlignment="1">
      <alignment horizontal="left"/>
    </xf>
    <xf numFmtId="0" fontId="82" fillId="6" borderId="1" xfId="0" applyFont="1" applyFill="1" applyBorder="1" applyAlignment="1">
      <alignment wrapText="1"/>
    </xf>
    <xf numFmtId="0" fontId="19" fillId="0" borderId="11" xfId="0" applyFont="1" applyBorder="1">
      <alignment vertical="top" wrapText="1"/>
    </xf>
    <xf numFmtId="0" fontId="45" fillId="0" borderId="9" xfId="0" applyFont="1" applyBorder="1">
      <alignment vertical="top" wrapText="1"/>
    </xf>
    <xf numFmtId="0" fontId="186" fillId="0" borderId="3" xfId="1" applyFont="1" applyBorder="1" applyAlignment="1">
      <alignment wrapText="1"/>
    </xf>
    <xf numFmtId="49" fontId="187" fillId="3" borderId="9" xfId="0" applyNumberFormat="1" applyFont="1" applyFill="1" applyBorder="1" applyAlignment="1">
      <alignment horizontal="left"/>
    </xf>
    <xf numFmtId="0" fontId="125" fillId="6" borderId="11" xfId="0" applyFont="1" applyFill="1" applyBorder="1">
      <alignment vertical="top" wrapText="1"/>
    </xf>
    <xf numFmtId="49" fontId="185" fillId="3" borderId="2" xfId="0" applyNumberFormat="1" applyFont="1" applyFill="1" applyBorder="1" applyAlignment="1">
      <alignment horizontal="left"/>
    </xf>
    <xf numFmtId="0" fontId="20" fillId="0" borderId="17" xfId="0" applyFont="1" applyBorder="1">
      <alignment vertical="top" wrapText="1"/>
    </xf>
    <xf numFmtId="0" fontId="0" fillId="6" borderId="15" xfId="0" applyFill="1" applyBorder="1">
      <alignment vertical="top" wrapText="1"/>
    </xf>
    <xf numFmtId="0" fontId="26" fillId="0" borderId="0" xfId="0" applyFont="1" applyBorder="1">
      <alignment vertical="top" wrapText="1"/>
    </xf>
    <xf numFmtId="49" fontId="65" fillId="3" borderId="10" xfId="0" applyNumberFormat="1" applyFont="1" applyFill="1" applyBorder="1" applyAlignment="1">
      <alignment horizontal="left"/>
    </xf>
    <xf numFmtId="0" fontId="63" fillId="0" borderId="9" xfId="0" applyFont="1" applyBorder="1">
      <alignment vertical="top" wrapText="1"/>
    </xf>
    <xf numFmtId="0" fontId="95" fillId="0" borderId="0" xfId="1" applyFont="1" applyBorder="1" applyAlignment="1">
      <alignment vertical="top" wrapText="1"/>
    </xf>
    <xf numFmtId="0" fontId="182" fillId="0" borderId="1" xfId="0" applyFont="1" applyBorder="1">
      <alignment vertical="top" wrapText="1"/>
    </xf>
    <xf numFmtId="0" fontId="109" fillId="0" borderId="15" xfId="0" applyFont="1" applyBorder="1">
      <alignment vertical="top" wrapText="1"/>
    </xf>
    <xf numFmtId="49" fontId="180" fillId="3" borderId="2" xfId="0" applyNumberFormat="1" applyFont="1" applyFill="1" applyBorder="1" applyAlignment="1">
      <alignment horizontal="left"/>
    </xf>
    <xf numFmtId="0" fontId="82" fillId="6" borderId="13" xfId="0" applyFont="1" applyFill="1" applyBorder="1">
      <alignment vertical="top" wrapText="1"/>
    </xf>
    <xf numFmtId="0" fontId="94" fillId="0" borderId="3" xfId="1" applyFont="1" applyBorder="1" applyAlignment="1">
      <alignment wrapText="1"/>
    </xf>
    <xf numFmtId="0" fontId="97" fillId="0" borderId="10" xfId="1" applyFont="1" applyBorder="1" applyAlignment="1">
      <alignment vertical="top" wrapText="1"/>
    </xf>
    <xf numFmtId="0" fontId="31" fillId="0" borderId="3" xfId="0" applyFont="1" applyBorder="1" applyAlignment="1">
      <alignment wrapText="1"/>
    </xf>
    <xf numFmtId="49" fontId="70" fillId="3" borderId="11" xfId="0" applyNumberFormat="1" applyFont="1" applyFill="1" applyBorder="1" applyAlignment="1">
      <alignment horizontal="left"/>
    </xf>
    <xf numFmtId="0" fontId="130" fillId="0" borderId="11" xfId="1" applyFont="1" applyBorder="1" applyAlignment="1">
      <alignment wrapText="1"/>
    </xf>
    <xf numFmtId="0" fontId="191" fillId="0" borderId="3" xfId="0" applyFont="1" applyBorder="1">
      <alignment vertical="top" wrapText="1"/>
    </xf>
    <xf numFmtId="0" fontId="63" fillId="0" borderId="11" xfId="0" applyFont="1" applyBorder="1">
      <alignment vertical="top" wrapText="1"/>
    </xf>
    <xf numFmtId="0" fontId="44" fillId="0" borderId="3" xfId="1" applyFont="1" applyBorder="1" applyAlignment="1">
      <alignment vertical="top" wrapText="1"/>
    </xf>
    <xf numFmtId="0" fontId="93" fillId="0" borderId="5" xfId="1" applyFont="1" applyBorder="1" applyAlignment="1">
      <alignment vertical="top" wrapText="1"/>
    </xf>
    <xf numFmtId="0" fontId="45" fillId="0" borderId="3" xfId="0" applyNumberFormat="1" applyFont="1" applyBorder="1">
      <alignment vertical="top" wrapText="1"/>
    </xf>
    <xf numFmtId="49" fontId="187" fillId="3" borderId="19" xfId="0" applyNumberFormat="1" applyFont="1" applyFill="1" applyBorder="1" applyAlignment="1">
      <alignment horizontal="left"/>
    </xf>
    <xf numFmtId="49" fontId="195" fillId="3" borderId="0" xfId="0" applyNumberFormat="1" applyFont="1" applyFill="1" applyBorder="1" applyAlignment="1">
      <alignment horizontal="left"/>
    </xf>
    <xf numFmtId="49" fontId="190" fillId="3" borderId="16" xfId="0" applyNumberFormat="1" applyFont="1" applyFill="1" applyBorder="1" applyAlignment="1">
      <alignment horizontal="left"/>
    </xf>
    <xf numFmtId="0" fontId="204" fillId="12" borderId="9" xfId="1" applyFont="1" applyFill="1" applyBorder="1" applyAlignment="1">
      <alignment vertical="top" wrapText="1"/>
    </xf>
    <xf numFmtId="0" fontId="113" fillId="0" borderId="0" xfId="0" applyFont="1" applyBorder="1">
      <alignment vertical="top" wrapText="1"/>
    </xf>
    <xf numFmtId="0" fontId="35" fillId="0" borderId="16" xfId="0" applyFont="1" applyBorder="1">
      <alignment vertical="top" wrapText="1"/>
    </xf>
    <xf numFmtId="0" fontId="179" fillId="0" borderId="3" xfId="1" applyFont="1" applyBorder="1" applyAlignment="1">
      <alignment vertical="top" wrapText="1"/>
    </xf>
    <xf numFmtId="49" fontId="80" fillId="3" borderId="13" xfId="0" applyNumberFormat="1" applyFont="1" applyFill="1" applyBorder="1" applyAlignment="1">
      <alignment horizontal="left"/>
    </xf>
    <xf numFmtId="0" fontId="20" fillId="6" borderId="13" xfId="0" applyFont="1" applyFill="1" applyBorder="1">
      <alignment vertical="top" wrapText="1"/>
    </xf>
    <xf numFmtId="0" fontId="64" fillId="0" borderId="10" xfId="0" applyFont="1" applyBorder="1" applyAlignment="1">
      <alignment wrapText="1"/>
    </xf>
    <xf numFmtId="0" fontId="0" fillId="6" borderId="5" xfId="0" applyFill="1" applyBorder="1">
      <alignment vertical="top" wrapText="1"/>
    </xf>
    <xf numFmtId="49" fontId="68" fillId="3" borderId="4" xfId="0" applyNumberFormat="1" applyFont="1" applyFill="1" applyBorder="1" applyAlignment="1">
      <alignment horizontal="left"/>
    </xf>
    <xf numFmtId="0" fontId="19" fillId="0" borderId="5" xfId="0" applyFont="1" applyBorder="1">
      <alignment vertical="top" wrapText="1"/>
    </xf>
    <xf numFmtId="0" fontId="74" fillId="12" borderId="0" xfId="1" applyFont="1" applyFill="1" applyBorder="1" applyAlignment="1">
      <alignment vertical="top" wrapText="1"/>
    </xf>
    <xf numFmtId="0" fontId="4" fillId="0" borderId="9" xfId="0" applyFont="1" applyBorder="1">
      <alignment vertical="top" wrapText="1"/>
    </xf>
    <xf numFmtId="0" fontId="63" fillId="0" borderId="4" xfId="0" applyFont="1" applyBorder="1">
      <alignment vertical="top" wrapText="1"/>
    </xf>
    <xf numFmtId="0" fontId="69" fillId="0" borderId="4" xfId="0" applyFont="1" applyBorder="1">
      <alignment vertical="top" wrapText="1"/>
    </xf>
    <xf numFmtId="0" fontId="95" fillId="0" borderId="4" xfId="1" applyFont="1" applyBorder="1" applyAlignment="1">
      <alignment vertical="top" wrapText="1"/>
    </xf>
    <xf numFmtId="0" fontId="21" fillId="0" borderId="4" xfId="0" applyFont="1" applyBorder="1">
      <alignment vertical="top" wrapText="1"/>
    </xf>
    <xf numFmtId="49" fontId="66" fillId="3" borderId="5" xfId="0" applyNumberFormat="1" applyFont="1" applyFill="1" applyBorder="1" applyAlignment="1">
      <alignment horizontal="left"/>
    </xf>
    <xf numFmtId="49" fontId="66" fillId="3" borderId="4" xfId="0" applyNumberFormat="1" applyFont="1" applyFill="1" applyBorder="1" applyAlignment="1">
      <alignment horizontal="left"/>
    </xf>
    <xf numFmtId="0" fontId="61" fillId="0" borderId="5" xfId="1" applyFont="1" applyBorder="1" applyAlignment="1">
      <alignment vertical="top" wrapText="1"/>
    </xf>
    <xf numFmtId="49" fontId="67" fillId="3" borderId="9" xfId="0" applyNumberFormat="1" applyFont="1" applyFill="1" applyBorder="1" applyAlignment="1">
      <alignment horizontal="left"/>
    </xf>
    <xf numFmtId="0" fontId="72" fillId="12" borderId="4" xfId="1" applyFont="1" applyFill="1" applyBorder="1" applyAlignment="1">
      <alignment vertical="top" wrapText="1"/>
    </xf>
    <xf numFmtId="0" fontId="48" fillId="0" borderId="9" xfId="1" applyFont="1" applyBorder="1" applyAlignment="1">
      <alignment vertical="top" wrapText="1"/>
    </xf>
    <xf numFmtId="0" fontId="0" fillId="9" borderId="4" xfId="0" applyFill="1" applyBorder="1">
      <alignment vertical="top" wrapText="1"/>
    </xf>
    <xf numFmtId="0" fontId="81" fillId="12" borderId="9" xfId="1" applyFont="1" applyFill="1" applyBorder="1" applyAlignment="1">
      <alignment vertical="top" wrapText="1"/>
    </xf>
    <xf numFmtId="0" fontId="0" fillId="16" borderId="5" xfId="0" quotePrefix="1" applyFont="1" applyFill="1" applyBorder="1">
      <alignment vertical="top" wrapText="1"/>
    </xf>
    <xf numFmtId="0" fontId="24" fillId="6" borderId="2" xfId="0" applyNumberFormat="1" applyFont="1" applyFill="1" applyBorder="1">
      <alignment vertical="top" wrapText="1"/>
    </xf>
    <xf numFmtId="0" fontId="24" fillId="0" borderId="5" xfId="0" applyFont="1" applyBorder="1">
      <alignment vertical="top" wrapText="1"/>
    </xf>
    <xf numFmtId="0" fontId="82" fillId="0" borderId="0" xfId="0" applyNumberFormat="1" applyFont="1" applyBorder="1">
      <alignment vertical="top" wrapText="1"/>
    </xf>
    <xf numFmtId="0" fontId="26" fillId="0" borderId="2" xfId="0" applyNumberFormat="1" applyFont="1" applyBorder="1">
      <alignment vertical="top" wrapText="1"/>
    </xf>
    <xf numFmtId="0" fontId="41" fillId="0" borderId="11" xfId="0" applyNumberFormat="1" applyFont="1" applyBorder="1">
      <alignment vertical="top" wrapText="1"/>
    </xf>
    <xf numFmtId="0" fontId="40" fillId="0" borderId="10" xfId="0" applyNumberFormat="1" applyFont="1" applyBorder="1">
      <alignment vertical="top" wrapText="1"/>
    </xf>
    <xf numFmtId="0" fontId="120" fillId="0" borderId="3" xfId="0" applyFont="1" applyBorder="1">
      <alignment vertical="top" wrapText="1"/>
    </xf>
    <xf numFmtId="0" fontId="31" fillId="0" borderId="11" xfId="0" applyNumberFormat="1" applyFont="1" applyBorder="1">
      <alignment vertical="top" wrapText="1"/>
    </xf>
    <xf numFmtId="0" fontId="40" fillId="6" borderId="15" xfId="0" applyNumberFormat="1" applyFont="1" applyFill="1" applyBorder="1">
      <alignment vertical="top" wrapText="1"/>
    </xf>
    <xf numFmtId="0" fontId="151" fillId="0" borderId="2" xfId="0" applyNumberFormat="1" applyFont="1" applyBorder="1">
      <alignment vertical="top" wrapText="1"/>
    </xf>
    <xf numFmtId="0" fontId="203" fillId="0" borderId="1" xfId="0" applyNumberFormat="1" applyFont="1" applyBorder="1">
      <alignment vertical="top" wrapText="1"/>
    </xf>
    <xf numFmtId="0" fontId="139" fillId="6" borderId="2" xfId="0" applyNumberFormat="1" applyFont="1" applyFill="1" applyBorder="1">
      <alignment vertical="top" wrapText="1"/>
    </xf>
    <xf numFmtId="0" fontId="24" fillId="0" borderId="17" xfId="0" applyNumberFormat="1" applyFont="1" applyBorder="1">
      <alignment vertical="top" wrapText="1"/>
    </xf>
    <xf numFmtId="0" fontId="44" fillId="6" borderId="11" xfId="1" applyFont="1" applyFill="1" applyBorder="1" applyAlignment="1">
      <alignment vertical="top" wrapText="1"/>
    </xf>
    <xf numFmtId="0" fontId="27" fillId="6" borderId="11" xfId="0" applyNumberFormat="1" applyFont="1" applyFill="1" applyBorder="1">
      <alignment vertical="top" wrapText="1"/>
    </xf>
    <xf numFmtId="49" fontId="4" fillId="6" borderId="0" xfId="0" applyNumberFormat="1" applyFont="1" applyFill="1" applyBorder="1">
      <alignment vertical="top" wrapText="1"/>
    </xf>
    <xf numFmtId="0" fontId="39" fillId="0" borderId="5" xfId="0" applyNumberFormat="1" applyFont="1" applyBorder="1">
      <alignment vertical="top" wrapText="1"/>
    </xf>
    <xf numFmtId="0" fontId="149" fillId="14" borderId="4" xfId="0" applyNumberFormat="1" applyFont="1" applyFill="1" applyBorder="1" applyAlignment="1">
      <alignment horizontal="left" vertical="top" wrapText="1"/>
    </xf>
    <xf numFmtId="0" fontId="38" fillId="14" borderId="4" xfId="0" applyNumberFormat="1" applyFont="1" applyFill="1" applyBorder="1" applyAlignment="1">
      <alignment horizontal="left" vertical="top" wrapText="1"/>
    </xf>
    <xf numFmtId="0" fontId="40" fillId="14" borderId="9" xfId="0" applyNumberFormat="1" applyFont="1" applyFill="1" applyBorder="1">
      <alignment vertical="top" wrapText="1"/>
    </xf>
    <xf numFmtId="0" fontId="0" fillId="14" borderId="9" xfId="0" applyNumberFormat="1" applyFill="1" applyBorder="1" applyAlignment="1">
      <alignment horizontal="left" wrapText="1"/>
    </xf>
    <xf numFmtId="0" fontId="31" fillId="14" borderId="4" xfId="0" applyNumberFormat="1" applyFont="1" applyFill="1" applyBorder="1" applyAlignment="1">
      <alignment horizontal="left" vertical="top" wrapText="1"/>
    </xf>
    <xf numFmtId="0" fontId="30" fillId="0" borderId="15" xfId="0" applyNumberFormat="1" applyFont="1" applyBorder="1">
      <alignment vertical="top" wrapText="1"/>
    </xf>
    <xf numFmtId="0" fontId="31" fillId="0" borderId="17" xfId="0" applyNumberFormat="1" applyFont="1" applyBorder="1">
      <alignment vertical="top" wrapText="1"/>
    </xf>
    <xf numFmtId="0" fontId="58" fillId="0" borderId="9" xfId="0" applyNumberFormat="1" applyFont="1" applyBorder="1">
      <alignment vertical="top" wrapText="1"/>
    </xf>
    <xf numFmtId="49" fontId="56" fillId="0" borderId="8" xfId="0" applyNumberFormat="1" applyFont="1" applyBorder="1" applyAlignment="1">
      <alignment horizontal="left"/>
    </xf>
    <xf numFmtId="0" fontId="0" fillId="5" borderId="8" xfId="0" applyNumberFormat="1" applyFill="1" applyBorder="1">
      <alignment vertical="top" wrapText="1"/>
    </xf>
    <xf numFmtId="0" fontId="0" fillId="0" borderId="20" xfId="0" applyNumberFormat="1" applyBorder="1">
      <alignment vertical="top" wrapText="1"/>
    </xf>
    <xf numFmtId="0" fontId="0" fillId="5" borderId="7" xfId="0" applyNumberFormat="1" applyFill="1" applyBorder="1">
      <alignment vertical="top" wrapText="1"/>
    </xf>
    <xf numFmtId="0" fontId="0" fillId="0" borderId="21" xfId="0" applyNumberFormat="1" applyBorder="1">
      <alignment vertical="top" wrapText="1"/>
    </xf>
    <xf numFmtId="49" fontId="54" fillId="3" borderId="7" xfId="0" applyNumberFormat="1" applyFont="1" applyFill="1" applyBorder="1" applyAlignment="1">
      <alignment horizontal="left"/>
    </xf>
    <xf numFmtId="49" fontId="51" fillId="10" borderId="7" xfId="0" applyNumberFormat="1" applyFont="1" applyFill="1" applyBorder="1" applyAlignment="1">
      <alignment horizontal="left"/>
    </xf>
    <xf numFmtId="0" fontId="88" fillId="0" borderId="5" xfId="0" quotePrefix="1" applyFont="1" applyBorder="1">
      <alignment vertical="top" wrapText="1"/>
    </xf>
    <xf numFmtId="0" fontId="172" fillId="0" borderId="0" xfId="0" applyNumberFormat="1" applyFont="1" applyBorder="1">
      <alignment vertical="top" wrapText="1"/>
    </xf>
    <xf numFmtId="0" fontId="0" fillId="5" borderId="5" xfId="0" applyFill="1" applyBorder="1">
      <alignment vertical="top" wrapText="1"/>
    </xf>
    <xf numFmtId="0" fontId="18" fillId="3" borderId="4" xfId="0" applyNumberFormat="1" applyFont="1" applyFill="1" applyBorder="1">
      <alignment vertical="top" wrapText="1"/>
    </xf>
    <xf numFmtId="49" fontId="176" fillId="3" borderId="0" xfId="0" applyNumberFormat="1" applyFont="1" applyFill="1" applyBorder="1" applyAlignment="1">
      <alignment horizontal="left"/>
    </xf>
    <xf numFmtId="0" fontId="95" fillId="0" borderId="3" xfId="1" applyFont="1" applyBorder="1" applyAlignment="1">
      <alignment vertical="top" wrapText="1"/>
    </xf>
    <xf numFmtId="0" fontId="35" fillId="0" borderId="0" xfId="0" applyFont="1" applyBorder="1">
      <alignment vertical="top" wrapText="1"/>
    </xf>
    <xf numFmtId="0" fontId="0" fillId="0" borderId="6" xfId="0" applyNumberFormat="1" applyBorder="1" applyAlignment="1">
      <alignment vertical="top"/>
    </xf>
    <xf numFmtId="0" fontId="0" fillId="0" borderId="9" xfId="0" applyNumberFormat="1" applyBorder="1" applyAlignment="1">
      <alignment vertical="top"/>
    </xf>
    <xf numFmtId="49" fontId="150" fillId="3" borderId="0" xfId="0" applyNumberFormat="1" applyFont="1" applyFill="1" applyBorder="1">
      <alignment vertical="top" wrapText="1"/>
    </xf>
    <xf numFmtId="49" fontId="28" fillId="3" borderId="0" xfId="0" applyNumberFormat="1" applyFont="1" applyFill="1" applyBorder="1">
      <alignment vertical="top" wrapText="1"/>
    </xf>
    <xf numFmtId="49" fontId="62" fillId="6" borderId="5" xfId="0" applyNumberFormat="1" applyFont="1" applyFill="1" applyBorder="1">
      <alignment vertical="top" wrapText="1"/>
    </xf>
    <xf numFmtId="49" fontId="20" fillId="3" borderId="3" xfId="0" applyNumberFormat="1" applyFont="1" applyFill="1" applyBorder="1">
      <alignment vertical="top" wrapText="1"/>
    </xf>
    <xf numFmtId="0" fontId="0" fillId="6" borderId="5" xfId="0" applyNumberFormat="1" applyFill="1" applyBorder="1" applyAlignment="1">
      <alignment horizontal="left" vertical="top" wrapText="1"/>
    </xf>
    <xf numFmtId="0" fontId="0" fillId="3" borderId="4" xfId="0" applyNumberFormat="1" applyFill="1" applyBorder="1" applyAlignment="1">
      <alignment horizontal="right" vertical="top" wrapText="1"/>
    </xf>
    <xf numFmtId="0" fontId="26" fillId="6" borderId="5" xfId="0" applyNumberFormat="1" applyFont="1" applyFill="1" applyBorder="1" applyAlignment="1">
      <alignment horizontal="right" vertical="top" wrapText="1"/>
    </xf>
    <xf numFmtId="0" fontId="132" fillId="0" borderId="1" xfId="0" applyFont="1" applyBorder="1">
      <alignment vertical="top" wrapText="1"/>
    </xf>
    <xf numFmtId="0" fontId="184" fillId="0" borderId="0" xfId="0" applyFont="1" applyBorder="1">
      <alignment vertical="top" wrapText="1"/>
    </xf>
    <xf numFmtId="0" fontId="60" fillId="0" borderId="0" xfId="1" applyFont="1" applyBorder="1" applyAlignment="1">
      <alignment vertical="top" wrapText="1"/>
    </xf>
    <xf numFmtId="0" fontId="48" fillId="0" borderId="11" xfId="1" applyFont="1" applyBorder="1" applyAlignment="1">
      <alignment vertical="top" wrapText="1"/>
    </xf>
    <xf numFmtId="49" fontId="70" fillId="3" borderId="10" xfId="0" applyNumberFormat="1" applyFont="1" applyFill="1" applyBorder="1" applyAlignment="1">
      <alignment horizontal="left"/>
    </xf>
    <xf numFmtId="49" fontId="188" fillId="3" borderId="11" xfId="0" applyNumberFormat="1" applyFont="1" applyFill="1" applyBorder="1" applyAlignment="1">
      <alignment horizontal="left"/>
    </xf>
    <xf numFmtId="0" fontId="201" fillId="0" borderId="10" xfId="1" applyFont="1" applyBorder="1" applyAlignment="1">
      <alignment vertical="top" wrapText="1"/>
    </xf>
    <xf numFmtId="0" fontId="142" fillId="0" borderId="11" xfId="0" applyFont="1" applyBorder="1">
      <alignment vertical="top" wrapText="1"/>
    </xf>
    <xf numFmtId="0" fontId="95" fillId="12" borderId="10" xfId="1" applyFont="1" applyFill="1" applyBorder="1" applyAlignment="1">
      <alignment vertical="top" wrapText="1"/>
    </xf>
    <xf numFmtId="0" fontId="40" fillId="0" borderId="9" xfId="0" applyNumberFormat="1" applyFont="1" applyBorder="1">
      <alignment vertical="top" wrapText="1"/>
    </xf>
    <xf numFmtId="0" fontId="49" fillId="6" borderId="15" xfId="0" applyFont="1" applyFill="1" applyBorder="1">
      <alignment vertical="top" wrapText="1"/>
    </xf>
    <xf numFmtId="0" fontId="40" fillId="14" borderId="5" xfId="0" applyNumberFormat="1" applyFont="1" applyFill="1" applyBorder="1" applyAlignment="1">
      <alignment horizontal="left" vertical="top" wrapText="1"/>
    </xf>
    <xf numFmtId="0" fontId="31" fillId="14" borderId="9" xfId="0" applyNumberFormat="1" applyFont="1" applyFill="1" applyBorder="1" applyAlignment="1">
      <alignment horizontal="left" vertical="top" wrapText="1"/>
    </xf>
    <xf numFmtId="49" fontId="4" fillId="6" borderId="5" xfId="0" applyNumberFormat="1" applyFont="1" applyFill="1" applyBorder="1">
      <alignment vertical="top" wrapText="1"/>
    </xf>
    <xf numFmtId="0" fontId="0" fillId="0" borderId="10" xfId="0" applyNumberFormat="1" applyFont="1" applyBorder="1">
      <alignment vertical="top" wrapText="1"/>
    </xf>
    <xf numFmtId="0" fontId="226" fillId="25" borderId="9" xfId="0" applyNumberFormat="1" applyFont="1" applyFill="1" applyBorder="1" applyAlignment="1">
      <alignment vertical="top"/>
    </xf>
    <xf numFmtId="0" fontId="227" fillId="25" borderId="0" xfId="0" quotePrefix="1" applyFont="1" applyFill="1" applyAlignment="1">
      <alignment vertical="top" wrapText="1"/>
    </xf>
    <xf numFmtId="0" fontId="225" fillId="25" borderId="1" xfId="0" applyNumberFormat="1" applyFont="1" applyFill="1" applyBorder="1">
      <alignment vertical="top" wrapText="1"/>
    </xf>
    <xf numFmtId="0" fontId="225" fillId="25" borderId="5" xfId="0" applyNumberFormat="1" applyFont="1" applyFill="1" applyBorder="1">
      <alignment vertical="top" wrapText="1"/>
    </xf>
    <xf numFmtId="0" fontId="225" fillId="25" borderId="9" xfId="0" applyNumberFormat="1" applyFont="1" applyFill="1" applyBorder="1">
      <alignment vertical="top" wrapText="1"/>
    </xf>
    <xf numFmtId="0" fontId="225" fillId="25" borderId="2" xfId="0" applyNumberFormat="1" applyFont="1" applyFill="1" applyBorder="1" applyAlignment="1">
      <alignment vertical="top"/>
    </xf>
    <xf numFmtId="0" fontId="35" fillId="9" borderId="1" xfId="0" applyNumberFormat="1" applyFont="1" applyFill="1" applyBorder="1">
      <alignment vertical="top" wrapText="1"/>
    </xf>
    <xf numFmtId="0" fontId="26" fillId="9" borderId="1" xfId="0" applyNumberFormat="1" applyFont="1" applyFill="1" applyBorder="1">
      <alignment vertical="top" wrapText="1"/>
    </xf>
    <xf numFmtId="0" fontId="25" fillId="9" borderId="1" xfId="0" applyNumberFormat="1" applyFont="1" applyFill="1" applyBorder="1">
      <alignment vertical="top" wrapText="1"/>
    </xf>
    <xf numFmtId="0" fontId="0" fillId="9" borderId="5" xfId="0" applyNumberFormat="1" applyFill="1" applyBorder="1" applyAlignment="1">
      <alignment vertical="top"/>
    </xf>
    <xf numFmtId="0" fontId="128" fillId="9" borderId="1" xfId="0" applyFont="1" applyFill="1" applyBorder="1">
      <alignment vertical="top" wrapText="1"/>
    </xf>
    <xf numFmtId="0" fontId="128" fillId="9" borderId="9" xfId="0" applyFont="1" applyFill="1" applyBorder="1">
      <alignment vertical="top" wrapText="1"/>
    </xf>
    <xf numFmtId="0" fontId="35" fillId="9" borderId="1" xfId="0" applyFont="1" applyFill="1" applyBorder="1">
      <alignment vertical="top" wrapText="1"/>
    </xf>
    <xf numFmtId="0" fontId="33" fillId="9" borderId="1" xfId="0" applyNumberFormat="1" applyFont="1" applyFill="1" applyBorder="1">
      <alignment vertical="top" wrapText="1"/>
    </xf>
    <xf numFmtId="0" fontId="23" fillId="9" borderId="1" xfId="0" applyNumberFormat="1" applyFont="1" applyFill="1" applyBorder="1">
      <alignment vertical="top" wrapText="1"/>
    </xf>
    <xf numFmtId="0" fontId="29" fillId="9" borderId="1" xfId="0" applyNumberFormat="1" applyFont="1" applyFill="1" applyBorder="1">
      <alignment vertical="top" wrapText="1"/>
    </xf>
    <xf numFmtId="0" fontId="105" fillId="9" borderId="1" xfId="0" applyNumberFormat="1" applyFont="1" applyFill="1" applyBorder="1">
      <alignment vertical="top" wrapText="1"/>
    </xf>
    <xf numFmtId="0" fontId="140" fillId="9" borderId="1" xfId="0" applyNumberFormat="1" applyFont="1" applyFill="1" applyBorder="1">
      <alignment vertical="top" wrapText="1"/>
    </xf>
    <xf numFmtId="0" fontId="7" fillId="9" borderId="1" xfId="0" applyNumberFormat="1" applyFont="1" applyFill="1" applyBorder="1">
      <alignment vertical="top" wrapText="1"/>
    </xf>
    <xf numFmtId="0" fontId="84" fillId="9" borderId="1" xfId="0" applyNumberFormat="1" applyFont="1" applyFill="1" applyBorder="1">
      <alignment vertical="top" wrapText="1"/>
    </xf>
    <xf numFmtId="0" fontId="144" fillId="9" borderId="1" xfId="0" applyNumberFormat="1" applyFont="1" applyFill="1" applyBorder="1">
      <alignment vertical="top" wrapText="1"/>
    </xf>
    <xf numFmtId="0" fontId="145" fillId="9" borderId="1" xfId="0" applyNumberFormat="1" applyFont="1" applyFill="1" applyBorder="1">
      <alignment vertical="top" wrapText="1"/>
    </xf>
    <xf numFmtId="0" fontId="124" fillId="9" borderId="1" xfId="0" applyNumberFormat="1" applyFont="1" applyFill="1" applyBorder="1">
      <alignment vertical="top" wrapText="1"/>
    </xf>
    <xf numFmtId="0" fontId="0" fillId="9" borderId="1" xfId="0" applyNumberFormat="1" applyFill="1" applyBorder="1" applyAlignment="1">
      <alignment horizontal="left" vertical="top"/>
    </xf>
    <xf numFmtId="0" fontId="38" fillId="9" borderId="1" xfId="0" applyNumberFormat="1" applyFont="1" applyFill="1" applyBorder="1">
      <alignment vertical="top" wrapText="1"/>
    </xf>
    <xf numFmtId="0" fontId="100" fillId="9" borderId="1" xfId="0" applyNumberFormat="1" applyFont="1" applyFill="1" applyBorder="1">
      <alignment vertical="top" wrapText="1"/>
    </xf>
    <xf numFmtId="0" fontId="146" fillId="9" borderId="1" xfId="0" applyNumberFormat="1" applyFont="1" applyFill="1" applyBorder="1">
      <alignment vertical="top" wrapText="1"/>
    </xf>
    <xf numFmtId="0" fontId="141" fillId="9" borderId="1" xfId="0" applyNumberFormat="1" applyFont="1" applyFill="1" applyBorder="1">
      <alignment vertical="top" wrapText="1"/>
    </xf>
    <xf numFmtId="0" fontId="104" fillId="9" borderId="1" xfId="0" applyNumberFormat="1" applyFont="1" applyFill="1" applyBorder="1">
      <alignment vertical="top" wrapText="1"/>
    </xf>
    <xf numFmtId="0" fontId="147" fillId="9" borderId="1" xfId="0" applyNumberFormat="1" applyFont="1" applyFill="1" applyBorder="1">
      <alignment vertical="top" wrapText="1"/>
    </xf>
    <xf numFmtId="0" fontId="139" fillId="9" borderId="1" xfId="0" applyNumberFormat="1" applyFont="1" applyFill="1" applyBorder="1">
      <alignment vertical="top" wrapText="1"/>
    </xf>
    <xf numFmtId="0" fontId="27" fillId="9" borderId="1" xfId="0" applyNumberFormat="1" applyFont="1" applyFill="1" applyBorder="1">
      <alignment vertical="top" wrapText="1"/>
    </xf>
    <xf numFmtId="0" fontId="125" fillId="9" borderId="1" xfId="0" applyNumberFormat="1" applyFont="1" applyFill="1" applyBorder="1">
      <alignment vertical="top" wrapText="1"/>
    </xf>
    <xf numFmtId="0" fontId="45" fillId="9" borderId="1" xfId="0" applyNumberFormat="1" applyFont="1" applyFill="1" applyBorder="1">
      <alignment vertical="top" wrapText="1"/>
    </xf>
    <xf numFmtId="0" fontId="142" fillId="9" borderId="1" xfId="0" applyNumberFormat="1" applyFont="1" applyFill="1" applyBorder="1">
      <alignment vertical="top" wrapText="1"/>
    </xf>
    <xf numFmtId="0" fontId="148" fillId="9" borderId="1" xfId="0" applyNumberFormat="1" applyFont="1" applyFill="1" applyBorder="1">
      <alignment vertical="top" wrapText="1"/>
    </xf>
    <xf numFmtId="0" fontId="41" fillId="9" borderId="1" xfId="0" applyNumberFormat="1" applyFont="1" applyFill="1" applyBorder="1">
      <alignment vertical="top" wrapText="1"/>
    </xf>
    <xf numFmtId="0" fontId="149" fillId="9" borderId="1" xfId="0" applyNumberFormat="1" applyFont="1" applyFill="1" applyBorder="1">
      <alignment vertical="top" wrapText="1"/>
    </xf>
    <xf numFmtId="0" fontId="21" fillId="9" borderId="1" xfId="0" applyNumberFormat="1" applyFont="1" applyFill="1" applyBorder="1">
      <alignment vertical="top" wrapText="1"/>
    </xf>
    <xf numFmtId="0" fontId="122" fillId="9" borderId="1" xfId="0" applyNumberFormat="1" applyFont="1" applyFill="1" applyBorder="1">
      <alignment vertical="top" wrapText="1"/>
    </xf>
    <xf numFmtId="0" fontId="150" fillId="9" borderId="1" xfId="0" applyNumberFormat="1" applyFont="1" applyFill="1" applyBorder="1">
      <alignment vertical="top" wrapText="1"/>
    </xf>
    <xf numFmtId="0" fontId="24" fillId="9" borderId="1" xfId="0" applyNumberFormat="1" applyFont="1" applyFill="1" applyBorder="1">
      <alignment vertical="top" wrapText="1"/>
    </xf>
    <xf numFmtId="0" fontId="42" fillId="9" borderId="1" xfId="0" applyNumberFormat="1" applyFont="1" applyFill="1" applyBorder="1">
      <alignment vertical="top" wrapText="1"/>
    </xf>
    <xf numFmtId="0" fontId="151" fillId="9" borderId="1" xfId="0" applyNumberFormat="1" applyFont="1" applyFill="1" applyBorder="1">
      <alignment vertical="top" wrapText="1"/>
    </xf>
    <xf numFmtId="0" fontId="44" fillId="9" borderId="1" xfId="1" applyFont="1" applyFill="1" applyBorder="1" applyAlignment="1">
      <alignment vertical="top" wrapText="1"/>
    </xf>
    <xf numFmtId="0" fontId="152" fillId="9" borderId="1" xfId="1" applyFont="1" applyFill="1" applyBorder="1" applyAlignment="1">
      <alignment vertical="top" wrapText="1"/>
    </xf>
    <xf numFmtId="0" fontId="106" fillId="9" borderId="1" xfId="0" applyNumberFormat="1" applyFont="1" applyFill="1" applyBorder="1">
      <alignment vertical="top" wrapText="1"/>
    </xf>
    <xf numFmtId="0" fontId="37" fillId="9" borderId="1" xfId="0" applyNumberFormat="1" applyFont="1" applyFill="1" applyBorder="1">
      <alignment vertical="top" wrapText="1"/>
    </xf>
    <xf numFmtId="0" fontId="153" fillId="9" borderId="1" xfId="0" applyNumberFormat="1" applyFont="1" applyFill="1" applyBorder="1">
      <alignment vertical="top" wrapText="1"/>
    </xf>
    <xf numFmtId="0" fontId="31" fillId="9" borderId="1" xfId="0" applyNumberFormat="1" applyFont="1" applyFill="1" applyBorder="1">
      <alignment vertical="top" wrapText="1"/>
    </xf>
    <xf numFmtId="0" fontId="154" fillId="9" borderId="1" xfId="0" applyNumberFormat="1" applyFont="1" applyFill="1" applyBorder="1">
      <alignment vertical="top" wrapText="1"/>
    </xf>
    <xf numFmtId="0" fontId="26" fillId="9" borderId="4" xfId="0" applyNumberFormat="1" applyFont="1" applyFill="1" applyBorder="1">
      <alignment vertical="top" wrapText="1"/>
    </xf>
    <xf numFmtId="0" fontId="26" fillId="9" borderId="9" xfId="0" applyNumberFormat="1" applyFont="1" applyFill="1" applyBorder="1">
      <alignment vertical="top" wrapText="1"/>
    </xf>
    <xf numFmtId="0" fontId="103" fillId="9" borderId="1" xfId="0" applyNumberFormat="1" applyFont="1" applyFill="1" applyBorder="1">
      <alignment vertical="top" wrapText="1"/>
    </xf>
    <xf numFmtId="0" fontId="143" fillId="9" borderId="1" xfId="0" applyNumberFormat="1" applyFont="1" applyFill="1" applyBorder="1">
      <alignment vertical="top" wrapText="1"/>
    </xf>
    <xf numFmtId="0" fontId="155" fillId="9" borderId="1" xfId="0" applyNumberFormat="1" applyFont="1" applyFill="1" applyBorder="1">
      <alignment vertical="top" wrapText="1"/>
    </xf>
    <xf numFmtId="0" fontId="114" fillId="9" borderId="1" xfId="0" applyNumberFormat="1" applyFont="1" applyFill="1" applyBorder="1">
      <alignment vertical="top" wrapText="1"/>
    </xf>
    <xf numFmtId="0" fontId="142" fillId="9" borderId="5" xfId="0" applyNumberFormat="1" applyFont="1" applyFill="1" applyBorder="1">
      <alignment vertical="top" wrapText="1"/>
    </xf>
    <xf numFmtId="0" fontId="25" fillId="9" borderId="9" xfId="0" applyNumberFormat="1" applyFont="1" applyFill="1" applyBorder="1">
      <alignment vertical="top" wrapText="1"/>
    </xf>
    <xf numFmtId="0" fontId="27" fillId="9" borderId="9" xfId="0" applyNumberFormat="1" applyFont="1" applyFill="1" applyBorder="1">
      <alignment vertical="top" wrapText="1"/>
    </xf>
    <xf numFmtId="0" fontId="139" fillId="9" borderId="9" xfId="0" applyNumberFormat="1" applyFont="1" applyFill="1" applyBorder="1">
      <alignment vertical="top" wrapText="1"/>
    </xf>
    <xf numFmtId="0" fontId="33" fillId="9" borderId="5" xfId="0" applyNumberFormat="1" applyFont="1" applyFill="1" applyBorder="1">
      <alignment vertical="top" wrapText="1"/>
    </xf>
    <xf numFmtId="0" fontId="0" fillId="9" borderId="5" xfId="0" applyNumberFormat="1" applyFill="1" applyBorder="1">
      <alignment vertical="top" wrapText="1"/>
    </xf>
    <xf numFmtId="0" fontId="89" fillId="9" borderId="9" xfId="0" applyNumberFormat="1" applyFont="1" applyFill="1" applyBorder="1">
      <alignment vertical="top" wrapText="1"/>
    </xf>
    <xf numFmtId="0" fontId="0" fillId="9" borderId="2" xfId="0" applyNumberFormat="1" applyFill="1" applyBorder="1" applyAlignment="1">
      <alignment vertical="top"/>
    </xf>
    <xf numFmtId="0" fontId="0" fillId="9" borderId="9" xfId="0" applyNumberFormat="1" applyFill="1" applyBorder="1">
      <alignment vertical="top" wrapText="1"/>
    </xf>
    <xf numFmtId="0" fontId="24" fillId="9" borderId="9" xfId="0" applyNumberFormat="1" applyFont="1" applyFill="1" applyBorder="1">
      <alignment vertical="top" wrapText="1"/>
    </xf>
    <xf numFmtId="0" fontId="0" fillId="9" borderId="4" xfId="0" applyNumberFormat="1" applyFill="1" applyBorder="1">
      <alignment vertical="top" wrapText="1"/>
    </xf>
    <xf numFmtId="0" fontId="7" fillId="9" borderId="5" xfId="0" applyNumberFormat="1" applyFont="1" applyFill="1" applyBorder="1">
      <alignment vertical="top" wrapText="1"/>
    </xf>
    <xf numFmtId="0" fontId="224" fillId="6" borderId="9" xfId="0" applyNumberFormat="1" applyFont="1" applyFill="1" applyBorder="1" applyAlignment="1">
      <alignment vertical="top"/>
    </xf>
    <xf numFmtId="0" fontId="218" fillId="6" borderId="0" xfId="0" quotePrefix="1" applyFont="1" applyFill="1" applyAlignment="1">
      <alignment vertical="top" wrapText="1"/>
    </xf>
    <xf numFmtId="0" fontId="220" fillId="6" borderId="0" xfId="0" quotePrefix="1" applyFont="1" applyFill="1" applyAlignment="1">
      <alignment vertical="top" wrapText="1"/>
    </xf>
    <xf numFmtId="0" fontId="0" fillId="6" borderId="0" xfId="0" applyFill="1" applyAlignment="1">
      <alignment vertical="top" wrapText="1"/>
    </xf>
    <xf numFmtId="0" fontId="221" fillId="6" borderId="0" xfId="0" quotePrefix="1" applyFont="1" applyFill="1" applyAlignment="1">
      <alignment vertical="top" wrapText="1"/>
    </xf>
    <xf numFmtId="0" fontId="225" fillId="6" borderId="1" xfId="0" applyNumberFormat="1" applyFont="1" applyFill="1" applyBorder="1">
      <alignment vertical="top" wrapText="1"/>
    </xf>
    <xf numFmtId="0" fontId="225" fillId="6" borderId="5" xfId="0" applyNumberFormat="1" applyFont="1" applyFill="1" applyBorder="1">
      <alignment vertical="top" wrapText="1"/>
    </xf>
    <xf numFmtId="0" fontId="225" fillId="6" borderId="9" xfId="0" applyNumberFormat="1" applyFont="1" applyFill="1" applyBorder="1">
      <alignment vertical="top" wrapText="1"/>
    </xf>
    <xf numFmtId="0" fontId="225" fillId="6" borderId="2" xfId="0" applyNumberFormat="1" applyFont="1" applyFill="1" applyBorder="1" applyAlignment="1">
      <alignment vertical="top"/>
    </xf>
  </cellXfs>
  <cellStyles count="2">
    <cellStyle name="Hyperlink" xfId="1" xr:uid="{00000000-000B-0000-0000-000008000000}"/>
    <cellStyle name="Normal" xfId="0" builtinId="0"/>
  </cellStyles>
  <dxfs count="291">
    <dxf>
      <font>
        <b/>
        <i val="0"/>
        <strike val="0"/>
        <condense val="0"/>
        <extend val="0"/>
        <outline val="0"/>
        <shadow val="0"/>
        <u val="none"/>
        <vertAlign val="baseline"/>
        <sz val="11"/>
        <color indexed="8"/>
        <name val="UICTFontTextStyleBody"/>
        <scheme val="none"/>
      </font>
      <fill>
        <patternFill patternType="solid">
          <fgColor indexed="64"/>
          <bgColor theme="0"/>
        </patternFill>
      </fill>
      <alignment horizontal="general" vertical="top" textRotation="0" wrapText="1" indent="0" justifyLastLine="0" shrinkToFit="0" readingOrder="0"/>
    </dxf>
    <dxf>
      <font>
        <b/>
        <i val="0"/>
        <strike val="0"/>
        <condense val="0"/>
        <extend val="0"/>
        <outline val="0"/>
        <shadow val="0"/>
        <u val="none"/>
        <vertAlign val="baseline"/>
        <sz val="11"/>
        <color indexed="8"/>
        <name val="UICTFontTextStyleBody"/>
        <scheme val="none"/>
      </font>
      <fill>
        <patternFill patternType="solid">
          <fgColor indexed="64"/>
          <bgColor theme="0"/>
        </patternFill>
      </fill>
      <alignment horizontal="general" vertical="top" textRotation="0" wrapText="1" indent="0" justifyLastLine="0" shrinkToFit="0" readingOrder="0"/>
    </dxf>
    <dxf>
      <numFmt numFmtId="0" formatCode="General"/>
      <fill>
        <patternFill patternType="solid">
          <fgColor indexed="64"/>
          <bgColor theme="4" tint="0.79998168889431442"/>
        </patternFill>
      </fill>
      <border diagonalUp="0" diagonalDown="0">
        <left style="thin">
          <color rgb="FF505050"/>
        </left>
        <right style="thin">
          <color rgb="FF505050"/>
        </right>
        <top style="thin">
          <color rgb="FF505050"/>
        </top>
        <bottom style="thin">
          <color rgb="FF505050"/>
        </bottom>
        <vertical/>
        <horizontal/>
      </border>
    </dxf>
    <dxf>
      <numFmt numFmtId="0" formatCode="General"/>
      <fill>
        <patternFill patternType="solid">
          <fgColor indexed="64"/>
          <bgColor theme="4" tint="0.79998168889431442"/>
        </patternFill>
      </fil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8" tint="-0.499984740745262"/>
        <name val="Helvetica"/>
        <scheme val="none"/>
      </font>
      <numFmt numFmtId="0" formatCode="General"/>
      <fill>
        <patternFill patternType="solid">
          <fgColor indexed="64"/>
          <bgColor theme="4" tint="0.79998168889431442"/>
        </patternFill>
      </fill>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1"/>
        <color rgb="FF00B0F0"/>
        <name val="UICTFontTextStyleBody"/>
        <scheme val="none"/>
      </font>
      <numFmt numFmtId="0" formatCode="General"/>
      <fill>
        <patternFill patternType="solid">
          <fgColor indexed="64"/>
          <bgColor theme="8" tint="0.59999389629810485"/>
        </patternFill>
      </fill>
      <alignment horizontal="general" vertical="top" textRotation="0" wrapText="1" indent="0" justifyLastLine="0" shrinkToFit="0" readingOrder="0"/>
    </dxf>
    <dxf>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1"/>
        <color indexed="8"/>
        <name val="UICTFontTextStyleBody"/>
        <scheme val="none"/>
      </font>
      <alignment horizontal="general" vertical="top" textRotation="0" wrapText="1" indent="0" justifyLastLine="0" shrinkToFit="0" readingOrder="0"/>
    </dxf>
    <dxf>
      <font>
        <b/>
        <i val="0"/>
        <strike val="0"/>
        <condense val="0"/>
        <extend val="0"/>
        <outline val="0"/>
        <shadow val="0"/>
        <u val="none"/>
        <vertAlign val="baseline"/>
        <sz val="11"/>
        <color indexed="8"/>
        <name val="UICTFontTextStyleBody"/>
        <scheme val="none"/>
      </font>
      <alignment horizontal="general" vertical="top" textRotation="0" wrapText="1" indent="0" justifyLastLine="0" shrinkToFit="0" readingOrder="0"/>
    </dxf>
    <dxf>
      <font>
        <b/>
        <i val="0"/>
        <strike val="0"/>
        <condense val="0"/>
        <extend val="0"/>
        <outline val="0"/>
        <shadow val="0"/>
        <u val="none"/>
        <vertAlign val="baseline"/>
        <sz val="11"/>
        <color indexed="8"/>
        <name val="UICTFontTextStyleBody"/>
        <scheme val="none"/>
      </font>
      <alignment horizontal="general" vertical="top" textRotation="0" wrapText="1" indent="0" justifyLastLine="0" shrinkToFit="0" readingOrder="0"/>
    </dxf>
    <dxf>
      <font>
        <b/>
        <i val="0"/>
        <strike val="0"/>
        <condense val="0"/>
        <extend val="0"/>
        <outline val="0"/>
        <shadow val="0"/>
        <u val="none"/>
        <vertAlign val="baseline"/>
        <sz val="11"/>
        <color indexed="8"/>
        <name val="UICTFontTextStyleBody"/>
        <scheme val="none"/>
      </font>
      <alignment horizontal="general" vertical="top" textRotation="0" wrapText="1" indent="0" justifyLastLine="0" shrinkToFit="0" readingOrder="0"/>
    </dxf>
    <dxf>
      <font>
        <b/>
        <i val="0"/>
        <strike val="0"/>
        <condense val="0"/>
        <extend val="0"/>
        <outline val="0"/>
        <shadow val="0"/>
        <u val="none"/>
        <vertAlign val="baseline"/>
        <sz val="11"/>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12"/>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12"/>
        <color indexed="8"/>
        <name val="UICTFontTextStyleBody"/>
        <scheme val="none"/>
      </font>
      <alignment horizontal="general" vertical="top" textRotation="0" wrapText="1" indent="0" justifyLastLine="0" shrinkToFit="0" readingOrder="0"/>
    </dxf>
    <dxf>
      <font>
        <b/>
        <i val="0"/>
        <strike val="0"/>
        <condense val="0"/>
        <extend val="0"/>
        <outline val="0"/>
        <shadow val="0"/>
        <u val="none"/>
        <vertAlign val="baseline"/>
        <sz val="12"/>
        <color indexed="8"/>
        <name val="UICTFontTextStyleEmphasizedBody"/>
        <charset val="1"/>
        <scheme val="none"/>
      </font>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2"/>
        <color indexed="8"/>
        <name val="UICTFontTextStyleEmphasizedBody"/>
        <charset val="1"/>
        <scheme val="none"/>
      </font>
      <border diagonalUp="0" diagonalDown="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EmphasizedBody"/>
        <charset val="1"/>
        <scheme val="none"/>
      </font>
      <border diagonalUp="0" diagonalDown="0">
        <left style="thin">
          <color rgb="FF505050"/>
        </left>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rgb="FF00B050"/>
        <name val="Helvetica"/>
        <scheme val="none"/>
      </font>
      <numFmt numFmtId="0" formatCode="Genera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Helvetica"/>
        <scheme val="none"/>
      </font>
      <numFmt numFmtId="0" formatCode="General"/>
      <fill>
        <patternFill patternType="solid">
          <fgColor indexed="64"/>
          <bgColor theme="5" tint="0.79998168889431442"/>
        </patternFill>
      </fil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Helvetica"/>
        <scheme val="none"/>
      </font>
      <numFmt numFmtId="0" formatCode="Genera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Helvetica"/>
        <scheme val="none"/>
      </font>
      <numFmt numFmtId="0" formatCode="General"/>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2"/>
        <color indexed="8"/>
        <name val="UICTFontTextStyleEmphasizedBody"/>
        <charset val="1"/>
        <scheme val="none"/>
      </font>
      <fill>
        <patternFill patternType="solid">
          <fgColor indexed="64"/>
          <bgColor theme="7" tint="0.59999389629810485"/>
        </patternFill>
      </fill>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numFmt numFmtId="0" formatCode="General"/>
      <border diagonalUp="0" diagonalDown="0">
        <left style="thin">
          <color rgb="FF505050"/>
        </left>
        <right style="thin">
          <color rgb="FF505050"/>
        </right>
        <top style="thin">
          <color rgb="FF505050"/>
        </top>
        <bottom style="thin">
          <color rgb="FF505050"/>
        </bottom>
        <vertical/>
        <horizontal/>
      </border>
    </dxf>
    <dxf>
      <border diagonalUp="0" diagonalDown="0">
        <left style="thin">
          <color rgb="FF505050"/>
        </left>
        <right style="thin">
          <color rgb="FF505050"/>
        </right>
        <top style="thin">
          <color rgb="FF505050"/>
        </top>
        <bottom style="thin">
          <color rgb="FF505050"/>
        </bottom>
        <vertical/>
        <horizontal/>
      </border>
    </dxf>
    <dxf>
      <fill>
        <patternFill patternType="solid">
          <fgColor indexed="64"/>
          <bgColor indexed="13"/>
        </patternFill>
      </fill>
      <border diagonalUp="0" diagonalDown="0">
        <left style="thin">
          <color rgb="FF505050"/>
        </left>
        <right style="thin">
          <color rgb="FF505050"/>
        </right>
        <top style="thin">
          <color rgb="FF505050"/>
        </top>
        <bottom style="thin">
          <color rgb="FF505050"/>
        </bottom>
        <vertical/>
        <horizontal/>
      </border>
    </dxf>
    <dxf>
      <fill>
        <patternFill patternType="solid">
          <fgColor indexed="64"/>
          <bgColor indexed="13"/>
        </patternFill>
      </fil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18"/>
        <name val="Helvetica"/>
        <scheme val="none"/>
      </font>
      <fill>
        <patternFill patternType="solid">
          <fgColor indexed="64"/>
          <bgColor indexed="13"/>
        </patternFill>
      </fill>
      <border diagonalUp="0" diagonalDown="0">
        <left style="thin">
          <color rgb="FF505050"/>
        </left>
        <right style="thin">
          <color rgb="FF505050"/>
        </right>
        <top style="thin">
          <color rgb="FF505050"/>
        </top>
        <bottom style="thin">
          <color rgb="FF505050"/>
        </bottom>
        <vertical/>
        <horizontal/>
      </border>
    </dxf>
    <dxf>
      <numFmt numFmtId="0" formatCode="General"/>
      <fill>
        <patternFill patternType="solid">
          <fgColor indexed="64"/>
          <bgColor indexed="13"/>
        </patternFill>
      </fill>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2"/>
        <color indexed="8"/>
        <name val="UICTFontTextStyleBody"/>
        <scheme val="none"/>
      </font>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0"/>
        <color indexed="16"/>
        <name val="Helvetica"/>
        <scheme val="none"/>
      </font>
      <numFmt numFmtId="30" formatCode="@"/>
      <fill>
        <patternFill patternType="solid">
          <fgColor indexed="64"/>
          <bgColor indexed="17"/>
        </patternFill>
      </fill>
      <border diagonalUp="0" diagonalDown="0">
        <left style="thin">
          <color rgb="FF505050"/>
        </left>
        <right/>
        <top style="thin">
          <color rgb="FF505050"/>
        </top>
        <bottom/>
        <vertical/>
        <horizontal/>
      </border>
    </dxf>
    <dxf>
      <font>
        <b/>
        <i val="0"/>
        <strike val="0"/>
        <condense val="0"/>
        <extend val="0"/>
        <outline val="0"/>
        <shadow val="0"/>
        <u val="none"/>
        <vertAlign val="baseline"/>
        <sz val="10"/>
        <color indexed="16"/>
        <name val="Helvetica"/>
        <scheme val="none"/>
      </font>
      <numFmt numFmtId="30" formatCode="@"/>
      <fill>
        <patternFill patternType="solid">
          <fgColor indexed="64"/>
          <bgColor indexed="17"/>
        </patternFill>
      </fill>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0"/>
        <color indexed="16"/>
        <name val="Helvetica"/>
        <scheme val="none"/>
      </font>
      <numFmt numFmtId="30" formatCode="@"/>
      <fill>
        <patternFill patternType="solid">
          <fgColor indexed="64"/>
          <bgColor theme="2" tint="0.79998168889431442"/>
        </patternFill>
      </fill>
      <alignment horizontal="general"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val="0"/>
        <strike val="0"/>
        <condense val="0"/>
        <extend val="0"/>
        <outline val="0"/>
        <shadow val="0"/>
        <u val="none"/>
        <vertAlign val="baseline"/>
        <sz val="10"/>
        <color indexed="16"/>
        <name val="Helvetica"/>
        <scheme val="none"/>
      </font>
      <numFmt numFmtId="30" formatCode="@"/>
      <fill>
        <patternFill patternType="solid">
          <fgColor indexed="64"/>
          <bgColor theme="2" tint="0.79998168889431442"/>
        </patternFill>
      </fill>
      <alignment horizontal="general" vertical="top" textRotation="0" wrapText="0" indent="0" justifyLastLine="0" shrinkToFit="0" readingOrder="0"/>
      <border diagonalUp="0" diagonalDown="0">
        <left/>
        <right style="thin">
          <color rgb="FF505050"/>
        </right>
        <top style="thin">
          <color rgb="FF505050"/>
        </top>
        <bottom style="thin">
          <color rgb="FF505050"/>
        </bottom>
        <vertical/>
        <horizontal/>
      </border>
    </dxf>
    <dxf>
      <font>
        <b/>
        <i val="0"/>
        <strike val="0"/>
        <condense val="0"/>
        <extend val="0"/>
        <outline val="0"/>
        <shadow val="0"/>
        <u val="none"/>
        <vertAlign val="baseline"/>
        <sz val="10"/>
        <color indexed="16"/>
        <name val="Helvetica"/>
        <scheme val="none"/>
      </font>
      <numFmt numFmtId="30" formatCode="@"/>
      <fill>
        <patternFill patternType="solid">
          <fgColor indexed="64"/>
          <bgColor theme="2" tint="0.79998168889431442"/>
        </patternFill>
      </fill>
      <alignment horizontal="general" vertical="top" textRotation="0" wrapText="0" indent="0" justifyLastLine="0" shrinkToFit="0" readingOrder="0"/>
      <border diagonalUp="0" diagonalDown="0">
        <left/>
        <right style="thin">
          <color rgb="FF505050"/>
        </right>
        <top style="thin">
          <color rgb="FF505050"/>
        </top>
        <bottom style="thin">
          <color rgb="FF505050"/>
        </bottom>
        <vertical/>
        <horizontal/>
      </border>
    </dxf>
    <dxf>
      <border outline="0">
        <left style="thin">
          <color rgb="FF505050"/>
        </left>
        <top style="thin">
          <color rgb="FF505050"/>
        </top>
      </border>
    </dxf>
    <dxf>
      <fill>
        <patternFill patternType="solid">
          <fgColor indexed="64"/>
          <bgColor theme="6" tint="0.79998168889431442"/>
        </patternFill>
      </fill>
      <alignment horizontal="general" vertical="top" textRotation="0" wrapText="0" indent="0" justifyLastLine="0" shrinkToFit="0" readingOrder="0"/>
      <border diagonalUp="0" diagonalDown="0" outline="0">
        <left style="thin">
          <color rgb="FF505050"/>
        </left>
        <right style="thin">
          <color rgb="FF505050"/>
        </right>
        <top/>
        <bottom/>
      </border>
    </dxf>
  </dxfs>
  <tableStyles count="0"/>
  <colors>
    <indexedColors>
      <rgbColor rgb="FF000000"/>
      <rgbColor rgb="FFFFFFFF"/>
      <rgbColor rgb="FFFF0000"/>
      <rgbColor rgb="FF00FF00"/>
      <rgbColor rgb="FF0000FF"/>
      <rgbColor rgb="FFFFFF00"/>
      <rgbColor rgb="FFFF00FF"/>
      <rgbColor rgb="FF00FFFF"/>
      <rgbColor rgb="FF000000"/>
      <rgbColor rgb="FF357CA2"/>
      <rgbColor rgb="FFDBDBDB"/>
      <rgbColor rgb="FFA5A5A5"/>
      <rgbColor rgb="FF3F3F3F"/>
      <rgbColor rgb="FFFFFFFF"/>
      <rgbColor rgb="FFBF2118"/>
      <rgbColor rgb="FFAAAAAA"/>
      <rgbColor rgb="FF367496"/>
      <rgbColor rgb="FFD8D8D8"/>
      <rgbColor rgb="FF0C0C0C"/>
      <rgbColor rgb="FF578625"/>
      <rgbColor rgb="FF9D44B8"/>
      <rgbColor rgb="FFC69300"/>
      <rgbColor rgb="FFB49C24"/>
      <rgbColor rgb="FF52902A"/>
      <rgbColor rgb="FF165778"/>
      <rgbColor rgb="FFBF7E2B"/>
      <rgbColor rgb="FFCE222B"/>
      <rgbColor rgb="FF9CE159"/>
      <rgbColor rgb="FFE2B700"/>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C35B0A2-6D45-6544-942A-7CABA8E723A5}" name="Tableau1" displayName="Tableau1" ref="A1:KJ353" totalsRowShown="0" headerRowDxfId="290" tableBorderDxfId="289">
  <autoFilter ref="A1:KJ353" xr:uid="{CC35B0A2-6D45-6544-942A-7CABA8E723A5}"/>
  <sortState xmlns:xlrd2="http://schemas.microsoft.com/office/spreadsheetml/2017/richdata2" ref="A2:KJ353">
    <sortCondition ref="AU1:AU353"/>
  </sortState>
  <tableColumns count="296">
    <tableColumn id="1" xr3:uid="{43775583-B7F3-274B-836B-8DB862168FDE}" name="Titre" dataDxfId="288"/>
    <tableColumn id="2" xr3:uid="{3C69A3AE-0F14-C24B-9ECA-0E82B7B424C0}" name="Titre anglais" dataDxfId="287"/>
    <tableColumn id="3" xr3:uid="{081F8EA7-66A9-3E4F-9501-FF6108B5E9AE}" name="Colonne1" dataDxfId="286"/>
    <tableColumn id="4" xr3:uid="{E3B830C3-3151-AE4F-8C30-AD91810CBEEE}" name="Images ?" dataDxfId="285"/>
    <tableColumn id="5" xr3:uid="{B42129CF-DB28-0C40-B442-1BC7173A5078}" name="Flashy" dataDxfId="284"/>
    <tableColumn id="6" xr3:uid="{B1CD7741-F448-854E-BF73-D98E5B977A98}" name="Réal"/>
    <tableColumn id="7" xr3:uid="{22021DA2-C25B-4942-A4D1-CF5BBDCC0DF3}" name="Réal 1X " dataDxfId="283"/>
    <tableColumn id="8" xr3:uid="{83EBD878-57EB-7048-A12D-5EE0B6149B0B}" name="Année"/>
    <tableColumn id="9" xr3:uid="{E493672D-D0A4-E046-9B78-8B67A04A2FD4}" name="Colonne2" dataDxfId="282"/>
    <tableColumn id="10" xr3:uid="{CEC3E441-75A7-6A4E-8FF2-03C4820101B8}" name="Genre"/>
    <tableColumn id="11" xr3:uid="{86870BB2-1B33-6A44-8783-A168C4CE5DF6}" name="Genre 2" dataDxfId="281"/>
    <tableColumn id="12" xr3:uid="{6BCA18A1-D41B-554B-AABF-C0E6CED11686}" name="Howard Hawks (nb films)" dataDxfId="280"/>
    <tableColumn id="13" xr3:uid="{E893E1DA-4697-6242-B338-C080AA2DE1A1}" name="Colonne3" dataDxfId="279"/>
    <tableColumn id="14" xr3:uid="{2B503FCF-1749-204B-86A9-289D94522D31}" name="John Sturges (nb films)" dataDxfId="278"/>
    <tableColumn id="15" xr3:uid="{56F11511-E2DC-D140-93B3-9349D503A827}" name="Hitchcock (nb films)" dataDxfId="277"/>
    <tableColumn id="16" xr3:uid="{ABE4E771-87F8-5A4D-9D74-DAA39C56115B}" name="William Wyler (nb films)" dataDxfId="276"/>
    <tableColumn id="17" xr3:uid="{91659F7F-6C84-EB42-A1A1-1B1C12161D19}" name="Coche image" dataDxfId="275"/>
    <tableColumn id="18" xr3:uid="{D81DADE6-8E91-674E-BACF-06AC2DE47034}" name="Images"/>
    <tableColumn id="19" xr3:uid="{542BF5A3-9392-EB4C-883A-957B0F523CA8}" name="Top chef op"/>
    <tableColumn id="20" xr3:uid="{34129913-B9FF-C042-B0E8-A1A0535D16CB}" name="Chef op 1x" dataDxfId="274"/>
    <tableColumn id="21" xr3:uid="{3D1FAE06-1435-0541-8A49-C8E8C21019FB}" name="Musique" dataDxfId="273"/>
    <tableColumn id="22" xr3:uid="{5B821E73-8866-C346-BB19-11141398E366}" name="Studio" dataDxfId="272"/>
    <tableColumn id="23" xr3:uid="{E48DA771-F233-B446-8D5F-AF7B69BF2C22}" name="Grands"/>
    <tableColumn id="24" xr3:uid="{21D9666E-41E8-4542-8919-AC794E44456D}" name="Studio 1 X" dataDxfId="271"/>
    <tableColumn id="25" xr3:uid="{D5EFB5D4-7372-2948-B997-A857B68844E7}" name="Format" dataDxfId="270"/>
    <tableColumn id="26" xr3:uid="{46F77863-D3F0-AC4A-BB70-1235A9F630B8}" name="Systeme"/>
    <tableColumn id="27" xr3:uid="{03DCC200-267D-F54C-98C5-19BDA474A827}" name="Couleur" dataDxfId="269"/>
    <tableColumn id="28" xr3:uid="{415D46CF-740B-B340-8999-F6FEAA56C13C}" name="Act. princip." dataDxfId="4"/>
    <tableColumn id="29" xr3:uid="{B2C05187-0C13-EA45-BBAE-2C0DA8BA3AB2}" name="Deux. acteur" dataDxfId="3"/>
    <tableColumn id="30" xr3:uid="{ECF9B6C6-BC2A-2548-AAF3-ACE83C0C1B98}" name="Trois. acteur" dataDxfId="2"/>
    <tableColumn id="31" xr3:uid="{434A0716-C0B0-0C45-91C4-04E7C4CCF69B}" name="Act  1 X" dataDxfId="268"/>
    <tableColumn id="32" xr3:uid="{5469B6DF-AB1C-5441-BB59-D25C35D8ABE6}" name="Richard Widmark" dataDxfId="267">
      <calculatedColumnFormula>COUNTIF($AB2:$AC2:$AD2,"Richard widmark")</calculatedColumnFormula>
    </tableColumn>
    <tableColumn id="33" xr3:uid="{B9C30A54-C962-C949-BD17-F4A53486244E}" name="John Wayne" dataDxfId="266">
      <calculatedColumnFormula>COUNTIF($AB2:$AC2:$AD2,"John Wayne")</calculatedColumnFormula>
    </tableColumn>
    <tableColumn id="34" xr3:uid="{D8EAE75D-349C-104D-A759-7DF6E48EAC2B}" name="Kirk Douglas" dataDxfId="265">
      <calculatedColumnFormula>COUNTIF($AB2:$AC2:$AD2,"Kirk Douglas")</calculatedColumnFormula>
    </tableColumn>
    <tableColumn id="35" xr3:uid="{E8E9359D-05DC-F746-B36B-8C36ADE344D7}" name="James Stewart" dataDxfId="264">
      <calculatedColumnFormula>COUNTIF($Z2:$AB2:$AC2,"James Stewart")</calculatedColumnFormula>
    </tableColumn>
    <tableColumn id="36" xr3:uid="{2E289FC4-A272-314D-91EC-6A29EC4E234C}" name="Robert Mitchum " dataDxfId="263">
      <calculatedColumnFormula>COUNTIF($AB2:$AC2:$AD2,"Robert Mitchum ")</calculatedColumnFormula>
    </tableColumn>
    <tableColumn id="37" xr3:uid="{5B5EECA9-DF79-F84B-8DC6-39637EC42ED7}" name="Act 1X" dataDxfId="262">
      <calculatedColumnFormula>IF(COUNTIF($AB$1:AB1,AB1)&gt;1,"Doublon","")</calculatedColumnFormula>
    </tableColumn>
    <tableColumn id="38" xr3:uid="{836A931F-70C6-AA49-B7CD-FED934C989B3}" name="Doubl titre" dataDxfId="261"/>
    <tableColumn id="39" xr3:uid="{4179B44D-FEE1-C94E-9BC2-9774A869A633}" name="Noms identiques 1" dataDxfId="260">
      <calculatedColumnFormula>IFERROR(VLOOKUP(AB2,$AC$2:$AC$1908,1,FALSE),"")</calculatedColumnFormula>
    </tableColumn>
    <tableColumn id="40" xr3:uid="{08BE65A8-CEBA-B942-A7C8-3C9E24C258AA}" name="Noms identiques 2" dataDxfId="259">
      <calculatedColumnFormula>OR(AB2&lt;&gt;"",AC2&lt;&gt;"")</calculatedColumnFormula>
    </tableColumn>
    <tableColumn id="41" xr3:uid="{D44F53AB-F0E2-AA44-9B1B-52B8944BCA92}" name="Noms identiques 3" dataDxfId="258">
      <calculatedColumnFormula>IF(COUNTIF(AC:AC,AB2)&gt;0,AB2,"")&amp;CHAR(10) &amp;IF(COUNTIF(AB:AB,AC2)&gt;0,AC2,"")</calculatedColumnFormula>
    </tableColumn>
    <tableColumn id="42" xr3:uid="{25CD9BF0-4D93-0840-8D2F-C5BA9FAC8681}" name="Noms identiques 4" dataDxfId="257"/>
    <tableColumn id="43" xr3:uid="{B58C6D18-4E9A-2147-B086-4ACFEDE54EEE}" name="Nb de x Mitchum" dataDxfId="256">
      <calculatedColumnFormula>COUNTIF(AO:AO,"*Robert Mitchum*")</calculatedColumnFormula>
    </tableColumn>
    <tableColumn id="44" xr3:uid="{EABDE2F4-DB2E-184A-B6AF-275FE63C8CF3}" name="Noms identique 4 ok" dataDxfId="255"/>
    <tableColumn id="45" xr3:uid="{F18794CC-0A06-9F48-B914-3331C5A37333}" name="Noms identiques 5" dataDxfId="0">
      <calculatedColumnFormula>IF(COUNTIF(AB:AC,AB2)&gt;1,AB2,"")&amp;CHAR(10) &amp;IF(COUNTIF(AB:AC,AC2)&gt;1,AC2,"")</calculatedColumnFormula>
    </tableColumn>
    <tableColumn id="46" xr3:uid="{49C9F0E3-CABB-314D-80A0-ACB05CAE9FD1}" name="Colonne250" dataDxfId="1"/>
    <tableColumn id="47" xr3:uid="{6AECDB76-BB98-3D4C-8EA4-BD902E5E9F13}" name="Noms identiques ok" dataDxfId="5">
      <calculatedColumnFormula>IF(COUNTIF(AB:AD,AB2)&gt;1,AB2,"")&amp;CHAR(10) &amp;IF(COUNTIF(AB:AD,AC2)&gt;1,AC2,"")&amp;CHAR(10) &amp;IF(COUNTIF(AB:AD,AD2)&gt;1,AD2,"")</calculatedColumnFormula>
    </tableColumn>
    <tableColumn id="48" xr3:uid="{9D174CAE-346B-7F48-BC7E-75AB5B51F7DF}" name="Colonne4" dataDxfId="254">
      <calculatedColumnFormula>ISNUMBER(SEARCH("Robert Mitchum",AB2,AC2))</calculatedColumnFormula>
    </tableColumn>
    <tableColumn id="49" xr3:uid="{E1B98C45-2C51-1B4C-9CDD-140F6C6222C7}" name="Pays" dataDxfId="253"/>
    <tableColumn id="50" xr3:uid="{428691A7-4D3B-0643-9E1D-9C2EE01B3A47}" name="Colonne5" dataDxfId="252"/>
    <tableColumn id="51" xr3:uid="{1F1CD8F2-74C6-444F-97D5-98E6D2653A63}" name="Colonne6" dataDxfId="251"/>
    <tableColumn id="52" xr3:uid="{26DB2DA6-0764-1145-A515-E5B1558F4F0B}" name="Colonne7" dataDxfId="250"/>
    <tableColumn id="53" xr3:uid="{F01CB49B-3CCC-EC4E-BEF7-814EB7B4383D}" name="Colonne8" dataDxfId="249"/>
    <tableColumn id="54" xr3:uid="{A004AAEB-D5CB-6E40-8C9A-0FBA5DF17021}" name="Colonne9" dataDxfId="248"/>
    <tableColumn id="55" xr3:uid="{C1100C35-7EEC-4B41-ABB1-CDDF2157AEAB}" name="Colonne10" dataDxfId="247"/>
    <tableColumn id="56" xr3:uid="{8E99D291-AC28-FE4D-95A6-44F79D27422A}" name="CinémaScope et 70 mm" dataDxfId="246">
      <calculatedColumnFormula>(COUNTIF(Y2,"CinemaScope")+COUNTIF(Y2,"70"))&gt;0</calculatedColumnFormula>
    </tableColumn>
    <tableColumn id="57" xr3:uid="{5921445A-8684-9B45-9E9A-8F9207C0833A}" name="Cinemascope" dataDxfId="245">
      <calculatedColumnFormula>(COUNTIF($Y2,"CinemaScope"))</calculatedColumnFormula>
    </tableColumn>
    <tableColumn id="58" xr3:uid="{48F020EE-C22F-3247-BE51-D18551E4C2D7}" name="Colonne11" dataDxfId="244"/>
    <tableColumn id="59" xr3:uid="{C457E7BC-3855-954C-A57D-97C72FBE1EC4}" name="Colonne12" dataDxfId="243"/>
    <tableColumn id="60" xr3:uid="{8439C1CC-CA3C-CA42-AA7B-9664A0844942}" name="Colonne13" dataDxfId="242"/>
    <tableColumn id="61" xr3:uid="{B0BEFFE0-1738-5B4C-9190-776F00D8C681}" name="Colonne14" dataDxfId="241"/>
    <tableColumn id="62" xr3:uid="{2E934E76-9633-FD4A-89BD-F39079465EB1}" name="Colonne15" dataDxfId="240"/>
    <tableColumn id="63" xr3:uid="{232674DA-73F3-4C4B-952A-94431AFAD0B4}" name="Colonne16" dataDxfId="239"/>
    <tableColumn id="64" xr3:uid="{C6CBA57C-6A19-664D-AD83-A978C62B432C}" name="Colonne17" dataDxfId="238"/>
    <tableColumn id="65" xr3:uid="{6FEDCBA5-D9BB-C841-A31F-598AA8E517EF}" name="Colonne18" dataDxfId="237"/>
    <tableColumn id="66" xr3:uid="{96F80FA9-B12E-E742-B27E-D14316103E32}" name="Colonne19" dataDxfId="236"/>
    <tableColumn id="67" xr3:uid="{ABB1BE88-F807-EA41-AAB6-2B09D5605FB8}" name="Colonne20" dataDxfId="235"/>
    <tableColumn id="68" xr3:uid="{1F055F19-6EBC-3A4C-8DB1-33C35C137B67}" name="Colonne21" dataDxfId="234"/>
    <tableColumn id="69" xr3:uid="{5E3F9354-3A76-D540-A5F9-08F6E6512A50}" name="Colonne22" dataDxfId="233"/>
    <tableColumn id="70" xr3:uid="{23066611-3759-334E-9C2E-FD2FCB5FD95A}" name="Colonne23" dataDxfId="232"/>
    <tableColumn id="71" xr3:uid="{F0F3E6E8-5355-8D40-A8F0-3B5C1EA7F884}" name="Colonne24" dataDxfId="231"/>
    <tableColumn id="72" xr3:uid="{8EEFFBE0-FA8B-BD40-AF7A-38A38FAC06C8}" name="Colonne25" dataDxfId="230"/>
    <tableColumn id="73" xr3:uid="{87761F5E-D1F8-A74D-AB36-94FCD6B9F37D}" name="Colonne26" dataDxfId="229"/>
    <tableColumn id="74" xr3:uid="{79510039-7CA5-2C4A-90D9-09D6F8FE458D}" name="Colonne27" dataDxfId="228"/>
    <tableColumn id="75" xr3:uid="{66893881-BC26-9746-9DFE-1BD532579518}" name="Colonne28" dataDxfId="227"/>
    <tableColumn id="76" xr3:uid="{B5ABB833-2B19-A441-B970-7582F603216F}" name="Colonne29" dataDxfId="226"/>
    <tableColumn id="77" xr3:uid="{817E51EA-85CD-DF43-894E-33A9827D7D83}" name="Colonne30" dataDxfId="225"/>
    <tableColumn id="78" xr3:uid="{CAB203FC-C9D6-9E4B-82F1-DCC454C1BB14}" name="Colonne31" dataDxfId="224"/>
    <tableColumn id="79" xr3:uid="{4A05B26F-6982-CA4A-9FB5-B1465ACFB571}" name="Colonne32" dataDxfId="223"/>
    <tableColumn id="80" xr3:uid="{C1C72651-929B-F441-961B-E5510505280B}" name="Colonne33" dataDxfId="222"/>
    <tableColumn id="81" xr3:uid="{C859DB38-DDCD-274B-ABA9-5CAA2534C0E7}" name="Colonne34" dataDxfId="221"/>
    <tableColumn id="82" xr3:uid="{C3E57AF0-52DD-A84F-84E1-A014477D9CC5}" name="Colonne35" dataDxfId="220"/>
    <tableColumn id="83" xr3:uid="{984173AE-43EE-924A-AE68-A525F1560DC3}" name="Colonne36" dataDxfId="219"/>
    <tableColumn id="84" xr3:uid="{D0A1825F-CE4F-474D-8C8B-D41262FD9B6A}" name="Colonne37" dataDxfId="218"/>
    <tableColumn id="85" xr3:uid="{1F097AE4-C5A9-A648-AF80-51D34D3A8FA8}" name="Colonne38" dataDxfId="217"/>
    <tableColumn id="86" xr3:uid="{760F4FB3-E35B-7D4F-95FC-9534D16B7820}" name="Colonne39" dataDxfId="216"/>
    <tableColumn id="87" xr3:uid="{C3525F8B-9762-5541-B878-CF057B147F95}" name="Colonne40" dataDxfId="215"/>
    <tableColumn id="88" xr3:uid="{B5C3B475-FA54-4248-9AAE-6EBC86D8850A}" name="Colonne41" dataDxfId="214"/>
    <tableColumn id="89" xr3:uid="{ADDB2689-7521-EC41-A76A-65A3F3B01A1E}" name="Colonne42" dataDxfId="213"/>
    <tableColumn id="90" xr3:uid="{68502CC6-B31A-4F4C-9361-4A9FB6C937F4}" name="Colonne43" dataDxfId="212"/>
    <tableColumn id="91" xr3:uid="{4A2FFDB6-0E2B-EF4C-A83A-F6095846BBFB}" name="Colonne44" dataDxfId="211"/>
    <tableColumn id="92" xr3:uid="{00E69F5E-3F4A-5844-8C51-F890B0257085}" name="Colonne45" dataDxfId="210"/>
    <tableColumn id="93" xr3:uid="{17179B2E-C0DD-5740-9FE8-AD9E055FCEF0}" name="Colonne46" dataDxfId="209"/>
    <tableColumn id="94" xr3:uid="{70BC397F-2341-2449-B56B-BCC05C288574}" name="Colonne47" dataDxfId="208"/>
    <tableColumn id="95" xr3:uid="{D641DE08-7FCA-BB49-BAC5-A685F2CD082D}" name="Colonne48" dataDxfId="207"/>
    <tableColumn id="96" xr3:uid="{7F1B298D-0BBE-9A4F-A377-7FCC5509A153}" name="Colonne49" dataDxfId="206"/>
    <tableColumn id="97" xr3:uid="{D30A3952-6C3B-9544-9AD2-23369711A7CD}" name="Colonne50" dataDxfId="205"/>
    <tableColumn id="98" xr3:uid="{463E2F2F-9798-DA49-AD5E-0C7A3461B34D}" name="Colonne51" dataDxfId="204"/>
    <tableColumn id="99" xr3:uid="{789CE1C9-5427-5B42-8C89-8ABA964D1953}" name="Colonne52" dataDxfId="203"/>
    <tableColumn id="100" xr3:uid="{19E3270F-B9F3-5C46-A30A-D629ADCAFB82}" name="Colonne53" dataDxfId="202"/>
    <tableColumn id="101" xr3:uid="{BC5EF4E8-A7E3-AB44-A5C4-7B453429AD88}" name="Colonne54" dataDxfId="201"/>
    <tableColumn id="102" xr3:uid="{24AE77D4-A032-064F-876F-E22B6843E4D2}" name="Colonne55" dataDxfId="200"/>
    <tableColumn id="103" xr3:uid="{825208BF-E715-8B4A-9816-00B449BD2783}" name="Colonne56" dataDxfId="199"/>
    <tableColumn id="104" xr3:uid="{E299E87D-688F-284A-BC38-5E825512C4DA}" name="Colonne57" dataDxfId="198"/>
    <tableColumn id="105" xr3:uid="{8EC11B43-42AB-A64F-9E01-816655824A7A}" name="Colonne58" dataDxfId="197"/>
    <tableColumn id="106" xr3:uid="{E2BD9EF4-03B4-9246-A2B5-8813D110E1D8}" name="Colonne59" dataDxfId="196"/>
    <tableColumn id="107" xr3:uid="{CFB2F6D5-7C34-F443-A534-2E4AAF6B2CEE}" name="Colonne60" dataDxfId="195"/>
    <tableColumn id="108" xr3:uid="{98292D87-4282-574F-9986-89F036B09A8F}" name="Colonne61" dataDxfId="194"/>
    <tableColumn id="109" xr3:uid="{FB0EAA17-3860-9D47-BD05-22A44529D136}" name="Colonne62" dataDxfId="193"/>
    <tableColumn id="110" xr3:uid="{5B99AB92-31AE-DB4A-A0B9-1D393A7C264A}" name="Colonne63" dataDxfId="192"/>
    <tableColumn id="111" xr3:uid="{2BBDC865-BCFC-5045-88F6-42262F6B8461}" name="Colonne64" dataDxfId="191"/>
    <tableColumn id="112" xr3:uid="{72F47596-092C-2545-B8E7-C67E57BBBAD0}" name="Colonne65" dataDxfId="190"/>
    <tableColumn id="113" xr3:uid="{60E59F9D-E2F2-4D49-B8EA-E549257506EB}" name="Colonne66" dataDxfId="189"/>
    <tableColumn id="114" xr3:uid="{C264BE20-5C82-D347-B018-EF59C3CFB51D}" name="Colonne67" dataDxfId="188"/>
    <tableColumn id="115" xr3:uid="{89609463-8888-F24F-AD69-AAA59FBFF483}" name="Colonne68" dataDxfId="187"/>
    <tableColumn id="116" xr3:uid="{6671975C-7D92-7E48-8BC4-1F5FC353B3B1}" name="Colonne69" dataDxfId="186"/>
    <tableColumn id="117" xr3:uid="{C10D83F0-4D9A-B54B-AE59-E02869AC614D}" name="Colonne70" dataDxfId="185"/>
    <tableColumn id="118" xr3:uid="{05B66560-9C7D-8247-B7D7-F9CBB2B62B7B}" name="Colonne71" dataDxfId="184"/>
    <tableColumn id="119" xr3:uid="{3C12F77E-BBED-F841-A141-74F1299378F8}" name="Colonne72" dataDxfId="183"/>
    <tableColumn id="120" xr3:uid="{005C69F5-A089-6349-913C-9066A0E8903D}" name="Colonne73" dataDxfId="182"/>
    <tableColumn id="121" xr3:uid="{444174E9-0040-B646-9ED7-005B7A0F88DD}" name="Colonne74" dataDxfId="181"/>
    <tableColumn id="122" xr3:uid="{698C35DD-799C-7A46-B39A-EED6F7F00EBA}" name="Colonne75" dataDxfId="180"/>
    <tableColumn id="123" xr3:uid="{D3C8A5C9-D8C2-2544-8747-0380FBC1B4A1}" name="Colonne76" dataDxfId="179"/>
    <tableColumn id="124" xr3:uid="{56C2794E-CF76-E842-90C0-5AB866BD0A54}" name="Colonne77" dataDxfId="178"/>
    <tableColumn id="125" xr3:uid="{C6E06AD9-8F53-E844-9A70-D31DC1C0BCF7}" name="Colonne78" dataDxfId="177"/>
    <tableColumn id="126" xr3:uid="{B65DA84A-476E-4F43-800D-5B8DDE5DA4C2}" name="Colonne79" dataDxfId="176"/>
    <tableColumn id="127" xr3:uid="{FB5E3FA2-D8F6-3F44-9A2D-305243EAE1C2}" name="Colonne80" dataDxfId="175"/>
    <tableColumn id="128" xr3:uid="{648508D8-B1C0-BC45-B910-9DCCA7143A5B}" name="Colonne81" dataDxfId="174"/>
    <tableColumn id="129" xr3:uid="{1833E519-C997-144D-90C4-62C8092E287E}" name="Colonne82" dataDxfId="173"/>
    <tableColumn id="130" xr3:uid="{06514380-CCC7-494F-BBEE-3B4D8D74BAE9}" name="Colonne83" dataDxfId="172"/>
    <tableColumn id="131" xr3:uid="{81CE8E68-F841-3040-B82E-D546CA8B3230}" name="Colonne84" dataDxfId="171"/>
    <tableColumn id="132" xr3:uid="{FEC36744-6579-0F48-B2BC-21C1941504CE}" name="Colonne85" dataDxfId="170"/>
    <tableColumn id="133" xr3:uid="{183FB197-8577-814D-A167-934AA33483DC}" name="Colonne86" dataDxfId="169"/>
    <tableColumn id="134" xr3:uid="{DACCCA1E-0BDC-0B4F-97BD-A15C804996B2}" name="Colonne87" dataDxfId="168"/>
    <tableColumn id="135" xr3:uid="{24E3DE2A-047B-D547-AD18-F6D7E733D4B5}" name="Colonne88" dataDxfId="167"/>
    <tableColumn id="136" xr3:uid="{EB8EE1CE-BB32-0F48-8AB3-FD1F55D73C8A}" name="Colonne89" dataDxfId="166"/>
    <tableColumn id="137" xr3:uid="{759C9C6C-A652-D748-8D66-D6824AC490F4}" name="Colonne90" dataDxfId="165"/>
    <tableColumn id="138" xr3:uid="{255AEF3B-03C5-484F-81FC-61EDABF17A89}" name="Colonne91" dataDxfId="164"/>
    <tableColumn id="139" xr3:uid="{9ED9A9D2-B124-B246-93E6-3C0B024512F4}" name="Colonne92" dataDxfId="163"/>
    <tableColumn id="140" xr3:uid="{8941FD78-759D-FF4F-A521-6444BC858945}" name="Colonne93" dataDxfId="162"/>
    <tableColumn id="141" xr3:uid="{0A65BF02-3E6F-D849-A2C9-2A079A9D2062}" name="Colonne94" dataDxfId="161"/>
    <tableColumn id="142" xr3:uid="{F9370D2E-7378-254E-851C-94295FEA7F30}" name="Colonne95" dataDxfId="160"/>
    <tableColumn id="143" xr3:uid="{796DF4DA-C2B2-FD48-BC8E-0C35D9AF9498}" name="Colonne96" dataDxfId="159"/>
    <tableColumn id="144" xr3:uid="{8D4DBDC6-8257-504A-A1AB-43E3421D5135}" name="Colonne97" dataDxfId="158"/>
    <tableColumn id="145" xr3:uid="{423239A3-1E2F-3847-B925-DA86266E64E0}" name="Colonne98" dataDxfId="157"/>
    <tableColumn id="146" xr3:uid="{F8BC5A06-945E-9349-9A38-9718BE3E1127}" name="Colonne99" dataDxfId="156"/>
    <tableColumn id="147" xr3:uid="{5835F142-24CC-9243-B1BD-E32FA020C85E}" name="Colonne100" dataDxfId="155"/>
    <tableColumn id="148" xr3:uid="{FA1B6004-C8D3-8340-90B2-F461EFCB61B7}" name="Colonne101" dataDxfId="154"/>
    <tableColumn id="149" xr3:uid="{E2CADA42-43E5-F549-A25F-F4881E3145D3}" name="Colonne102" dataDxfId="153"/>
    <tableColumn id="150" xr3:uid="{E9A18579-5225-8144-9B83-13385659BFB8}" name="Colonne103" dataDxfId="152"/>
    <tableColumn id="151" xr3:uid="{8133C37C-7B66-5842-9935-119507BF44A5}" name="Colonne104" dataDxfId="151"/>
    <tableColumn id="152" xr3:uid="{6492E979-0FD1-7A40-BC2D-E28CD7C18E76}" name="Colonne105" dataDxfId="150"/>
    <tableColumn id="153" xr3:uid="{FD8B659C-3C60-9047-AC2C-A01FBE9D7FEE}" name="Colonne106" dataDxfId="149"/>
    <tableColumn id="154" xr3:uid="{C6EDC29D-9A15-5748-BFD5-7949CDAD031A}" name="Colonne107" dataDxfId="148"/>
    <tableColumn id="155" xr3:uid="{79D95F95-3498-5C4C-BD3E-06F0A1879568}" name="Colonne108" dataDxfId="147"/>
    <tableColumn id="156" xr3:uid="{56BA88EB-6D18-B648-92FE-19BB6B323314}" name="Colonne109" dataDxfId="146"/>
    <tableColumn id="157" xr3:uid="{D9A82543-75F7-7C40-93F7-3F77AE1A2A19}" name="Colonne110" dataDxfId="145"/>
    <tableColumn id="158" xr3:uid="{DB32928C-0212-C24C-9304-DB3000F2FD0E}" name="Colonne111" dataDxfId="144"/>
    <tableColumn id="159" xr3:uid="{C3B4E5AC-AB75-F74E-983F-F92F273ED40D}" name="Colonne112" dataDxfId="143"/>
    <tableColumn id="160" xr3:uid="{DC6A32ED-A0EE-714C-B2A7-5B25FCA7F053}" name="Colonne113" dataDxfId="142"/>
    <tableColumn id="161" xr3:uid="{5F844321-6466-0E4C-B75A-E818B0F7F89D}" name="Colonne114" dataDxfId="141"/>
    <tableColumn id="162" xr3:uid="{04AFB6C6-6F67-234C-B48C-62CCA2B4D1B2}" name="Colonne115" dataDxfId="140"/>
    <tableColumn id="163" xr3:uid="{2E738EA7-DA98-6640-979E-AB46A85B5688}" name="Colonne116" dataDxfId="139"/>
    <tableColumn id="164" xr3:uid="{C9D405EE-C1FE-C448-BB00-87E4583A5484}" name="Colonne117" dataDxfId="138"/>
    <tableColumn id="165" xr3:uid="{614293ED-7F43-C341-8D9C-35176EC3E5BF}" name="Colonne118" dataDxfId="137"/>
    <tableColumn id="166" xr3:uid="{4380C2ED-F341-CA4D-BE3D-7E97C4D9986F}" name="Colonne119" dataDxfId="136"/>
    <tableColumn id="167" xr3:uid="{1BA47D13-4111-0745-8A95-81EF7440D965}" name="Colonne120" dataDxfId="135"/>
    <tableColumn id="168" xr3:uid="{36EB671F-3617-3148-868F-806DA306B474}" name="Colonne121" dataDxfId="134"/>
    <tableColumn id="169" xr3:uid="{2151A888-44B0-AD46-93DA-FAA723392581}" name="Colonne122" dataDxfId="133"/>
    <tableColumn id="170" xr3:uid="{2C02F5CA-8A7D-7E40-A5D6-1FE8C5D9A986}" name="Colonne123" dataDxfId="132"/>
    <tableColumn id="171" xr3:uid="{1FF67736-B7A2-534C-98BE-9C9261FA9A50}" name="Colonne124" dataDxfId="131"/>
    <tableColumn id="172" xr3:uid="{48AEDDD4-498A-7C49-BB02-2D4F9652D8E7}" name="Colonne125" dataDxfId="130"/>
    <tableColumn id="173" xr3:uid="{F78AA226-0620-0340-A54E-10FEC431FB5F}" name="Colonne126" dataDxfId="129"/>
    <tableColumn id="174" xr3:uid="{6DA85501-22DB-104C-96BA-AA62239F86CB}" name="Colonne127" dataDxfId="128"/>
    <tableColumn id="175" xr3:uid="{D8CFE74E-B6DE-334D-803F-457B677DFA8A}" name="Colonne128" dataDxfId="127"/>
    <tableColumn id="176" xr3:uid="{C7A4211C-5D40-EE44-8E47-47B5DF08CD6D}" name="Colonne129" dataDxfId="126"/>
    <tableColumn id="177" xr3:uid="{A7F08957-14DF-6344-900C-32871945DF41}" name="Colonne130" dataDxfId="125"/>
    <tableColumn id="178" xr3:uid="{EC5F2120-F93F-C04D-8E5C-40FB4490BAEB}" name="Colonne131" dataDxfId="124"/>
    <tableColumn id="179" xr3:uid="{4A27FF0D-C4FC-9D40-9235-DA5FBA4AC960}" name="Colonne132" dataDxfId="123"/>
    <tableColumn id="180" xr3:uid="{0ED571D2-B9E9-2240-9236-DDB1EA1995B3}" name="Colonne133" dataDxfId="122"/>
    <tableColumn id="181" xr3:uid="{E5B1F41A-B878-5C4C-BF66-3207B74DB192}" name="Colonne134" dataDxfId="121"/>
    <tableColumn id="182" xr3:uid="{7842A5EB-73E5-6E4B-86A7-846FA149CC20}" name="Colonne135" dataDxfId="120"/>
    <tableColumn id="183" xr3:uid="{65ABBD91-CBD9-0E42-A097-C9EB2DAC7F6A}" name="Colonne136" dataDxfId="119"/>
    <tableColumn id="184" xr3:uid="{47315F0C-E5FF-8B48-ADD9-E863B71EB32A}" name="Colonne137" dataDxfId="118"/>
    <tableColumn id="185" xr3:uid="{A4C27BFB-9A30-2348-810A-B4A025830D26}" name="Colonne138" dataDxfId="117"/>
    <tableColumn id="186" xr3:uid="{23D173C8-08AF-9B4A-B62F-22C8244B40D9}" name="Colonne139" dataDxfId="116"/>
    <tableColumn id="187" xr3:uid="{9B7C5479-91E3-8547-9F41-BFED776C6538}" name="Colonne140" dataDxfId="115"/>
    <tableColumn id="188" xr3:uid="{4B25BADA-6E2F-234F-A07B-201C6D69BE09}" name="Colonne141" dataDxfId="114"/>
    <tableColumn id="189" xr3:uid="{FAB08D6E-5B3A-A948-8C48-157424817208}" name="Colonne142" dataDxfId="113"/>
    <tableColumn id="190" xr3:uid="{85B70AA1-8B39-2245-BAF6-C4803A636A66}" name="Colonne143" dataDxfId="112"/>
    <tableColumn id="191" xr3:uid="{6D5339C5-7C5C-1843-86CD-7AA5218FA4EE}" name="Colonne144" dataDxfId="111"/>
    <tableColumn id="192" xr3:uid="{C1B8F3E5-1185-BA40-8A2B-C94DD95DF9CB}" name="Colonne145" dataDxfId="110"/>
    <tableColumn id="193" xr3:uid="{14346A0E-E2A8-604F-A620-9E76E7992D87}" name="Colonne146" dataDxfId="109"/>
    <tableColumn id="194" xr3:uid="{ACA79326-1DE7-0F4A-9657-AE377CEF06B9}" name="Colonne147" dataDxfId="108"/>
    <tableColumn id="195" xr3:uid="{558AE1F7-21AC-A24E-A1A2-55FA36F38401}" name="Colonne148" dataDxfId="107"/>
    <tableColumn id="196" xr3:uid="{A593ADC9-BC70-E948-A88F-665AB8E61611}" name="Colonne149" dataDxfId="106"/>
    <tableColumn id="197" xr3:uid="{9DFFB903-08C4-5143-9A1A-D125E1B439ED}" name="Colonne150" dataDxfId="105"/>
    <tableColumn id="198" xr3:uid="{4347E1EC-02FE-8B44-86C8-066FE930B128}" name="Colonne151" dataDxfId="104"/>
    <tableColumn id="199" xr3:uid="{98E651E3-6B15-904C-8D40-8BA7B3408397}" name="Colonne152" dataDxfId="103"/>
    <tableColumn id="200" xr3:uid="{311133A7-8D54-3448-A211-F3A1176047E3}" name="Colonne153" dataDxfId="102"/>
    <tableColumn id="201" xr3:uid="{8A60B7B7-7CBA-9140-B136-7AC6BF518FD5}" name="Colonne154" dataDxfId="101"/>
    <tableColumn id="202" xr3:uid="{6F555CC5-7C6E-C14F-A356-00B2030DD32A}" name="Colonne155" dataDxfId="100"/>
    <tableColumn id="203" xr3:uid="{3CC8A635-C538-4243-BA07-CF93AAA1FD89}" name="Colonne156" dataDxfId="99"/>
    <tableColumn id="204" xr3:uid="{BD4C4B29-E9C2-EE4B-A51E-1D4BC68F11DF}" name="Colonne157" dataDxfId="98"/>
    <tableColumn id="205" xr3:uid="{C83CC0E9-4869-0548-B00A-8994362C9E0C}" name="Colonne158" dataDxfId="97"/>
    <tableColumn id="206" xr3:uid="{779B0163-835D-B24C-965F-8E5138AD8EED}" name="Colonne159" dataDxfId="96"/>
    <tableColumn id="207" xr3:uid="{5A8120F2-2BD0-D545-98DB-9CA2CBEA7F40}" name="Colonne160" dataDxfId="95"/>
    <tableColumn id="208" xr3:uid="{81842293-ADDC-8A4F-BC23-51DB26D88884}" name="Colonne161" dataDxfId="94"/>
    <tableColumn id="209" xr3:uid="{8CD50548-04EC-C04F-8C9F-99D0B70FAFC2}" name="Colonne162" dataDxfId="93"/>
    <tableColumn id="210" xr3:uid="{7330FF47-046C-F848-89E9-907065A1AB17}" name="Colonne163" dataDxfId="92"/>
    <tableColumn id="211" xr3:uid="{A1AD78A4-8382-9E42-A372-13ECD547F95B}" name="Colonne164" dataDxfId="91"/>
    <tableColumn id="212" xr3:uid="{F93AC7E7-F2D5-574D-A2A5-74E523D19529}" name="Colonne165" dataDxfId="90"/>
    <tableColumn id="213" xr3:uid="{F8809202-8106-6441-93F2-0305A3C5B785}" name="Colonne166" dataDxfId="89"/>
    <tableColumn id="214" xr3:uid="{34E48C23-AA75-6340-975C-5D669882A526}" name="Colonne167" dataDxfId="88"/>
    <tableColumn id="215" xr3:uid="{BBCAD443-BD84-B54E-8F8A-B2D2B18DA0A3}" name="Colonne168" dataDxfId="87"/>
    <tableColumn id="216" xr3:uid="{85EB4286-44DE-7E45-BFA0-DAD4EDB378CF}" name="Colonne169" dataDxfId="86"/>
    <tableColumn id="217" xr3:uid="{63164BA0-8C7E-1843-BA16-0A908C8DE02C}" name="Colonne170" dataDxfId="85"/>
    <tableColumn id="218" xr3:uid="{816CEE2E-7B7E-F242-B185-410ACD4C68A8}" name="Colonne171" dataDxfId="84"/>
    <tableColumn id="219" xr3:uid="{CAEA800E-BF40-2843-BA00-F0B3159F7EAE}" name="Colonne172" dataDxfId="83"/>
    <tableColumn id="220" xr3:uid="{8F913A70-E513-BF4B-BDC2-AC1B6FC5B64C}" name="Colonne173" dataDxfId="82"/>
    <tableColumn id="221" xr3:uid="{A489C1A4-B493-B746-B5B6-5F333264E593}" name="Colonne174" dataDxfId="81"/>
    <tableColumn id="222" xr3:uid="{9878738D-A90E-F14C-8573-BEF9E6E81C69}" name="Colonne175" dataDxfId="80"/>
    <tableColumn id="223" xr3:uid="{42CD3513-2651-5247-B745-264EA29406DD}" name="Colonne176" dataDxfId="79"/>
    <tableColumn id="224" xr3:uid="{5986791C-C7DC-994B-8CA0-5C3C1B3E8B7C}" name="Colonne177" dataDxfId="78"/>
    <tableColumn id="225" xr3:uid="{5F97CA92-AF75-E84E-AB93-83A5B671451F}" name="Colonne178" dataDxfId="77"/>
    <tableColumn id="226" xr3:uid="{94144C54-904B-2B47-8B88-0522F7884582}" name="Colonne179" dataDxfId="76"/>
    <tableColumn id="227" xr3:uid="{A5C11F7F-DDD9-344F-9FA4-31E2BEB0D192}" name="Colonne180" dataDxfId="75"/>
    <tableColumn id="228" xr3:uid="{03B34CBD-ACFB-9C44-B158-0ACAC238BD37}" name="Colonne181" dataDxfId="74"/>
    <tableColumn id="229" xr3:uid="{A9407FF8-8FC7-7742-9F4E-0C1D16120A85}" name="Colonne182" dataDxfId="73"/>
    <tableColumn id="230" xr3:uid="{36AC53E8-0495-704E-BAC6-B764C7143E86}" name="Colonne183" dataDxfId="72"/>
    <tableColumn id="231" xr3:uid="{50CBC788-1807-7842-9D89-EA037329AE05}" name="Colonne184" dataDxfId="71"/>
    <tableColumn id="232" xr3:uid="{B71320F9-302C-AC40-916C-9E584A4B1939}" name="Colonne185" dataDxfId="70"/>
    <tableColumn id="233" xr3:uid="{9744BA95-31FA-E448-929E-D75FF656DF3A}" name="Colonne186" dataDxfId="69"/>
    <tableColumn id="234" xr3:uid="{A969CDA3-88BA-0B47-8A94-0AAA119F2146}" name="Colonne187" dataDxfId="68"/>
    <tableColumn id="235" xr3:uid="{5CB3908F-CCED-3F4C-A8B6-7FEE8132ED0A}" name="Colonne188" dataDxfId="67"/>
    <tableColumn id="236" xr3:uid="{9887DFA2-930D-0B4E-95A3-A571A5F7A24D}" name="Colonne189" dataDxfId="66"/>
    <tableColumn id="237" xr3:uid="{B570C133-F099-D84C-8748-E33C2ECFB9C9}" name="Colonne190" dataDxfId="65"/>
    <tableColumn id="238" xr3:uid="{E1F058CF-F361-734A-BAA1-CAF84EE666ED}" name="Colonne191" dataDxfId="64"/>
    <tableColumn id="239" xr3:uid="{D5BF9342-9821-144F-926D-61BF5A669A6B}" name="Colonne192" dataDxfId="63"/>
    <tableColumn id="240" xr3:uid="{94EBA9C4-E0C1-3F45-9167-679DB72B2F29}" name="Colonne193" dataDxfId="62"/>
    <tableColumn id="241" xr3:uid="{C3E5FB64-D3E3-6141-94B0-6D2A00970BFA}" name="Colonne194" dataDxfId="61"/>
    <tableColumn id="242" xr3:uid="{78B0FFD6-902B-6847-9A6A-01EBD6AB53EA}" name="Colonne195" dataDxfId="60"/>
    <tableColumn id="243" xr3:uid="{E4C7B1A0-FA7F-FF4C-8C8C-4A7509F27633}" name="Colonne196" dataDxfId="59"/>
    <tableColumn id="244" xr3:uid="{4EDC3A93-80C3-E74B-9488-64FDED0ED3C6}" name="Colonne197" dataDxfId="58"/>
    <tableColumn id="245" xr3:uid="{E270D056-D679-F04B-B457-CC33311C8746}" name="Colonne198" dataDxfId="57"/>
    <tableColumn id="246" xr3:uid="{482EC6E8-5CD8-DE47-877C-4E06DF06C643}" name="Colonne199" dataDxfId="56"/>
    <tableColumn id="247" xr3:uid="{C4509D6A-5271-5A45-8817-90A2DB2B0B34}" name="Colonne200" dataDxfId="55"/>
    <tableColumn id="248" xr3:uid="{99577797-5E63-FC4B-A49A-7976A272787F}" name="Colonne201" dataDxfId="54"/>
    <tableColumn id="249" xr3:uid="{57682A4F-B214-F443-A333-E1F7978D199B}" name="Colonne202" dataDxfId="53"/>
    <tableColumn id="250" xr3:uid="{0B1A78EC-1731-DE47-89DC-2DBFE4328790}" name="Colonne203" dataDxfId="52"/>
    <tableColumn id="251" xr3:uid="{26787D98-4396-2946-B45A-9CB919D52358}" name="Colonne204" dataDxfId="51"/>
    <tableColumn id="252" xr3:uid="{21920710-0E82-324C-A7D0-0CF9606C7BAA}" name="Colonne205" dataDxfId="50"/>
    <tableColumn id="253" xr3:uid="{00FC9BF4-21DC-4844-8E3F-87CF1825982C}" name="Colonne206" dataDxfId="49"/>
    <tableColumn id="254" xr3:uid="{389037AD-6F14-F049-B9CE-96AB5E3DCE6C}" name="Colonne207" dataDxfId="48"/>
    <tableColumn id="255" xr3:uid="{4C341813-F797-044B-84E6-AF79521DA812}" name="Colonne208" dataDxfId="47"/>
    <tableColumn id="256" xr3:uid="{464AE051-0D94-DC47-BE77-AE7AE72D8F58}" name="Colonne209" dataDxfId="46"/>
    <tableColumn id="257" xr3:uid="{70347BDB-5A6C-0047-B5E0-CD6DC571C9F7}" name="Colonne210" dataDxfId="45"/>
    <tableColumn id="258" xr3:uid="{690C7F25-3F10-6A44-8B07-0C3F23C62A10}" name="Colonne211" dataDxfId="44"/>
    <tableColumn id="259" xr3:uid="{97D857FD-2BD0-1342-99A8-C148842F7924}" name="Colonne212" dataDxfId="43"/>
    <tableColumn id="260" xr3:uid="{D5FC0813-CED9-AE40-B181-A440CE159CA8}" name="Colonne213" dataDxfId="42"/>
    <tableColumn id="261" xr3:uid="{3A154E3A-8434-8749-9103-FF0C791A131F}" name="Colonne214" dataDxfId="41"/>
    <tableColumn id="262" xr3:uid="{1CDFAC1B-6678-434E-85C1-4437DBDF0CCC}" name="Colonne215" dataDxfId="40"/>
    <tableColumn id="263" xr3:uid="{4E90E617-50A9-2C4C-9CD1-B8C3CFDF7E78}" name="Colonne216" dataDxfId="39"/>
    <tableColumn id="264" xr3:uid="{95764E32-17E7-2740-9E78-EC9753B60252}" name="Colonne217" dataDxfId="38"/>
    <tableColumn id="265" xr3:uid="{DD90D9E9-F695-C846-9917-D3BB8DEC8091}" name="Colonne218" dataDxfId="37"/>
    <tableColumn id="266" xr3:uid="{74627046-F317-8948-BA02-5A75F7D3CC3B}" name="Colonne219" dataDxfId="36"/>
    <tableColumn id="267" xr3:uid="{4A68A06B-A75B-1242-86CF-EF51A31E2303}" name="Colonne220" dataDxfId="35"/>
    <tableColumn id="268" xr3:uid="{00BF17C4-D6F2-154F-8651-011D016AD608}" name="Colonne221" dataDxfId="34"/>
    <tableColumn id="269" xr3:uid="{0C307FBC-B34C-934C-9EF3-D81DCFFF2B24}" name="Colonne222" dataDxfId="33"/>
    <tableColumn id="270" xr3:uid="{D9F20A80-8F76-E148-9CA9-08F7875393C5}" name="Colonne223" dataDxfId="32"/>
    <tableColumn id="271" xr3:uid="{64382357-A0E9-0B42-B827-8FCADA327459}" name="Colonne224" dataDxfId="31"/>
    <tableColumn id="272" xr3:uid="{ACFB8F69-A12C-B045-AEB6-F1F0D4BA2BBF}" name="Colonne225" dataDxfId="30"/>
    <tableColumn id="273" xr3:uid="{EDF22099-92C5-6741-8DB5-B41B9C3E7BFA}" name="Colonne226" dataDxfId="29"/>
    <tableColumn id="274" xr3:uid="{0898918E-73F0-1340-A6B0-B71E2FADA253}" name="Colonne227" dataDxfId="28"/>
    <tableColumn id="275" xr3:uid="{E0DD01A1-01E1-6D4B-8A55-38E4915BA154}" name="Colonne228" dataDxfId="27"/>
    <tableColumn id="276" xr3:uid="{7CB79A42-A883-8348-95A8-0154DF4FCBFE}" name="Colonne229" dataDxfId="26"/>
    <tableColumn id="277" xr3:uid="{3AA1AC51-B351-2842-9130-BD79D7F1C9CF}" name="Colonne230" dataDxfId="25"/>
    <tableColumn id="278" xr3:uid="{FCF49AF4-7ADF-274A-8015-AC6AEE232A86}" name="Colonne231" dataDxfId="24"/>
    <tableColumn id="279" xr3:uid="{FBC0BD68-184E-7A4E-9DEC-93357C573EF5}" name="Colonne232" dataDxfId="23"/>
    <tableColumn id="280" xr3:uid="{7D43A922-07F4-8345-BD67-5AE4201ACBD3}" name="Colonne233" dataDxfId="22"/>
    <tableColumn id="281" xr3:uid="{2E17B624-AF73-734F-84F8-41432E178430}" name="Colonne234" dataDxfId="21"/>
    <tableColumn id="282" xr3:uid="{89EB267F-5158-E442-BA36-59269673D996}" name="Colonne235" dataDxfId="20"/>
    <tableColumn id="283" xr3:uid="{827101EA-C69C-C84E-AE97-3177A444E119}" name="Colonne236" dataDxfId="19"/>
    <tableColumn id="284" xr3:uid="{2FC90894-D801-5843-BF23-5792C45E0893}" name="Colonne237" dataDxfId="18"/>
    <tableColumn id="285" xr3:uid="{0ACCA0FA-9095-FB4B-B829-CC7C8C7EF1EB}" name="Colonne238" dataDxfId="17"/>
    <tableColumn id="286" xr3:uid="{B7F472AB-BBF7-A14F-8353-16BA98EAFB1B}" name="Colonne239" dataDxfId="16"/>
    <tableColumn id="287" xr3:uid="{6149E7EC-840A-AD4C-8B46-3C40877C8F6A}" name="Colonne240" dataDxfId="15"/>
    <tableColumn id="288" xr3:uid="{76510317-B0CB-FE4E-88A2-FB299E4B2CEB}" name="Colonne241" dataDxfId="14"/>
    <tableColumn id="289" xr3:uid="{9D34920E-13F9-C14A-B915-5C1C76625E41}" name="Colonne242" dataDxfId="13"/>
    <tableColumn id="290" xr3:uid="{CE975F6B-D3B4-C040-8916-A68939B1C16A}" name="Colonne243" dataDxfId="12"/>
    <tableColumn id="291" xr3:uid="{D85ED079-D635-AC49-87FE-843BE1EC6E51}" name="Colonne244" dataDxfId="11"/>
    <tableColumn id="292" xr3:uid="{76C17D3A-73FF-4744-84BE-3A70E51A6D34}" name="Colonne245" dataDxfId="10"/>
    <tableColumn id="293" xr3:uid="{42B42648-A448-D64C-B911-41CB5D24724D}" name="Colonne246" dataDxfId="9"/>
    <tableColumn id="294" xr3:uid="{27D2C718-C0A4-B845-BD17-8FEBBDB4B235}" name="Colonne247" dataDxfId="8"/>
    <tableColumn id="295" xr3:uid="{A31B14CB-4694-8746-9C81-7D398E182C02}" name="Colonne248" dataDxfId="7"/>
    <tableColumn id="296" xr3:uid="{5B6491F5-00AE-7D42-9EDD-76DD7E7BB3C3}" name="Colonne249" dataDxfId="6"/>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fr.m.wikipedia.org/wiki/Charles_Lawton" TargetMode="External"/><Relationship Id="rId21" Type="http://schemas.openxmlformats.org/officeDocument/2006/relationships/hyperlink" Target="https://www.imdb.com/name/nm0200125/?ref_=ttfc_fc_cr5" TargetMode="External"/><Relationship Id="rId42" Type="http://schemas.openxmlformats.org/officeDocument/2006/relationships/hyperlink" Target="https://www.imdb.com/name/nm0686514/?ref_=ttfc_fc_cr5" TargetMode="External"/><Relationship Id="rId47" Type="http://schemas.openxmlformats.org/officeDocument/2006/relationships/hyperlink" Target="https://fr.m.wikipedia.org/wiki/Lionel_Lindon" TargetMode="External"/><Relationship Id="rId63" Type="http://schemas.openxmlformats.org/officeDocument/2006/relationships/hyperlink" Target="https://fr.m.wikipedia.org/wiki/Oswald_Morris" TargetMode="External"/><Relationship Id="rId68" Type="http://schemas.openxmlformats.org/officeDocument/2006/relationships/hyperlink" Target="https://www.imdb.com/name/nm0005762/?ref_=ttfc_fc_cr5" TargetMode="External"/><Relationship Id="rId16" Type="http://schemas.openxmlformats.org/officeDocument/2006/relationships/hyperlink" Target="https://www.imdb.com/name/nm0686514/?ref_=ttfc_fc_cr5" TargetMode="External"/><Relationship Id="rId11" Type="http://schemas.openxmlformats.org/officeDocument/2006/relationships/hyperlink" Target="https://www.imdb.com/name/nm0001676/?ref_=ttfc_fc_cr5" TargetMode="External"/><Relationship Id="rId32" Type="http://schemas.openxmlformats.org/officeDocument/2006/relationships/hyperlink" Target="https://www.imdb.com/name/nm0005743/?ref_=ttfc_fc_cr5" TargetMode="External"/><Relationship Id="rId37" Type="http://schemas.openxmlformats.org/officeDocument/2006/relationships/hyperlink" Target="https://fr.m.wikipedia.org/wiki/Jack_Hildyard" TargetMode="External"/><Relationship Id="rId53" Type="http://schemas.openxmlformats.org/officeDocument/2006/relationships/hyperlink" Target="https://www.imdb.com/name/nm0005762/?ref_=ttfc_fc_cr5" TargetMode="External"/><Relationship Id="rId58" Type="http://schemas.openxmlformats.org/officeDocument/2006/relationships/hyperlink" Target="https://fr.m.wikipedia.org/wiki/Edward_Cronjager" TargetMode="External"/><Relationship Id="rId74" Type="http://schemas.openxmlformats.org/officeDocument/2006/relationships/hyperlink" Target="https://fr.m.wikipedia.org/wiki/Jack_Hildyard" TargetMode="External"/><Relationship Id="rId79" Type="http://schemas.openxmlformats.org/officeDocument/2006/relationships/hyperlink" Target="https://www.imdb.com/name/nm0005743/?ref_=ttfc_fc_cr5" TargetMode="External"/><Relationship Id="rId5" Type="http://schemas.openxmlformats.org/officeDocument/2006/relationships/hyperlink" Target="https://fr.m.wikipedia.org/wiki/Charles_P._Boyle" TargetMode="External"/><Relationship Id="rId61" Type="http://schemas.openxmlformats.org/officeDocument/2006/relationships/hyperlink" Target="https://www.imdb.com/name/nm0005889/?ref_=ttfc_fc_cr3" TargetMode="External"/><Relationship Id="rId82" Type="http://schemas.openxmlformats.org/officeDocument/2006/relationships/table" Target="../tables/table1.xml"/><Relationship Id="rId19" Type="http://schemas.openxmlformats.org/officeDocument/2006/relationships/hyperlink" Target="https://www.imdb.com/name/nm0200125/?ref_=ttfc_fc_cr4" TargetMode="External"/><Relationship Id="rId14" Type="http://schemas.openxmlformats.org/officeDocument/2006/relationships/hyperlink" Target="https://www.imdb.com/name/nm0005768/?ref_=ttfc_fc_cr6" TargetMode="External"/><Relationship Id="rId22" Type="http://schemas.openxmlformats.org/officeDocument/2006/relationships/hyperlink" Target="https://www.imdb.com/name/nm0200125/?ref_=ttfc_fc_cr5" TargetMode="External"/><Relationship Id="rId27" Type="http://schemas.openxmlformats.org/officeDocument/2006/relationships/hyperlink" Target="https://fr.m.wikipedia.org/wiki/William_E._Snyder" TargetMode="External"/><Relationship Id="rId30" Type="http://schemas.openxmlformats.org/officeDocument/2006/relationships/hyperlink" Target="https://fr.m.wikipedia.org/wiki/Jack_Hildyard" TargetMode="External"/><Relationship Id="rId35" Type="http://schemas.openxmlformats.org/officeDocument/2006/relationships/hyperlink" Target="https://fr.m.wikipedia.org/wiki/Charles_P._Boyle" TargetMode="External"/><Relationship Id="rId43" Type="http://schemas.openxmlformats.org/officeDocument/2006/relationships/hyperlink" Target="https://fr.m.wikipedia.org/wiki/Lloyd_Ahern" TargetMode="External"/><Relationship Id="rId48" Type="http://schemas.openxmlformats.org/officeDocument/2006/relationships/hyperlink" Target="https://fr.m.wikipedia.org/wiki/Basil_Dearden" TargetMode="External"/><Relationship Id="rId56" Type="http://schemas.openxmlformats.org/officeDocument/2006/relationships/hyperlink" Target="https://fr.m.wikipedia.org/wiki/Joseph_C._Brun" TargetMode="External"/><Relationship Id="rId64" Type="http://schemas.openxmlformats.org/officeDocument/2006/relationships/hyperlink" Target="https://fr.m.wikipedia.org/wiki/Sam_Leavitt" TargetMode="External"/><Relationship Id="rId69" Type="http://schemas.openxmlformats.org/officeDocument/2006/relationships/hyperlink" Target="https://www.imdb.com/name/nm0686514/?ref_=ttfc_fc_cr5" TargetMode="External"/><Relationship Id="rId77" Type="http://schemas.openxmlformats.org/officeDocument/2006/relationships/hyperlink" Target="https://fr.m.wikipedia.org/wiki/Sam_Leavitt" TargetMode="External"/><Relationship Id="rId8" Type="http://schemas.openxmlformats.org/officeDocument/2006/relationships/hyperlink" Target="https://fr.m.wikipedia.org/wiki/Charles_Lawton" TargetMode="External"/><Relationship Id="rId51" Type="http://schemas.openxmlformats.org/officeDocument/2006/relationships/hyperlink" Target="https://www.imdb.com/name/nm0200125/?ref_=ttfc_fc_cr5" TargetMode="External"/><Relationship Id="rId72" Type="http://schemas.openxmlformats.org/officeDocument/2006/relationships/hyperlink" Target="https://fr.m.wikipedia.org/wiki/Ray_Rennahan" TargetMode="External"/><Relationship Id="rId80" Type="http://schemas.openxmlformats.org/officeDocument/2006/relationships/hyperlink" Target="https://fr.m.wikipedia.org/wiki/Edward_Cronjager" TargetMode="External"/><Relationship Id="rId3" Type="http://schemas.openxmlformats.org/officeDocument/2006/relationships/hyperlink" Target="https://fr.m.wikipedia.org/wiki/Ernest_Haller" TargetMode="External"/><Relationship Id="rId12" Type="http://schemas.openxmlformats.org/officeDocument/2006/relationships/hyperlink" Target="https://www.imdb.com/name/nm0001676/?ref_=ttfc_fc_cr5" TargetMode="External"/><Relationship Id="rId17" Type="http://schemas.openxmlformats.org/officeDocument/2006/relationships/hyperlink" Target="https://www.imdb.com/name/nm0900944/?ref_=ttfc_fc_cr4" TargetMode="External"/><Relationship Id="rId25" Type="http://schemas.openxmlformats.org/officeDocument/2006/relationships/hyperlink" Target="https://fr.m.wikipedia.org/wiki/Ranown_Pictures" TargetMode="External"/><Relationship Id="rId33" Type="http://schemas.openxmlformats.org/officeDocument/2006/relationships/hyperlink" Target="https://fr.m.wikipedia.org/wiki/Sodome_et_Gomorrhe_(film,_1962)" TargetMode="External"/><Relationship Id="rId38" Type="http://schemas.openxmlformats.org/officeDocument/2006/relationships/hyperlink" Target="https://www.imdb.com/name/nm0005762/?ref_=ttfc_fc_cr5" TargetMode="External"/><Relationship Id="rId46" Type="http://schemas.openxmlformats.org/officeDocument/2006/relationships/hyperlink" Target="https://fr.m.wikipedia.org/w/index.php?title=Jacques_R._Marquette&amp;action=edit&amp;redlink=1" TargetMode="External"/><Relationship Id="rId59" Type="http://schemas.openxmlformats.org/officeDocument/2006/relationships/hyperlink" Target="https://fr.m.wikipedia.org/wiki/Floyd_Crosby" TargetMode="External"/><Relationship Id="rId67" Type="http://schemas.openxmlformats.org/officeDocument/2006/relationships/hyperlink" Target="https://www.imdb.com/name/nm0005762/?ref_=ttfc_fc_cr5" TargetMode="External"/><Relationship Id="rId20" Type="http://schemas.openxmlformats.org/officeDocument/2006/relationships/hyperlink" Target="https://www.imdb.com/name/nm0686514/?ref_=ttfc_fc_cr5" TargetMode="External"/><Relationship Id="rId41" Type="http://schemas.openxmlformats.org/officeDocument/2006/relationships/hyperlink" Target="https://fr.m.wikipedia.org/wiki/Charles_P._Boyle" TargetMode="External"/><Relationship Id="rId54" Type="http://schemas.openxmlformats.org/officeDocument/2006/relationships/hyperlink" Target="https://fr.m.wikipedia.org/wiki/William_E._Snyder" TargetMode="External"/><Relationship Id="rId62" Type="http://schemas.openxmlformats.org/officeDocument/2006/relationships/hyperlink" Target="https://www.imdb.com/name/nm0200125/?ref_=ttfc_fc_cr5" TargetMode="External"/><Relationship Id="rId70" Type="http://schemas.openxmlformats.org/officeDocument/2006/relationships/hyperlink" Target="https://fr.m.wikipedia.org/wiki/Technicolor_(proc%C3%A9d%C3%A9)#cite_note-6" TargetMode="External"/><Relationship Id="rId75" Type="http://schemas.openxmlformats.org/officeDocument/2006/relationships/hyperlink" Target="https://fr.m.wikipedia.org/wiki/Sam_Leavitt" TargetMode="External"/><Relationship Id="rId1" Type="http://schemas.openxmlformats.org/officeDocument/2006/relationships/hyperlink" Target="https://www.imdb.com/name/nm0001676/?ref_=ttfc_fc_cr5" TargetMode="External"/><Relationship Id="rId6" Type="http://schemas.openxmlformats.org/officeDocument/2006/relationships/hyperlink" Target="https://fr.m.wikipedia.org/wiki/Charles_Lawton" TargetMode="External"/><Relationship Id="rId15" Type="http://schemas.openxmlformats.org/officeDocument/2006/relationships/hyperlink" Target="https://www.imdb.com/name/nm0005762/?ref_=ttfc_fc_cr5" TargetMode="External"/><Relationship Id="rId23" Type="http://schemas.openxmlformats.org/officeDocument/2006/relationships/hyperlink" Target="https://fr.m.wikipedia.org/wiki/Producers-Actors_Corporation" TargetMode="External"/><Relationship Id="rId28" Type="http://schemas.openxmlformats.org/officeDocument/2006/relationships/hyperlink" Target="https://fr.m.wikipedia.org/wiki/Jack_Hildyard" TargetMode="External"/><Relationship Id="rId36" Type="http://schemas.openxmlformats.org/officeDocument/2006/relationships/hyperlink" Target="https://fr.m.wikipedia.org/wiki/Ernest_Haller" TargetMode="External"/><Relationship Id="rId49" Type="http://schemas.openxmlformats.org/officeDocument/2006/relationships/hyperlink" Target="https://www.google.fr/search?client=safari&amp;hl=fr-fr&amp;q=John+Frankenheimer&amp;si=AMnBZoFk_ppfOKgdccwTD_PVhdkg37dbl-p8zEtOPijkCaIHMkQOqXr0LkCEl60oTf8LWodXxo0OXEyUTv1Ibzu4Tf2SIGyS8Pl3WlJj7SHC7GMz2Ro64jAp0QOCd08rCbFPKTnqZ_q01jqqXfFVl1JxMHAM_dBUs9yDkiT-15WBQWSQmPA7BiwjpLkTkfejhAyPbJYU1vAmqqSav-_EgNJINYmEXP2XlQ%3D%3D&amp;sa=X&amp;ved=2ahUKEwim_JDywqT-AhW8VaQEHfQfCTgQmxMoAHoECA8QAg&amp;biw=986&amp;bih=816&amp;dpr=2" TargetMode="External"/><Relationship Id="rId57" Type="http://schemas.openxmlformats.org/officeDocument/2006/relationships/hyperlink" Target="https://fr.m.wikipedia.org/wiki/William_H._Daniels" TargetMode="External"/><Relationship Id="rId10" Type="http://schemas.openxmlformats.org/officeDocument/2006/relationships/hyperlink" Target="https://www.imdb.com/name/nm0001676/?ref_=ttfc_fc_cr5" TargetMode="External"/><Relationship Id="rId31" Type="http://schemas.openxmlformats.org/officeDocument/2006/relationships/hyperlink" Target="https://www.imdb.com/name/nm0005762/?ref_=ttfc_fc_cr5" TargetMode="External"/><Relationship Id="rId44" Type="http://schemas.openxmlformats.org/officeDocument/2006/relationships/hyperlink" Target="https://fr.m.wikipedia.org/wiki/William_E._Snyder" TargetMode="External"/><Relationship Id="rId52" Type="http://schemas.openxmlformats.org/officeDocument/2006/relationships/hyperlink" Target="https://fr.m.wikipedia.org/wiki/Irving_Glassberg" TargetMode="External"/><Relationship Id="rId60" Type="http://schemas.openxmlformats.org/officeDocument/2006/relationships/hyperlink" Target="https://fr.m.wikipedia.org/wiki/Oswald_Morris" TargetMode="External"/><Relationship Id="rId65" Type="http://schemas.openxmlformats.org/officeDocument/2006/relationships/hyperlink" Target="https://fr.m.wikipedia.org/wiki/Georges_P%C3%A9rinal" TargetMode="External"/><Relationship Id="rId73" Type="http://schemas.openxmlformats.org/officeDocument/2006/relationships/hyperlink" Target="https://fr.m.wikipedia.org/wiki/Otto_Heller" TargetMode="External"/><Relationship Id="rId78" Type="http://schemas.openxmlformats.org/officeDocument/2006/relationships/hyperlink" Target="https://www.imdb.com/name/nm0200125/?ref_=ttfc_fc_cr5" TargetMode="External"/><Relationship Id="rId81" Type="http://schemas.openxmlformats.org/officeDocument/2006/relationships/hyperlink" Target="https://fr.m.wikipedia.org/wiki/Hal_B._Wallis" TargetMode="External"/><Relationship Id="rId4" Type="http://schemas.openxmlformats.org/officeDocument/2006/relationships/hyperlink" Target="https://fr.m.wikipedia.org/wiki/Clifford_Stine" TargetMode="External"/><Relationship Id="rId9" Type="http://schemas.openxmlformats.org/officeDocument/2006/relationships/hyperlink" Target="https://www.imdb.com/name/nm0002355/?ref_=ttfc_fc_cr6" TargetMode="External"/><Relationship Id="rId13" Type="http://schemas.openxmlformats.org/officeDocument/2006/relationships/hyperlink" Target="https://www.imdb.com/name/nm0005889/?ref_=ttfc_fc_cr3" TargetMode="External"/><Relationship Id="rId18" Type="http://schemas.openxmlformats.org/officeDocument/2006/relationships/hyperlink" Target="https://www.imdb.com/name/nm0005910/?ref_=ttfc_fc_cr4" TargetMode="External"/><Relationship Id="rId39" Type="http://schemas.openxmlformats.org/officeDocument/2006/relationships/hyperlink" Target="https://www.imdb.com/name/nm0200125/?ref_=ttfc_fc_cr5" TargetMode="External"/><Relationship Id="rId34" Type="http://schemas.openxmlformats.org/officeDocument/2006/relationships/hyperlink" Target="https://www.imdb.com/name/nm0005889/?ref_=ttfc_fc_cr3" TargetMode="External"/><Relationship Id="rId50" Type="http://schemas.openxmlformats.org/officeDocument/2006/relationships/hyperlink" Target="https://fr.m.wikipedia.org/wiki/Hal_Mohr" TargetMode="External"/><Relationship Id="rId55" Type="http://schemas.openxmlformats.org/officeDocument/2006/relationships/hyperlink" Target="https://fr.m.wikipedia.org/wiki/Charles_P._Boyle" TargetMode="External"/><Relationship Id="rId76" Type="http://schemas.openxmlformats.org/officeDocument/2006/relationships/hyperlink" Target="https://fr.m.wikipedia.org/wiki/Argosy_Pictures" TargetMode="External"/><Relationship Id="rId7" Type="http://schemas.openxmlformats.org/officeDocument/2006/relationships/hyperlink" Target="https://fr.m.wikipedia.org/wiki/Charles_Lawton" TargetMode="External"/><Relationship Id="rId71" Type="http://schemas.openxmlformats.org/officeDocument/2006/relationships/hyperlink" Target="https://fr.m.wikipedia.org/wiki/The_Selznick_Studio" TargetMode="External"/><Relationship Id="rId2" Type="http://schemas.openxmlformats.org/officeDocument/2006/relationships/hyperlink" Target="https://www.imdb.com/company/co0127428?ref_=ttco_co_0" TargetMode="External"/><Relationship Id="rId29" Type="http://schemas.openxmlformats.org/officeDocument/2006/relationships/hyperlink" Target="https://fr.m.wikipedia.org/wiki/Charles_G._Clarke" TargetMode="External"/><Relationship Id="rId24" Type="http://schemas.openxmlformats.org/officeDocument/2006/relationships/hyperlink" Target="https://fr.m.wikipedia.org/wiki/Ranown_Pictures" TargetMode="External"/><Relationship Id="rId40" Type="http://schemas.openxmlformats.org/officeDocument/2006/relationships/hyperlink" Target="https://fr.m.wikipedia.org/wiki/Jack_Hildyard" TargetMode="External"/><Relationship Id="rId45" Type="http://schemas.openxmlformats.org/officeDocument/2006/relationships/hyperlink" Target="https://fr.m.wikipedia.org/wiki/Irving_Glassberg" TargetMode="External"/><Relationship Id="rId66" Type="http://schemas.openxmlformats.org/officeDocument/2006/relationships/hyperlink" Target="https://www.imdb.com/name/nm0005889/?ref_=ttfc_fc_cr3"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imdb.com/name/nm0200125/?ref_=ttfc_fc_cr5" TargetMode="External"/><Relationship Id="rId18" Type="http://schemas.openxmlformats.org/officeDocument/2006/relationships/hyperlink" Target="https://fr.m.wikipedia.org/wiki/William_E._Snyder" TargetMode="External"/><Relationship Id="rId26" Type="http://schemas.openxmlformats.org/officeDocument/2006/relationships/hyperlink" Target="https://www.imdb.com/name/nm0200125/?ref_=ttfc_fc_cr5" TargetMode="External"/><Relationship Id="rId39" Type="http://schemas.openxmlformats.org/officeDocument/2006/relationships/hyperlink" Target="https://fr.m.wikipedia.org/wiki/William_H._Daniels" TargetMode="External"/><Relationship Id="rId21" Type="http://schemas.openxmlformats.org/officeDocument/2006/relationships/hyperlink" Target="https://fr.m.wikipedia.org/wiki/Jack_Hildyard" TargetMode="External"/><Relationship Id="rId34" Type="http://schemas.openxmlformats.org/officeDocument/2006/relationships/hyperlink" Target="https://www.imdb.com/name/nm0200125/?ref_=ttfc_fc_cr5" TargetMode="External"/><Relationship Id="rId42" Type="http://schemas.openxmlformats.org/officeDocument/2006/relationships/hyperlink" Target="https://www.imdb.com/name/nm0005889/?ref_=ttfc_fc_cr3" TargetMode="External"/><Relationship Id="rId47" Type="http://schemas.openxmlformats.org/officeDocument/2006/relationships/hyperlink" Target="https://fr.m.wikipedia.org/wiki/The_Selznick_Studio" TargetMode="External"/><Relationship Id="rId50" Type="http://schemas.openxmlformats.org/officeDocument/2006/relationships/hyperlink" Target="https://fr.m.wikipedia.org/wiki/Argosy_Pictures" TargetMode="External"/><Relationship Id="rId7" Type="http://schemas.openxmlformats.org/officeDocument/2006/relationships/hyperlink" Target="https://www.imdb.com/name/nm0001676/?ref_=ttfc_fc_cr5" TargetMode="External"/><Relationship Id="rId2" Type="http://schemas.openxmlformats.org/officeDocument/2006/relationships/hyperlink" Target="https://fr.m.wikipedia.org/wiki/Clifford_Stine" TargetMode="External"/><Relationship Id="rId16" Type="http://schemas.openxmlformats.org/officeDocument/2006/relationships/hyperlink" Target="https://fr.m.wikipedia.org/wiki/Ranown_Pictures" TargetMode="External"/><Relationship Id="rId29" Type="http://schemas.openxmlformats.org/officeDocument/2006/relationships/hyperlink" Target="https://www.imdb.com/name/nm0686514/?ref_=ttfc_fc_cr5" TargetMode="External"/><Relationship Id="rId11" Type="http://schemas.openxmlformats.org/officeDocument/2006/relationships/hyperlink" Target="https://www.imdb.com/name/nm0686514/?ref_=ttfc_fc_cr5" TargetMode="External"/><Relationship Id="rId24" Type="http://schemas.openxmlformats.org/officeDocument/2006/relationships/hyperlink" Target="https://fr.m.wikipedia.org/wiki/Ernest_Haller" TargetMode="External"/><Relationship Id="rId32" Type="http://schemas.openxmlformats.org/officeDocument/2006/relationships/hyperlink" Target="https://fr.m.wikipedia.org/wiki/Lionel_Lindon" TargetMode="External"/><Relationship Id="rId37" Type="http://schemas.openxmlformats.org/officeDocument/2006/relationships/hyperlink" Target="https://fr.m.wikipedia.org/wiki/Charles_P._Boyle" TargetMode="External"/><Relationship Id="rId40" Type="http://schemas.openxmlformats.org/officeDocument/2006/relationships/hyperlink" Target="https://fr.m.wikipedia.org/wiki/Floyd_Crosby" TargetMode="External"/><Relationship Id="rId45" Type="http://schemas.openxmlformats.org/officeDocument/2006/relationships/hyperlink" Target="https://fr.m.wikipedia.org/wiki/Georges_P%C3%A9rinal" TargetMode="External"/><Relationship Id="rId5" Type="http://schemas.openxmlformats.org/officeDocument/2006/relationships/hyperlink" Target="https://fr.m.wikipedia.org/wiki/Charles_Lawton" TargetMode="External"/><Relationship Id="rId15" Type="http://schemas.openxmlformats.org/officeDocument/2006/relationships/hyperlink" Target="https://fr.m.wikipedia.org/wiki/Ranown_Pictures" TargetMode="External"/><Relationship Id="rId23" Type="http://schemas.openxmlformats.org/officeDocument/2006/relationships/hyperlink" Target="https://fr.m.wikipedia.org/wiki/Charles_P._Boyle" TargetMode="External"/><Relationship Id="rId28" Type="http://schemas.openxmlformats.org/officeDocument/2006/relationships/hyperlink" Target="https://fr.m.wikipedia.org/wiki/Charles_P._Boyle" TargetMode="External"/><Relationship Id="rId36" Type="http://schemas.openxmlformats.org/officeDocument/2006/relationships/hyperlink" Target="https://www.imdb.com/name/nm0005762/?ref_=ttfc_fc_cr5" TargetMode="External"/><Relationship Id="rId49" Type="http://schemas.openxmlformats.org/officeDocument/2006/relationships/hyperlink" Target="https://fr.m.wikipedia.org/wiki/Sam_Leavitt" TargetMode="External"/><Relationship Id="rId10" Type="http://schemas.openxmlformats.org/officeDocument/2006/relationships/hyperlink" Target="https://www.imdb.com/name/nm0200125/?ref_=ttfc_fc_cr4" TargetMode="External"/><Relationship Id="rId19" Type="http://schemas.openxmlformats.org/officeDocument/2006/relationships/hyperlink" Target="https://fr.m.wikipedia.org/wiki/Jack_Hildyard" TargetMode="External"/><Relationship Id="rId31" Type="http://schemas.openxmlformats.org/officeDocument/2006/relationships/hyperlink" Target="https://fr.m.wikipedia.org/wiki/Irving_Glassberg" TargetMode="External"/><Relationship Id="rId44" Type="http://schemas.openxmlformats.org/officeDocument/2006/relationships/hyperlink" Target="https://fr.m.wikipedia.org/wiki/Sam_Leavitt" TargetMode="External"/><Relationship Id="rId52" Type="http://schemas.openxmlformats.org/officeDocument/2006/relationships/hyperlink" Target="https://fr.m.wikipedia.org/wiki/Hal_B._Wallis" TargetMode="External"/><Relationship Id="rId4" Type="http://schemas.openxmlformats.org/officeDocument/2006/relationships/hyperlink" Target="https://fr.m.wikipedia.org/wiki/Charles_Lawton" TargetMode="External"/><Relationship Id="rId9" Type="http://schemas.openxmlformats.org/officeDocument/2006/relationships/hyperlink" Target="https://www.imdb.com/name/nm0005762/?ref_=ttfc_fc_cr5" TargetMode="External"/><Relationship Id="rId14" Type="http://schemas.openxmlformats.org/officeDocument/2006/relationships/hyperlink" Target="https://fr.m.wikipedia.org/wiki/Producers-Actors_Corporation" TargetMode="External"/><Relationship Id="rId22" Type="http://schemas.openxmlformats.org/officeDocument/2006/relationships/hyperlink" Target="https://www.imdb.com/name/nm0005762/?ref_=ttfc_fc_cr5" TargetMode="External"/><Relationship Id="rId27" Type="http://schemas.openxmlformats.org/officeDocument/2006/relationships/hyperlink" Target="https://fr.m.wikipedia.org/wiki/Jack_Hildyard" TargetMode="External"/><Relationship Id="rId30" Type="http://schemas.openxmlformats.org/officeDocument/2006/relationships/hyperlink" Target="https://fr.m.wikipedia.org/wiki/Lloyd_Ahern" TargetMode="External"/><Relationship Id="rId35" Type="http://schemas.openxmlformats.org/officeDocument/2006/relationships/hyperlink" Target="https://fr.m.wikipedia.org/wiki/Irving_Glassberg" TargetMode="External"/><Relationship Id="rId43" Type="http://schemas.openxmlformats.org/officeDocument/2006/relationships/hyperlink" Target="https://www.imdb.com/name/nm0200125/?ref_=ttfc_fc_cr5" TargetMode="External"/><Relationship Id="rId48" Type="http://schemas.openxmlformats.org/officeDocument/2006/relationships/hyperlink" Target="https://fr.m.wikipedia.org/wiki/Otto_Heller" TargetMode="External"/><Relationship Id="rId8" Type="http://schemas.openxmlformats.org/officeDocument/2006/relationships/hyperlink" Target="https://www.imdb.com/name/nm0001676/?ref_=ttfc_fc_cr5" TargetMode="External"/><Relationship Id="rId51" Type="http://schemas.openxmlformats.org/officeDocument/2006/relationships/hyperlink" Target="https://www.imdb.com/name/nm0200125/?ref_=ttfc_fc_cr5" TargetMode="External"/><Relationship Id="rId3" Type="http://schemas.openxmlformats.org/officeDocument/2006/relationships/hyperlink" Target="https://fr.m.wikipedia.org/wiki/Charles_P._Boyle" TargetMode="External"/><Relationship Id="rId12" Type="http://schemas.openxmlformats.org/officeDocument/2006/relationships/hyperlink" Target="https://www.imdb.com/name/nm0200125/?ref_=ttfc_fc_cr5" TargetMode="External"/><Relationship Id="rId17" Type="http://schemas.openxmlformats.org/officeDocument/2006/relationships/hyperlink" Target="https://fr.m.wikipedia.org/wiki/Charles_Lawton" TargetMode="External"/><Relationship Id="rId25" Type="http://schemas.openxmlformats.org/officeDocument/2006/relationships/hyperlink" Target="https://www.imdb.com/name/nm0005762/?ref_=ttfc_fc_cr5" TargetMode="External"/><Relationship Id="rId33" Type="http://schemas.openxmlformats.org/officeDocument/2006/relationships/hyperlink" Target="https://fr.m.wikipedia.org/wiki/Basil_Dearden" TargetMode="External"/><Relationship Id="rId38" Type="http://schemas.openxmlformats.org/officeDocument/2006/relationships/hyperlink" Target="https://fr.m.wikipedia.org/wiki/Joseph_C._Brun" TargetMode="External"/><Relationship Id="rId46" Type="http://schemas.openxmlformats.org/officeDocument/2006/relationships/hyperlink" Target="https://www.imdb.com/name/nm0686514/?ref_=ttfc_fc_cr5" TargetMode="External"/><Relationship Id="rId20" Type="http://schemas.openxmlformats.org/officeDocument/2006/relationships/hyperlink" Target="https://fr.m.wikipedia.org/wiki/Charles_G._Clarke" TargetMode="External"/><Relationship Id="rId41" Type="http://schemas.openxmlformats.org/officeDocument/2006/relationships/hyperlink" Target="https://fr.m.wikipedia.org/wiki/Oswald_Morris" TargetMode="External"/><Relationship Id="rId1" Type="http://schemas.openxmlformats.org/officeDocument/2006/relationships/hyperlink" Target="https://fr.m.wikipedia.org/wiki/Ernest_Haller" TargetMode="External"/><Relationship Id="rId6" Type="http://schemas.openxmlformats.org/officeDocument/2006/relationships/hyperlink" Target="https://fr.m.wikipedia.org/wiki/Charles_Lawto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fr.m.wikipedia.org/wiki/Charles_G._Clark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pageSetUpPr fitToPage="1"/>
  </sheetPr>
  <dimension ref="A1:KJ407"/>
  <sheetViews>
    <sheetView showGridLines="0" tabSelected="1" workbookViewId="0">
      <pane xSplit="3" ySplit="1" topLeftCell="AR2" activePane="bottomRight" state="frozen"/>
      <selection pane="bottomLeft" activeCell="A363" sqref="A363"/>
      <selection pane="topRight" activeCell="W1" sqref="W1"/>
      <selection pane="bottomRight" activeCell="AT7" sqref="AT7"/>
    </sheetView>
  </sheetViews>
  <sheetFormatPr defaultColWidth="19.55078125" defaultRowHeight="32.25" customHeight="1" x14ac:dyDescent="0.15"/>
  <cols>
    <col min="1" max="1" width="40.05078125" style="216" customWidth="1"/>
    <col min="2" max="2" width="22.7890625" style="216" customWidth="1"/>
    <col min="3" max="3" width="12.13671875" style="216" customWidth="1"/>
    <col min="4" max="4" width="11.8671875" style="17" customWidth="1"/>
    <col min="5" max="5" width="9.57421875" style="17" customWidth="1"/>
    <col min="6" max="6" width="31.41796875" style="17" customWidth="1"/>
    <col min="7" max="7" width="10.921875" style="17" customWidth="1"/>
    <col min="8" max="8" width="9.4375" style="17" customWidth="1"/>
    <col min="9" max="9" width="12.13671875" style="17" customWidth="1"/>
    <col min="10" max="10" width="14.83203125" style="17" customWidth="1"/>
    <col min="11" max="11" width="22.51953125" style="17" customWidth="1"/>
    <col min="12" max="12" width="25.890625" style="17" customWidth="1"/>
    <col min="13" max="13" width="19.55078125" style="17" customWidth="1"/>
    <col min="14" max="14" width="24.54296875" style="17" customWidth="1"/>
    <col min="15" max="15" width="21.57421875" style="17" customWidth="1"/>
    <col min="16" max="16" width="24.9453125" style="17" customWidth="1"/>
    <col min="17" max="17" width="15.23828125" style="17" customWidth="1"/>
    <col min="18" max="18" width="28.31640625" style="889" customWidth="1"/>
    <col min="19" max="19" width="14.29296875" style="17" customWidth="1"/>
    <col min="20" max="20" width="13.34765625" style="17" customWidth="1"/>
    <col min="21" max="21" width="25.08203125" style="1" customWidth="1"/>
    <col min="22" max="22" width="30.33984375" style="17" customWidth="1"/>
    <col min="23" max="23" width="16.046875" style="17" customWidth="1"/>
    <col min="24" max="24" width="19.28125" style="17" customWidth="1"/>
    <col min="25" max="25" width="11.32421875" style="159" customWidth="1"/>
    <col min="26" max="26" width="14.6953125" style="17" customWidth="1"/>
    <col min="27" max="27" width="14.96875" style="17" customWidth="1"/>
    <col min="28" max="28" width="18.203125" style="441" customWidth="1"/>
    <col min="29" max="29" width="16.046875" style="441" customWidth="1"/>
    <col min="30" max="30" width="16.85546875" style="441" customWidth="1"/>
    <col min="31" max="31" width="11.0546875" style="17" customWidth="1"/>
    <col min="32" max="32" width="19.01171875" style="17" customWidth="1"/>
    <col min="33" max="33" width="14.5625" style="17" customWidth="1"/>
    <col min="34" max="34" width="15.1015625" style="17" customWidth="1"/>
    <col min="35" max="35" width="16.85546875" style="108" customWidth="1"/>
    <col min="36" max="36" width="18.33984375" style="17" customWidth="1"/>
    <col min="37" max="37" width="17.80078125" style="87" customWidth="1"/>
    <col min="38" max="38" width="24.00390625" style="17" customWidth="1"/>
    <col min="39" max="40" width="21.84375" style="17" customWidth="1"/>
    <col min="41" max="42" width="20.90234375" style="17" customWidth="1"/>
    <col min="43" max="43" width="18.47265625" style="17" customWidth="1"/>
    <col min="44" max="44" width="23.734375" style="961" customWidth="1"/>
    <col min="45" max="45" width="21.3046875" style="1256" customWidth="1"/>
    <col min="46" max="46" width="24.2734375" style="1256" customWidth="1"/>
    <col min="47" max="47" width="26.8359375" style="1184" customWidth="1"/>
    <col min="48" max="48" width="26.29296875" style="17" customWidth="1"/>
    <col min="49" max="49" width="7.953125" style="107" customWidth="1"/>
    <col min="50" max="50" width="43.69140625" style="87" bestFit="1" customWidth="1"/>
    <col min="51" max="52" width="11.73046875" style="17" customWidth="1"/>
    <col min="53" max="55" width="19.55078125" style="17" customWidth="1"/>
    <col min="56" max="56" width="42.07421875" style="139" customWidth="1"/>
    <col min="57" max="57" width="27.375" style="17" customWidth="1"/>
    <col min="58" max="291" width="19.55078125" style="17" customWidth="1"/>
    <col min="292" max="16384" width="19.55078125" style="22"/>
  </cols>
  <sheetData>
    <row r="1" spans="1:296" s="8" customFormat="1" ht="26.25" customHeight="1" x14ac:dyDescent="0.15">
      <c r="A1" s="792" t="s">
        <v>0</v>
      </c>
      <c r="B1" s="792" t="s">
        <v>1319</v>
      </c>
      <c r="C1" s="793" t="s">
        <v>1023</v>
      </c>
      <c r="D1" s="794" t="s">
        <v>1</v>
      </c>
      <c r="E1" s="794" t="s">
        <v>2</v>
      </c>
      <c r="F1" s="795" t="s">
        <v>3</v>
      </c>
      <c r="G1" s="796" t="s">
        <v>4</v>
      </c>
      <c r="H1" s="795" t="s">
        <v>5</v>
      </c>
      <c r="I1" s="797" t="s">
        <v>1024</v>
      </c>
      <c r="J1" s="798" t="s">
        <v>6</v>
      </c>
      <c r="K1" s="798" t="s">
        <v>7</v>
      </c>
      <c r="L1" s="799" t="s">
        <v>8</v>
      </c>
      <c r="M1" s="799" t="s">
        <v>1025</v>
      </c>
      <c r="N1" s="799" t="s">
        <v>9</v>
      </c>
      <c r="O1" s="800" t="s">
        <v>10</v>
      </c>
      <c r="P1" s="799" t="s">
        <v>11</v>
      </c>
      <c r="Q1" s="800" t="s">
        <v>12</v>
      </c>
      <c r="R1" s="887" t="s">
        <v>13</v>
      </c>
      <c r="S1" s="799" t="s">
        <v>14</v>
      </c>
      <c r="T1" s="801" t="s">
        <v>15</v>
      </c>
      <c r="U1" s="802" t="s">
        <v>16</v>
      </c>
      <c r="V1" s="803" t="s">
        <v>17</v>
      </c>
      <c r="W1" s="803" t="s">
        <v>18</v>
      </c>
      <c r="X1" s="803" t="s">
        <v>19</v>
      </c>
      <c r="Y1" s="804" t="s">
        <v>20</v>
      </c>
      <c r="Z1" s="805" t="s">
        <v>21</v>
      </c>
      <c r="AA1" s="806" t="s">
        <v>22</v>
      </c>
      <c r="AB1" s="808" t="s">
        <v>23</v>
      </c>
      <c r="AC1" s="808" t="s">
        <v>24</v>
      </c>
      <c r="AD1" s="808" t="s">
        <v>25</v>
      </c>
      <c r="AE1" s="807" t="s">
        <v>26</v>
      </c>
      <c r="AF1" s="808" t="s">
        <v>27</v>
      </c>
      <c r="AG1" s="809" t="s">
        <v>28</v>
      </c>
      <c r="AH1" s="810" t="s">
        <v>29</v>
      </c>
      <c r="AI1" s="811" t="s">
        <v>30</v>
      </c>
      <c r="AJ1" s="812" t="s">
        <v>345</v>
      </c>
      <c r="AK1" s="813" t="s">
        <v>31</v>
      </c>
      <c r="AL1" s="805" t="s">
        <v>32</v>
      </c>
      <c r="AM1" s="805" t="s">
        <v>1312</v>
      </c>
      <c r="AN1" s="805" t="s">
        <v>1313</v>
      </c>
      <c r="AO1" s="805" t="s">
        <v>1314</v>
      </c>
      <c r="AP1" s="805" t="s">
        <v>1334</v>
      </c>
      <c r="AQ1" s="805" t="s">
        <v>1317</v>
      </c>
      <c r="AR1" s="965" t="s">
        <v>1333</v>
      </c>
      <c r="AS1" s="1251" t="s">
        <v>1338</v>
      </c>
      <c r="AT1" s="1251" t="s">
        <v>1336</v>
      </c>
      <c r="AU1" s="1182" t="s">
        <v>1337</v>
      </c>
      <c r="AV1" s="805" t="s">
        <v>1318</v>
      </c>
      <c r="AW1" s="814" t="s">
        <v>33</v>
      </c>
      <c r="AX1" s="815" t="s">
        <v>1026</v>
      </c>
      <c r="AY1" s="806" t="s">
        <v>1027</v>
      </c>
      <c r="AZ1" s="806" t="s">
        <v>1028</v>
      </c>
      <c r="BA1" s="806" t="s">
        <v>1029</v>
      </c>
      <c r="BB1" s="806" t="s">
        <v>1030</v>
      </c>
      <c r="BC1" s="806" t="s">
        <v>1031</v>
      </c>
      <c r="BD1" s="800" t="s">
        <v>34</v>
      </c>
      <c r="BE1" s="816" t="s">
        <v>35</v>
      </c>
      <c r="BF1" s="806" t="s">
        <v>1032</v>
      </c>
      <c r="BG1" s="806" t="s">
        <v>1033</v>
      </c>
      <c r="BH1" s="806" t="s">
        <v>1034</v>
      </c>
      <c r="BI1" s="806" t="s">
        <v>1035</v>
      </c>
      <c r="BJ1" s="806" t="s">
        <v>1036</v>
      </c>
      <c r="BK1" s="806" t="s">
        <v>1037</v>
      </c>
      <c r="BL1" s="806" t="s">
        <v>1038</v>
      </c>
      <c r="BM1" s="806" t="s">
        <v>1039</v>
      </c>
      <c r="BN1" s="806" t="s">
        <v>1040</v>
      </c>
      <c r="BO1" s="806" t="s">
        <v>1041</v>
      </c>
      <c r="BP1" s="806" t="s">
        <v>1042</v>
      </c>
      <c r="BQ1" s="806" t="s">
        <v>1043</v>
      </c>
      <c r="BR1" s="806" t="s">
        <v>1044</v>
      </c>
      <c r="BS1" s="806" t="s">
        <v>1045</v>
      </c>
      <c r="BT1" s="806" t="s">
        <v>1046</v>
      </c>
      <c r="BU1" s="806" t="s">
        <v>1047</v>
      </c>
      <c r="BV1" s="806" t="s">
        <v>1048</v>
      </c>
      <c r="BW1" s="806" t="s">
        <v>1049</v>
      </c>
      <c r="BX1" s="806" t="s">
        <v>1050</v>
      </c>
      <c r="BY1" s="806" t="s">
        <v>1051</v>
      </c>
      <c r="BZ1" s="806" t="s">
        <v>1052</v>
      </c>
      <c r="CA1" s="806" t="s">
        <v>1053</v>
      </c>
      <c r="CB1" s="806" t="s">
        <v>1054</v>
      </c>
      <c r="CC1" s="806" t="s">
        <v>1055</v>
      </c>
      <c r="CD1" s="806" t="s">
        <v>1056</v>
      </c>
      <c r="CE1" s="806" t="s">
        <v>1057</v>
      </c>
      <c r="CF1" s="806" t="s">
        <v>1058</v>
      </c>
      <c r="CG1" s="806" t="s">
        <v>1059</v>
      </c>
      <c r="CH1" s="806" t="s">
        <v>1060</v>
      </c>
      <c r="CI1" s="806" t="s">
        <v>1061</v>
      </c>
      <c r="CJ1" s="806" t="s">
        <v>1062</v>
      </c>
      <c r="CK1" s="806" t="s">
        <v>1063</v>
      </c>
      <c r="CL1" s="806" t="s">
        <v>1064</v>
      </c>
      <c r="CM1" s="806" t="s">
        <v>1065</v>
      </c>
      <c r="CN1" s="806" t="s">
        <v>1066</v>
      </c>
      <c r="CO1" s="806" t="s">
        <v>1067</v>
      </c>
      <c r="CP1" s="806" t="s">
        <v>1068</v>
      </c>
      <c r="CQ1" s="806" t="s">
        <v>1069</v>
      </c>
      <c r="CR1" s="806" t="s">
        <v>1070</v>
      </c>
      <c r="CS1" s="806" t="s">
        <v>1071</v>
      </c>
      <c r="CT1" s="806" t="s">
        <v>1072</v>
      </c>
      <c r="CU1" s="806" t="s">
        <v>1073</v>
      </c>
      <c r="CV1" s="806" t="s">
        <v>1074</v>
      </c>
      <c r="CW1" s="806" t="s">
        <v>1075</v>
      </c>
      <c r="CX1" s="806" t="s">
        <v>1076</v>
      </c>
      <c r="CY1" s="806" t="s">
        <v>1077</v>
      </c>
      <c r="CZ1" s="806" t="s">
        <v>1078</v>
      </c>
      <c r="DA1" s="806" t="s">
        <v>1079</v>
      </c>
      <c r="DB1" s="806" t="s">
        <v>1080</v>
      </c>
      <c r="DC1" s="806" t="s">
        <v>1081</v>
      </c>
      <c r="DD1" s="806" t="s">
        <v>1082</v>
      </c>
      <c r="DE1" s="806" t="s">
        <v>1083</v>
      </c>
      <c r="DF1" s="806" t="s">
        <v>1084</v>
      </c>
      <c r="DG1" s="806" t="s">
        <v>1085</v>
      </c>
      <c r="DH1" s="806" t="s">
        <v>1086</v>
      </c>
      <c r="DI1" s="806" t="s">
        <v>1087</v>
      </c>
      <c r="DJ1" s="806" t="s">
        <v>1088</v>
      </c>
      <c r="DK1" s="806" t="s">
        <v>1089</v>
      </c>
      <c r="DL1" s="806" t="s">
        <v>1090</v>
      </c>
      <c r="DM1" s="806" t="s">
        <v>1091</v>
      </c>
      <c r="DN1" s="806" t="s">
        <v>1092</v>
      </c>
      <c r="DO1" s="806" t="s">
        <v>1093</v>
      </c>
      <c r="DP1" s="806" t="s">
        <v>1094</v>
      </c>
      <c r="DQ1" s="806" t="s">
        <v>1095</v>
      </c>
      <c r="DR1" s="806" t="s">
        <v>1096</v>
      </c>
      <c r="DS1" s="806" t="s">
        <v>1097</v>
      </c>
      <c r="DT1" s="806" t="s">
        <v>1098</v>
      </c>
      <c r="DU1" s="806" t="s">
        <v>1099</v>
      </c>
      <c r="DV1" s="806" t="s">
        <v>1100</v>
      </c>
      <c r="DW1" s="806" t="s">
        <v>1101</v>
      </c>
      <c r="DX1" s="806" t="s">
        <v>1102</v>
      </c>
      <c r="DY1" s="806" t="s">
        <v>1103</v>
      </c>
      <c r="DZ1" s="806" t="s">
        <v>1104</v>
      </c>
      <c r="EA1" s="806" t="s">
        <v>1105</v>
      </c>
      <c r="EB1" s="806" t="s">
        <v>1106</v>
      </c>
      <c r="EC1" s="806" t="s">
        <v>1107</v>
      </c>
      <c r="ED1" s="806" t="s">
        <v>1108</v>
      </c>
      <c r="EE1" s="806" t="s">
        <v>1109</v>
      </c>
      <c r="EF1" s="806" t="s">
        <v>1110</v>
      </c>
      <c r="EG1" s="806" t="s">
        <v>1111</v>
      </c>
      <c r="EH1" s="806" t="s">
        <v>1112</v>
      </c>
      <c r="EI1" s="806" t="s">
        <v>1113</v>
      </c>
      <c r="EJ1" s="806" t="s">
        <v>1114</v>
      </c>
      <c r="EK1" s="806" t="s">
        <v>1115</v>
      </c>
      <c r="EL1" s="806" t="s">
        <v>1116</v>
      </c>
      <c r="EM1" s="806" t="s">
        <v>1117</v>
      </c>
      <c r="EN1" s="806" t="s">
        <v>1118</v>
      </c>
      <c r="EO1" s="806" t="s">
        <v>1119</v>
      </c>
      <c r="EP1" s="806" t="s">
        <v>1120</v>
      </c>
      <c r="EQ1" s="806" t="s">
        <v>1121</v>
      </c>
      <c r="ER1" s="806" t="s">
        <v>1122</v>
      </c>
      <c r="ES1" s="806" t="s">
        <v>1123</v>
      </c>
      <c r="ET1" s="806" t="s">
        <v>1124</v>
      </c>
      <c r="EU1" s="806" t="s">
        <v>1125</v>
      </c>
      <c r="EV1" s="806" t="s">
        <v>1126</v>
      </c>
      <c r="EW1" s="806" t="s">
        <v>1127</v>
      </c>
      <c r="EX1" s="806" t="s">
        <v>1128</v>
      </c>
      <c r="EY1" s="806" t="s">
        <v>1129</v>
      </c>
      <c r="EZ1" s="806" t="s">
        <v>1130</v>
      </c>
      <c r="FA1" s="806" t="s">
        <v>1131</v>
      </c>
      <c r="FB1" s="806" t="s">
        <v>1132</v>
      </c>
      <c r="FC1" s="806" t="s">
        <v>1133</v>
      </c>
      <c r="FD1" s="806" t="s">
        <v>1134</v>
      </c>
      <c r="FE1" s="806" t="s">
        <v>1135</v>
      </c>
      <c r="FF1" s="806" t="s">
        <v>1136</v>
      </c>
      <c r="FG1" s="806" t="s">
        <v>1137</v>
      </c>
      <c r="FH1" s="806" t="s">
        <v>1138</v>
      </c>
      <c r="FI1" s="806" t="s">
        <v>1139</v>
      </c>
      <c r="FJ1" s="806" t="s">
        <v>1140</v>
      </c>
      <c r="FK1" s="806" t="s">
        <v>1141</v>
      </c>
      <c r="FL1" s="806" t="s">
        <v>1142</v>
      </c>
      <c r="FM1" s="806" t="s">
        <v>1143</v>
      </c>
      <c r="FN1" s="806" t="s">
        <v>1144</v>
      </c>
      <c r="FO1" s="806" t="s">
        <v>1145</v>
      </c>
      <c r="FP1" s="806" t="s">
        <v>1146</v>
      </c>
      <c r="FQ1" s="806" t="s">
        <v>1147</v>
      </c>
      <c r="FR1" s="806" t="s">
        <v>1148</v>
      </c>
      <c r="FS1" s="806" t="s">
        <v>1149</v>
      </c>
      <c r="FT1" s="806" t="s">
        <v>1150</v>
      </c>
      <c r="FU1" s="806" t="s">
        <v>1151</v>
      </c>
      <c r="FV1" s="806" t="s">
        <v>1152</v>
      </c>
      <c r="FW1" s="806" t="s">
        <v>1153</v>
      </c>
      <c r="FX1" s="806" t="s">
        <v>1154</v>
      </c>
      <c r="FY1" s="806" t="s">
        <v>1155</v>
      </c>
      <c r="FZ1" s="806" t="s">
        <v>1156</v>
      </c>
      <c r="GA1" s="806" t="s">
        <v>1157</v>
      </c>
      <c r="GB1" s="806" t="s">
        <v>1158</v>
      </c>
      <c r="GC1" s="806" t="s">
        <v>1159</v>
      </c>
      <c r="GD1" s="806" t="s">
        <v>1160</v>
      </c>
      <c r="GE1" s="806" t="s">
        <v>1161</v>
      </c>
      <c r="GF1" s="806" t="s">
        <v>1162</v>
      </c>
      <c r="GG1" s="806" t="s">
        <v>1163</v>
      </c>
      <c r="GH1" s="806" t="s">
        <v>1164</v>
      </c>
      <c r="GI1" s="806" t="s">
        <v>1165</v>
      </c>
      <c r="GJ1" s="806" t="s">
        <v>1166</v>
      </c>
      <c r="GK1" s="806" t="s">
        <v>1167</v>
      </c>
      <c r="GL1" s="806" t="s">
        <v>1168</v>
      </c>
      <c r="GM1" s="806" t="s">
        <v>1169</v>
      </c>
      <c r="GN1" s="806" t="s">
        <v>1170</v>
      </c>
      <c r="GO1" s="806" t="s">
        <v>1171</v>
      </c>
      <c r="GP1" s="806" t="s">
        <v>1172</v>
      </c>
      <c r="GQ1" s="806" t="s">
        <v>1173</v>
      </c>
      <c r="GR1" s="806" t="s">
        <v>1174</v>
      </c>
      <c r="GS1" s="806" t="s">
        <v>1175</v>
      </c>
      <c r="GT1" s="806" t="s">
        <v>1176</v>
      </c>
      <c r="GU1" s="806" t="s">
        <v>1177</v>
      </c>
      <c r="GV1" s="806" t="s">
        <v>1178</v>
      </c>
      <c r="GW1" s="806" t="s">
        <v>1179</v>
      </c>
      <c r="GX1" s="806" t="s">
        <v>1180</v>
      </c>
      <c r="GY1" s="806" t="s">
        <v>1181</v>
      </c>
      <c r="GZ1" s="806" t="s">
        <v>1182</v>
      </c>
      <c r="HA1" s="806" t="s">
        <v>1183</v>
      </c>
      <c r="HB1" s="806" t="s">
        <v>1184</v>
      </c>
      <c r="HC1" s="806" t="s">
        <v>1185</v>
      </c>
      <c r="HD1" s="806" t="s">
        <v>1186</v>
      </c>
      <c r="HE1" s="806" t="s">
        <v>1187</v>
      </c>
      <c r="HF1" s="806" t="s">
        <v>1188</v>
      </c>
      <c r="HG1" s="806" t="s">
        <v>1189</v>
      </c>
      <c r="HH1" s="806" t="s">
        <v>1190</v>
      </c>
      <c r="HI1" s="806" t="s">
        <v>1191</v>
      </c>
      <c r="HJ1" s="806" t="s">
        <v>1192</v>
      </c>
      <c r="HK1" s="806" t="s">
        <v>1193</v>
      </c>
      <c r="HL1" s="806" t="s">
        <v>1194</v>
      </c>
      <c r="HM1" s="806" t="s">
        <v>1195</v>
      </c>
      <c r="HN1" s="806" t="s">
        <v>1196</v>
      </c>
      <c r="HO1" s="806" t="s">
        <v>1197</v>
      </c>
      <c r="HP1" s="806" t="s">
        <v>1198</v>
      </c>
      <c r="HQ1" s="806" t="s">
        <v>1199</v>
      </c>
      <c r="HR1" s="806" t="s">
        <v>1200</v>
      </c>
      <c r="HS1" s="806" t="s">
        <v>1201</v>
      </c>
      <c r="HT1" s="806" t="s">
        <v>1202</v>
      </c>
      <c r="HU1" s="806" t="s">
        <v>1203</v>
      </c>
      <c r="HV1" s="806" t="s">
        <v>1204</v>
      </c>
      <c r="HW1" s="806" t="s">
        <v>1205</v>
      </c>
      <c r="HX1" s="806" t="s">
        <v>1206</v>
      </c>
      <c r="HY1" s="806" t="s">
        <v>1207</v>
      </c>
      <c r="HZ1" s="806" t="s">
        <v>1208</v>
      </c>
      <c r="IA1" s="806" t="s">
        <v>1209</v>
      </c>
      <c r="IB1" s="806" t="s">
        <v>1210</v>
      </c>
      <c r="IC1" s="806" t="s">
        <v>1211</v>
      </c>
      <c r="ID1" s="806" t="s">
        <v>1212</v>
      </c>
      <c r="IE1" s="806" t="s">
        <v>1213</v>
      </c>
      <c r="IF1" s="806" t="s">
        <v>1214</v>
      </c>
      <c r="IG1" s="806" t="s">
        <v>1215</v>
      </c>
      <c r="IH1" s="806" t="s">
        <v>1216</v>
      </c>
      <c r="II1" s="806" t="s">
        <v>1217</v>
      </c>
      <c r="IJ1" s="806" t="s">
        <v>1218</v>
      </c>
      <c r="IK1" s="806" t="s">
        <v>1219</v>
      </c>
      <c r="IL1" s="806" t="s">
        <v>1220</v>
      </c>
      <c r="IM1" s="806" t="s">
        <v>1221</v>
      </c>
      <c r="IN1" s="806" t="s">
        <v>1222</v>
      </c>
      <c r="IO1" s="806" t="s">
        <v>1223</v>
      </c>
      <c r="IP1" s="806" t="s">
        <v>1224</v>
      </c>
      <c r="IQ1" s="806" t="s">
        <v>1225</v>
      </c>
      <c r="IR1" s="806" t="s">
        <v>1226</v>
      </c>
      <c r="IS1" s="806" t="s">
        <v>1227</v>
      </c>
      <c r="IT1" s="806" t="s">
        <v>1228</v>
      </c>
      <c r="IU1" s="806" t="s">
        <v>1229</v>
      </c>
      <c r="IV1" s="806" t="s">
        <v>1230</v>
      </c>
      <c r="IW1" s="806" t="s">
        <v>1231</v>
      </c>
      <c r="IX1" s="806" t="s">
        <v>1232</v>
      </c>
      <c r="IY1" s="806" t="s">
        <v>1233</v>
      </c>
      <c r="IZ1" s="806" t="s">
        <v>1234</v>
      </c>
      <c r="JA1" s="806" t="s">
        <v>1235</v>
      </c>
      <c r="JB1" s="806" t="s">
        <v>1236</v>
      </c>
      <c r="JC1" s="806" t="s">
        <v>1237</v>
      </c>
      <c r="JD1" s="806" t="s">
        <v>1238</v>
      </c>
      <c r="JE1" s="806" t="s">
        <v>1239</v>
      </c>
      <c r="JF1" s="806" t="s">
        <v>1240</v>
      </c>
      <c r="JG1" s="806" t="s">
        <v>1241</v>
      </c>
      <c r="JH1" s="806" t="s">
        <v>1242</v>
      </c>
      <c r="JI1" s="806" t="s">
        <v>1243</v>
      </c>
      <c r="JJ1" s="806" t="s">
        <v>1244</v>
      </c>
      <c r="JK1" s="806" t="s">
        <v>1245</v>
      </c>
      <c r="JL1" s="806" t="s">
        <v>1246</v>
      </c>
      <c r="JM1" s="806" t="s">
        <v>1247</v>
      </c>
      <c r="JN1" s="806" t="s">
        <v>1248</v>
      </c>
      <c r="JO1" s="806" t="s">
        <v>1249</v>
      </c>
      <c r="JP1" s="806" t="s">
        <v>1250</v>
      </c>
      <c r="JQ1" s="806" t="s">
        <v>1251</v>
      </c>
      <c r="JR1" s="806" t="s">
        <v>1252</v>
      </c>
      <c r="JS1" s="806" t="s">
        <v>1253</v>
      </c>
      <c r="JT1" s="806" t="s">
        <v>1254</v>
      </c>
      <c r="JU1" s="806" t="s">
        <v>1255</v>
      </c>
      <c r="JV1" s="806" t="s">
        <v>1256</v>
      </c>
      <c r="JW1" s="806" t="s">
        <v>1257</v>
      </c>
      <c r="JX1" s="806" t="s">
        <v>1258</v>
      </c>
      <c r="JY1" s="806" t="s">
        <v>1259</v>
      </c>
      <c r="JZ1" s="806" t="s">
        <v>1260</v>
      </c>
      <c r="KA1" s="806" t="s">
        <v>1261</v>
      </c>
      <c r="KB1" s="806" t="s">
        <v>1262</v>
      </c>
      <c r="KC1" s="806" t="s">
        <v>1263</v>
      </c>
      <c r="KD1" s="806" t="s">
        <v>1264</v>
      </c>
      <c r="KE1" s="806" t="s">
        <v>1265</v>
      </c>
      <c r="KF1" s="817" t="s">
        <v>1266</v>
      </c>
      <c r="KG1" s="817" t="s">
        <v>1267</v>
      </c>
      <c r="KH1" s="817" t="s">
        <v>1268</v>
      </c>
      <c r="KI1" s="817" t="s">
        <v>1269</v>
      </c>
      <c r="KJ1" s="817" t="s">
        <v>1270</v>
      </c>
    </row>
    <row r="2" spans="1:296" s="18" customFormat="1" ht="62.25" customHeight="1" x14ac:dyDescent="0.25">
      <c r="A2" s="213" t="s">
        <v>141</v>
      </c>
      <c r="B2" s="213"/>
      <c r="C2" s="29"/>
      <c r="D2" s="29"/>
      <c r="E2" s="211"/>
      <c r="F2" s="856" t="s">
        <v>142</v>
      </c>
      <c r="G2" s="141" t="str">
        <f>IF(COUNTIF($F$2:F2,F2)&gt;1,"Doublon","")</f>
        <v/>
      </c>
      <c r="H2" s="915">
        <v>38</v>
      </c>
      <c r="I2" s="30"/>
      <c r="J2" s="12" t="s">
        <v>76</v>
      </c>
      <c r="K2" s="201" t="s">
        <v>143</v>
      </c>
      <c r="L2" s="202"/>
      <c r="M2" s="202"/>
      <c r="N2" s="203"/>
      <c r="O2" s="30"/>
      <c r="P2" s="203"/>
      <c r="Q2" s="204"/>
      <c r="R2" s="1167" t="s">
        <v>144</v>
      </c>
      <c r="S2" s="273"/>
      <c r="T2" s="208" t="str">
        <f>IF(COUNTIF($R$2:R2,R2)&gt;1,"Doublon","")</f>
        <v/>
      </c>
      <c r="U2" s="1119"/>
      <c r="V2" s="444" t="s">
        <v>145</v>
      </c>
      <c r="W2" s="1134"/>
      <c r="X2" s="142" t="str">
        <f>IF(COUNTIF($V$2:V2,V2)&gt;1,"Doublon","")</f>
        <v/>
      </c>
      <c r="Y2" s="956" t="s">
        <v>146</v>
      </c>
      <c r="Z2" s="236" t="s">
        <v>43</v>
      </c>
      <c r="AA2" s="16" t="s">
        <v>1288</v>
      </c>
      <c r="AB2" s="441" t="s">
        <v>147</v>
      </c>
      <c r="AC2" s="441" t="s">
        <v>148</v>
      </c>
      <c r="AD2" s="441"/>
      <c r="AE2" s="137" t="str" cm="1">
        <f t="array" ref="AE2">REPT("Doublons",SUMPRODUCT(N(TRIM(SUBSTITUTE(AB$2:AB2,CHAR(160),CHAR(32)))=TRIM(SUBSTITUTE(AB2,CHAR(160),CHAR(32)))))&gt;1)</f>
        <v/>
      </c>
      <c r="AF2" s="204"/>
      <c r="AG2" s="205"/>
      <c r="AH2" s="183"/>
      <c r="AI2" s="577"/>
      <c r="AJ2" s="574">
        <f>COUNTIF($AB2:$AC2:$AD2,"Robert Mitchum ")</f>
        <v>0</v>
      </c>
      <c r="AK2" s="537"/>
      <c r="AL2" s="246"/>
      <c r="AM2" s="781" t="str">
        <f>IFERROR(VLOOKUP(AB2,$AC$2:$AC$1908,1,FALSE),"")</f>
        <v/>
      </c>
      <c r="AN2" s="781" t="b">
        <f>OR(AB2&lt;&gt;"",AC2&lt;&gt;"")</f>
        <v>1</v>
      </c>
      <c r="AO2" s="851" t="str">
        <f>IF(COUNTIF(AC:AC,AB2)&gt;0,AB2,"")&amp;CHAR(10) &amp;IF(COUNTIF(AB:AB,AC2)&gt;0,AC2,"")</f>
        <v xml:space="preserve">
</v>
      </c>
      <c r="AP2" s="851"/>
      <c r="AQ2" s="851">
        <f>COUNTIF(AO:AO,"*Robert Mitchum*")</f>
        <v>16</v>
      </c>
      <c r="AR2" s="851" t="str">
        <f>IF(COUNTIF(AB:AB,#REF!)&gt;1,#REF!,"")&amp;CHAR(10) &amp;IF(COUNTIF(AB:AB,AB2)&gt;1,AB2,"")</f>
        <v xml:space="preserve">
</v>
      </c>
      <c r="AS2" s="1252" t="str">
        <f>IF(COUNTIF(AB:AC,AB2)&gt;1,AB2,"")&amp;CHAR(10) &amp;IF(COUNTIF(AB:AC,AC2)&gt;1,AC2,"")</f>
        <v xml:space="preserve">
</v>
      </c>
      <c r="AT2" s="1252" t="str">
        <f>IF(COUNTIF(AB:AC,#REF!)&gt;1,#REF!,"")&amp;CHAR(10) &amp;IF(COUNTIF(AB:AC,AB2)&gt;1,AB2,"")&amp;CHAR(10) &amp;IF(COUNTIF(AB:AC,AC2)&gt;1,AC2,"")</f>
        <v xml:space="preserve">
</v>
      </c>
      <c r="AU2" s="1183" t="str">
        <f>IF(COUNTIF(AB:AD,AB2)&gt;1,AB2,"")&amp;CHAR(10) &amp;IF(COUNTIF(AB:AD,AC2)&gt;1,AC2,"")&amp;CHAR(10) &amp;IF(COUNTIF(AB:AD,AD2)&gt;1,AD2,"")</f>
        <v xml:space="preserve">
</v>
      </c>
      <c r="AV2" s="851" t="b">
        <f>ISNUMBER(SEARCH("Robert Mitchum",AB2,AC2))</f>
        <v>0</v>
      </c>
      <c r="AW2" s="17"/>
      <c r="AX2" s="101"/>
      <c r="AY2" s="94"/>
      <c r="AZ2" s="94"/>
      <c r="BA2" s="94"/>
      <c r="BB2" s="94"/>
      <c r="BC2" s="94"/>
      <c r="BD2" s="143" t="b">
        <f>(COUNTIF(Y2,"CinemaScope")+COUNTIF(Y2,"70"))&gt;0</f>
        <v>0</v>
      </c>
      <c r="BE2" s="142"/>
      <c r="BF2" s="8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22"/>
      <c r="KG2" s="22"/>
      <c r="KH2" s="22"/>
      <c r="KI2" s="22"/>
      <c r="KJ2" s="22"/>
    </row>
    <row r="3" spans="1:296" ht="62.25" customHeight="1" x14ac:dyDescent="0.25">
      <c r="A3" s="782" t="s">
        <v>252</v>
      </c>
      <c r="B3" s="782"/>
      <c r="C3" s="217"/>
      <c r="D3" s="29"/>
      <c r="E3" s="211"/>
      <c r="F3" s="328" t="s">
        <v>253</v>
      </c>
      <c r="G3" s="141"/>
      <c r="H3" s="913">
        <v>58</v>
      </c>
      <c r="I3" s="168"/>
      <c r="J3" s="12" t="s">
        <v>254</v>
      </c>
      <c r="K3" s="14"/>
      <c r="L3" s="49"/>
      <c r="M3" s="49"/>
      <c r="N3" s="48"/>
      <c r="O3" s="50"/>
      <c r="P3" s="48"/>
      <c r="R3" s="1155" t="s">
        <v>255</v>
      </c>
      <c r="S3" s="48"/>
      <c r="T3" s="208"/>
      <c r="U3" s="109"/>
      <c r="V3" s="1176" t="s">
        <v>51</v>
      </c>
      <c r="W3" s="504"/>
      <c r="X3" s="142" t="str">
        <f>IF(COUNTIF($V$2:V3,V3)&gt;1,"Doublon","")</f>
        <v/>
      </c>
      <c r="Y3" s="510" t="s">
        <v>35</v>
      </c>
      <c r="Z3" s="50"/>
      <c r="AA3" s="79" t="s">
        <v>45</v>
      </c>
      <c r="AB3" s="675" t="s">
        <v>256</v>
      </c>
      <c r="AC3" s="441" t="s">
        <v>257</v>
      </c>
      <c r="AD3" s="441" t="s">
        <v>258</v>
      </c>
      <c r="AE3" s="142"/>
      <c r="AF3" s="108"/>
      <c r="AG3" s="141"/>
      <c r="AH3" s="182"/>
      <c r="AI3" s="575"/>
      <c r="AJ3" s="574">
        <f>COUNTIF($AB3:$AC3:$AD3,"Robert Mitchum ")</f>
        <v>0</v>
      </c>
      <c r="AK3" s="199"/>
      <c r="AL3" s="185"/>
      <c r="AM3" s="781" t="str">
        <f>IFERROR(VLOOKUP(AB3,$AC$2:$AC$1908,1,FALSE),"")</f>
        <v/>
      </c>
      <c r="AN3" s="781" t="b">
        <f>OR(AB3&lt;&gt;"",AC3&lt;&gt;"")</f>
        <v>1</v>
      </c>
      <c r="AO3" s="851" t="str">
        <f>IF(COUNTIF(AC:AC,AB3)&gt;0,AB3,"")&amp;CHAR(10) &amp;IF(COUNTIF(AB:AB,AC3)&gt;0,AC3,"")</f>
        <v xml:space="preserve">
</v>
      </c>
      <c r="AP3" s="851"/>
      <c r="AQ3" s="851">
        <f>COUNTIF(AO:AO,"*Robert Mitchum*")</f>
        <v>16</v>
      </c>
      <c r="AR3" s="851" t="str">
        <f>IF(COUNTIF(AB:AB,#REF!)&gt;1,#REF!,"")&amp;CHAR(10) &amp;IF(COUNTIF(AB:AB,AB3)&gt;1,AB3,"")</f>
        <v xml:space="preserve">
</v>
      </c>
      <c r="AS3" s="1252" t="str">
        <f>IF(COUNTIF(AB:AC,AB3)&gt;1,AB3,"")&amp;CHAR(10) &amp;IF(COUNTIF(AB:AC,AC3)&gt;1,AC3,"")</f>
        <v xml:space="preserve">
</v>
      </c>
      <c r="AT3" s="1252" t="str">
        <f>IF(COUNTIF(AB:AC,#REF!)&gt;1,#REF!,"")&amp;CHAR(10) &amp;IF(COUNTIF(AB:AC,AB3)&gt;1,AB3,"")&amp;CHAR(10) &amp;IF(COUNTIF(AB:AC,AC3)&gt;1,AC3,"")</f>
        <v xml:space="preserve">
</v>
      </c>
      <c r="AU3" s="1183" t="str">
        <f>IF(COUNTIF(AB:AD,AB3)&gt;1,AB3,"")&amp;CHAR(10) &amp;IF(COUNTIF(AB:AD,AC3)&gt;1,AC3,"")&amp;CHAR(10) &amp;IF(COUNTIF(AB:AD,AD3)&gt;1,AD3,"")</f>
        <v xml:space="preserve">
</v>
      </c>
      <c r="AV3" s="851" t="b">
        <f>ISNUMBER(SEARCH("Robert Mitchum",AB3,AC3))</f>
        <v>0</v>
      </c>
      <c r="AW3" s="180"/>
      <c r="AX3" s="949"/>
      <c r="AY3" s="951"/>
      <c r="AZ3" s="951"/>
      <c r="BA3" s="951"/>
      <c r="BB3" s="951"/>
      <c r="BC3" s="951"/>
      <c r="BD3" s="143" t="b">
        <f>(COUNTIF(Y3,"CinemaScope")+COUNTIF(Y3,"70"))&gt;0</f>
        <v>1</v>
      </c>
      <c r="BE3" s="142"/>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c r="IM3" s="50"/>
      <c r="IN3" s="50"/>
      <c r="IO3" s="50"/>
      <c r="IP3" s="50"/>
      <c r="IQ3" s="50"/>
      <c r="IR3" s="50"/>
      <c r="IS3" s="50"/>
      <c r="IT3" s="50"/>
      <c r="IU3" s="50"/>
      <c r="IV3" s="50"/>
      <c r="IW3" s="50"/>
      <c r="IX3" s="50"/>
      <c r="IY3" s="50"/>
      <c r="IZ3" s="50"/>
      <c r="JA3" s="50"/>
      <c r="JB3" s="50"/>
      <c r="JC3" s="50"/>
      <c r="JD3" s="50"/>
      <c r="JE3" s="50"/>
      <c r="JF3" s="50"/>
      <c r="JG3" s="50"/>
      <c r="JH3" s="50"/>
      <c r="JI3" s="50"/>
      <c r="JJ3" s="50"/>
      <c r="JK3" s="50"/>
      <c r="JL3" s="50"/>
      <c r="JM3" s="50"/>
      <c r="JN3" s="50"/>
      <c r="JO3" s="50"/>
      <c r="JP3" s="50"/>
      <c r="JQ3" s="50"/>
      <c r="JR3" s="50"/>
      <c r="JS3" s="50"/>
      <c r="JT3" s="50"/>
      <c r="JU3" s="50"/>
      <c r="JV3" s="50"/>
      <c r="JW3" s="50"/>
      <c r="JX3" s="50"/>
      <c r="JY3" s="50"/>
      <c r="JZ3" s="50"/>
      <c r="KA3" s="50"/>
      <c r="KB3" s="50"/>
      <c r="KC3" s="50"/>
      <c r="KD3" s="50"/>
      <c r="KE3" s="50"/>
    </row>
    <row r="4" spans="1:296" ht="62.25" customHeight="1" x14ac:dyDescent="0.25">
      <c r="A4" s="782" t="s">
        <v>758</v>
      </c>
      <c r="B4" s="782"/>
      <c r="C4" s="217"/>
      <c r="D4" s="29"/>
      <c r="E4" s="211"/>
      <c r="F4" s="1020" t="s">
        <v>543</v>
      </c>
      <c r="G4" s="141" t="str">
        <f>IF(COUNTIF($F$2:F4,F4)&gt;1,"Doublon","")</f>
        <v/>
      </c>
      <c r="H4" s="914">
        <v>52</v>
      </c>
      <c r="I4" s="37">
        <v>5</v>
      </c>
      <c r="J4" s="192" t="s">
        <v>735</v>
      </c>
      <c r="K4" s="14"/>
      <c r="L4" s="20"/>
      <c r="M4" s="20"/>
      <c r="N4" s="22"/>
      <c r="P4" s="22"/>
      <c r="R4" s="823" t="s">
        <v>759</v>
      </c>
      <c r="S4" s="22"/>
      <c r="T4" s="208" t="str">
        <f>IF(COUNTIF($R$2:R4,R4)&gt;1,"Doublon","")</f>
        <v/>
      </c>
      <c r="U4" s="193"/>
      <c r="V4" s="30" t="s">
        <v>43</v>
      </c>
      <c r="W4" s="995"/>
      <c r="X4" s="142" t="str">
        <f>IF(COUNTIF($V$2:V4,V4)&gt;1,"Doublon","")</f>
        <v/>
      </c>
      <c r="Y4" s="156">
        <v>35</v>
      </c>
      <c r="Z4" s="236" t="s">
        <v>43</v>
      </c>
      <c r="AA4" s="16" t="s">
        <v>1288</v>
      </c>
      <c r="AE4" s="142" t="str" cm="1">
        <f t="array" ref="AE4">REPT("Doublons",SUMPRODUCT(N(TRIM(SUBSTITUTE(AB$2:AB4,CHAR(160),CHAR(32)))=TRIM(SUBSTITUTE(AB4,CHAR(160),CHAR(32)))))&gt;1)</f>
        <v/>
      </c>
      <c r="AF4" s="108">
        <f>COUNTIF($AB4:$AC4:$AD4,"Richard widmark")</f>
        <v>0</v>
      </c>
      <c r="AG4" s="141">
        <f>COUNTIF($AB4:$AC4:$AD4,"John Wayne")</f>
        <v>0</v>
      </c>
      <c r="AH4" s="182">
        <f>COUNTIF($AB4:$AC4:$AD4,"Kirk Douglas")</f>
        <v>0</v>
      </c>
      <c r="AI4" s="575">
        <f>COUNTIF($Z4:$AB4:$AC4,"James Stewart")</f>
        <v>0</v>
      </c>
      <c r="AJ4" s="574">
        <f>COUNTIF($AB4:$AC4:$AD4,"Robert Mitchum ")</f>
        <v>0</v>
      </c>
      <c r="AK4" s="199" t="str">
        <f>IF(COUNTIF($AB$1:AB3,AB3)&gt;1,"Doublon","")</f>
        <v/>
      </c>
      <c r="AL4" s="185" t="str">
        <f>IF(COUNTIF($A$2:A4,A4)&gt;1,"Doublon","")</f>
        <v/>
      </c>
      <c r="AM4" s="781" t="str">
        <f>IFERROR(VLOOKUP(AB4,$AC$2:$AC$1908,1,FALSE),"")</f>
        <v/>
      </c>
      <c r="AN4" s="781" t="b">
        <f>OR(AB4&lt;&gt;"",AC4&lt;&gt;"")</f>
        <v>0</v>
      </c>
      <c r="AO4" s="851" t="str">
        <f>IF(COUNTIF(AC:AC,AB4)&gt;0,AB4,"")&amp;CHAR(10) &amp;IF(COUNTIF(AB:AB,AC4)&gt;0,AC4,"")</f>
        <v xml:space="preserve">
</v>
      </c>
      <c r="AP4" s="851"/>
      <c r="AQ4" s="851">
        <f>COUNTIF(AO:AO,"*Robert Mitchum*")</f>
        <v>16</v>
      </c>
      <c r="AR4" s="851" t="str">
        <f>IF(COUNTIF(AB:AB,#REF!)&gt;1,#REF!,"")&amp;CHAR(10) &amp;IF(COUNTIF(AB:AB,AB4)&gt;1,AB4,"")</f>
        <v xml:space="preserve">
</v>
      </c>
      <c r="AS4" s="1252" t="str">
        <f>IF(COUNTIF(AB:AC,AB4)&gt;1,AB4,"")&amp;CHAR(10) &amp;IF(COUNTIF(AB:AC,AC4)&gt;1,AC4,"")</f>
        <v xml:space="preserve">
</v>
      </c>
      <c r="AT4" s="1252" t="str">
        <f>IF(COUNTIF(AB:AC,#REF!)&gt;1,#REF!,"")&amp;CHAR(10) &amp;IF(COUNTIF(AB:AC,AB4)&gt;1,AB4,"")&amp;CHAR(10) &amp;IF(COUNTIF(AB:AC,AC4)&gt;1,AC4,"")</f>
        <v xml:space="preserve">
</v>
      </c>
      <c r="AU4" s="1183" t="str">
        <f>IF(COUNTIF(AB:AD,AB4)&gt;1,AB4,"")&amp;CHAR(10) &amp;IF(COUNTIF(AB:AD,AC4)&gt;1,AC4,"")&amp;CHAR(10) &amp;IF(COUNTIF(AB:AD,AD4)&gt;1,AD4,"")</f>
        <v xml:space="preserve">
</v>
      </c>
      <c r="AV4" s="851" t="b">
        <f>ISNUMBER(SEARCH("Robert Mitchum",AB4,AC4))</f>
        <v>0</v>
      </c>
      <c r="AW4" s="17"/>
      <c r="AX4" s="102" t="s">
        <v>760</v>
      </c>
      <c r="AY4" s="93" t="s">
        <v>63</v>
      </c>
      <c r="AZ4" s="89">
        <v>54</v>
      </c>
      <c r="BA4" s="92" t="s">
        <v>286</v>
      </c>
      <c r="BB4" s="90">
        <v>61</v>
      </c>
      <c r="BC4" s="91" t="s">
        <v>65</v>
      </c>
      <c r="BD4" s="142" t="b">
        <f>(COUNTIF(Y4,"CinemaScope")+COUNTIF(Y4,"70"))&gt;0</f>
        <v>0</v>
      </c>
      <c r="BE4" s="142">
        <f>(COUNTIF($Y4,"CinemaScope"))</f>
        <v>0</v>
      </c>
    </row>
    <row r="5" spans="1:296" ht="62.25" customHeight="1" x14ac:dyDescent="0.25">
      <c r="A5" s="782" t="s">
        <v>761</v>
      </c>
      <c r="B5" s="782"/>
      <c r="C5" s="217"/>
      <c r="D5" s="29"/>
      <c r="E5" s="211"/>
      <c r="F5" s="912" t="s">
        <v>762</v>
      </c>
      <c r="G5" s="141" t="str">
        <f>IF(COUNTIF($F$2:F5,F5)&gt;1,"Doublon","")</f>
        <v/>
      </c>
      <c r="H5" s="914">
        <v>52</v>
      </c>
      <c r="I5" s="37">
        <v>5</v>
      </c>
      <c r="J5" s="192" t="s">
        <v>735</v>
      </c>
      <c r="K5" s="14"/>
      <c r="L5" s="20"/>
      <c r="M5" s="20"/>
      <c r="N5" s="22"/>
      <c r="P5" s="22"/>
      <c r="R5" s="922" t="s">
        <v>192</v>
      </c>
      <c r="S5" s="22"/>
      <c r="T5" s="208" t="str">
        <f>IF(COUNTIF($R$2:R5,R5)&gt;1,"Doublon","")</f>
        <v/>
      </c>
      <c r="U5" s="109"/>
      <c r="W5" s="140"/>
      <c r="X5" s="142" t="str">
        <f>IF(COUNTIF($V$2:V5,V5)&gt;1,"Doublon","")</f>
        <v/>
      </c>
      <c r="Y5" s="156">
        <v>35</v>
      </c>
      <c r="Z5" s="236" t="s">
        <v>43</v>
      </c>
      <c r="AA5" s="16" t="s">
        <v>1288</v>
      </c>
      <c r="AE5" s="142" t="str" cm="1">
        <f t="array" ref="AE5">REPT("Doublons",SUMPRODUCT(N(TRIM(SUBSTITUTE(AB$2:AB5,CHAR(160),CHAR(32)))=TRIM(SUBSTITUTE(AB5,CHAR(160),CHAR(32)))))&gt;1)</f>
        <v>Doublons</v>
      </c>
      <c r="AF5" s="108">
        <f>COUNTIF($AB5:$AC5:$AD5,"Richard widmark")</f>
        <v>0</v>
      </c>
      <c r="AG5" s="141">
        <f>COUNTIF($AB5:$AC5:$AD5,"John Wayne")</f>
        <v>0</v>
      </c>
      <c r="AH5" s="182">
        <f>COUNTIF($AB5:$AC5:$AD5,"Kirk Douglas")</f>
        <v>0</v>
      </c>
      <c r="AI5" s="575">
        <f>COUNTIF($Z5:$AB5:$AC5,"James Stewart")</f>
        <v>0</v>
      </c>
      <c r="AJ5" s="574">
        <f>COUNTIF($AB5:$AC5:$AD5,"Robert Mitchum ")</f>
        <v>0</v>
      </c>
      <c r="AK5" s="199" t="str">
        <f>IF(COUNTIF($AB$1:AB4,AB4)&gt;1,"Doublon","")</f>
        <v/>
      </c>
      <c r="AL5" s="185" t="str">
        <f>IF(COUNTIF($A$2:A5,A5)&gt;1,"Doublon","")</f>
        <v/>
      </c>
      <c r="AM5" s="781" t="str">
        <f>IFERROR(VLOOKUP(AB5,$AC$2:$AC$1908,1,FALSE),"")</f>
        <v/>
      </c>
      <c r="AN5" s="781" t="b">
        <f>OR(AB5&lt;&gt;"",AC5&lt;&gt;"")</f>
        <v>0</v>
      </c>
      <c r="AO5" s="851" t="str">
        <f>IF(COUNTIF(AC:AC,AB5)&gt;0,AB5,"")&amp;CHAR(10) &amp;IF(COUNTIF(AB:AB,AC5)&gt;0,AC5,"")</f>
        <v xml:space="preserve">
</v>
      </c>
      <c r="AP5" s="851"/>
      <c r="AQ5" s="851">
        <f>COUNTIF(AO:AO,"*Robert Mitchum*")</f>
        <v>16</v>
      </c>
      <c r="AR5" s="851" t="str">
        <f>IF(COUNTIF(AB:AB,#REF!)&gt;1,#REF!,"")&amp;CHAR(10) &amp;IF(COUNTIF(AB:AB,AB5)&gt;1,AB5,"")</f>
        <v xml:space="preserve">
</v>
      </c>
      <c r="AS5" s="1252" t="str">
        <f>IF(COUNTIF(AB:AC,AB5)&gt;1,AB5,"")&amp;CHAR(10) &amp;IF(COUNTIF(AB:AC,AC5)&gt;1,AC5,"")</f>
        <v xml:space="preserve">
</v>
      </c>
      <c r="AT5" s="1252" t="str">
        <f>IF(COUNTIF(AB:AC,#REF!)&gt;1,#REF!,"")&amp;CHAR(10) &amp;IF(COUNTIF(AB:AC,AB5)&gt;1,AB5,"")&amp;CHAR(10) &amp;IF(COUNTIF(AB:AC,AC5)&gt;1,AC5,"")</f>
        <v xml:space="preserve">
</v>
      </c>
      <c r="AU5" s="1183" t="str">
        <f>IF(COUNTIF(AB:AD,AB5)&gt;1,AB5,"")&amp;CHAR(10) &amp;IF(COUNTIF(AB:AD,AC5)&gt;1,AC5,"")&amp;CHAR(10) &amp;IF(COUNTIF(AB:AD,AD5)&gt;1,AD5,"")</f>
        <v xml:space="preserve">
</v>
      </c>
      <c r="AV5" s="851" t="b">
        <f>ISNUMBER(SEARCH("Robert Mitchum",AB5,AC5))</f>
        <v>0</v>
      </c>
      <c r="AW5" s="17"/>
      <c r="AX5" s="194" t="s">
        <v>763</v>
      </c>
      <c r="AY5" s="93" t="s">
        <v>63</v>
      </c>
      <c r="AZ5" s="89">
        <v>54</v>
      </c>
      <c r="BA5" s="1149" t="s">
        <v>203</v>
      </c>
      <c r="BB5" s="90">
        <v>62</v>
      </c>
      <c r="BC5" s="1150" t="s">
        <v>165</v>
      </c>
      <c r="BD5" s="142" t="b">
        <f>(COUNTIF(Y5,"CinemaScope")+COUNTIF(Y5,"70"))&gt;0</f>
        <v>0</v>
      </c>
      <c r="BE5" s="142">
        <f>(COUNTIF($Y5,"CinemaScope"))</f>
        <v>0</v>
      </c>
    </row>
    <row r="6" spans="1:296" ht="62.25" customHeight="1" x14ac:dyDescent="0.25">
      <c r="A6" s="910" t="s">
        <v>618</v>
      </c>
      <c r="B6" s="782"/>
      <c r="C6" s="217" t="s">
        <v>37</v>
      </c>
      <c r="D6" s="29"/>
      <c r="E6" s="211"/>
      <c r="F6" s="1004" t="s">
        <v>530</v>
      </c>
      <c r="G6" s="141" t="str">
        <f>IF(COUNTIF($F$2:F6,F6)&gt;1,"Doublon","")</f>
        <v/>
      </c>
      <c r="H6" s="1022">
        <v>66</v>
      </c>
      <c r="I6" s="125">
        <v>19</v>
      </c>
      <c r="J6" s="12" t="s">
        <v>601</v>
      </c>
      <c r="K6" s="14" t="s">
        <v>550</v>
      </c>
      <c r="R6" s="919" t="s">
        <v>619</v>
      </c>
      <c r="S6" s="113" t="s">
        <v>43</v>
      </c>
      <c r="T6" s="208" t="str">
        <f>IF(COUNTIF($R$2:R6,R6)&gt;1,"Doublon","")</f>
        <v/>
      </c>
      <c r="U6" s="109"/>
      <c r="V6" s="458" t="s">
        <v>620</v>
      </c>
      <c r="W6" s="214"/>
      <c r="X6" s="142" t="str">
        <f>IF(COUNTIF($V$2:V6,V6)&gt;1,"Doublon","")</f>
        <v/>
      </c>
      <c r="Y6" s="1178">
        <v>70</v>
      </c>
      <c r="Z6" s="911" t="s">
        <v>1332</v>
      </c>
      <c r="AA6" s="79" t="s">
        <v>45</v>
      </c>
      <c r="AB6" s="1188"/>
      <c r="AE6" s="142" t="str" cm="1">
        <f t="array" ref="AE6">REPT("Doublons",SUMPRODUCT(N(TRIM(SUBSTITUTE(AB$2:AB6,CHAR(160),CHAR(32)))=TRIM(SUBSTITUTE(AB6,CHAR(160),CHAR(32)))))&gt;1)</f>
        <v>Doublons</v>
      </c>
      <c r="AF6" s="108"/>
      <c r="AG6" s="141"/>
      <c r="AH6" s="182"/>
      <c r="AI6" s="575"/>
      <c r="AJ6" s="574">
        <f>COUNTIF($AB6:$AC6:$AD6,"Robert Mitchum ")</f>
        <v>0</v>
      </c>
      <c r="AK6" s="199" t="str">
        <f>IF(COUNTIF($AB$1:AB5,AB5)&gt;1,"Doublon","")</f>
        <v/>
      </c>
      <c r="AL6" s="185"/>
      <c r="AM6" s="781" t="str">
        <f>IFERROR(VLOOKUP(AB6,$AC$2:$AC$1908,1,FALSE),"")</f>
        <v/>
      </c>
      <c r="AN6" s="781" t="b">
        <f>OR(AB6&lt;&gt;"",AC6&lt;&gt;"")</f>
        <v>0</v>
      </c>
      <c r="AO6" s="851" t="str">
        <f>IF(COUNTIF(AC:AC,AB6)&gt;0,AB6,"")&amp;CHAR(10) &amp;IF(COUNTIF(AB:AB,AC6)&gt;0,AC6,"")</f>
        <v xml:space="preserve">
</v>
      </c>
      <c r="AP6" s="851"/>
      <c r="AQ6" s="851">
        <f>COUNTIF(AO:AO,"*Robert Mitchum*")</f>
        <v>16</v>
      </c>
      <c r="AR6" s="851" t="str">
        <f>IF(COUNTIF(AB:AB,#REF!)&gt;1,#REF!,"")&amp;CHAR(10) &amp;IF(COUNTIF(AB:AB,AB6)&gt;1,AB6,"")</f>
        <v xml:space="preserve">
</v>
      </c>
      <c r="AS6" s="1252" t="str">
        <f>IF(COUNTIF(AB:AC,AB6)&gt;1,AB6,"")&amp;CHAR(10) &amp;IF(COUNTIF(AB:AC,AC6)&gt;1,AC6,"")</f>
        <v xml:space="preserve">
</v>
      </c>
      <c r="AT6" s="1252" t="str">
        <f>IF(COUNTIF(AB:AC,#REF!)&gt;1,#REF!,"")&amp;CHAR(10) &amp;IF(COUNTIF(AB:AC,AB6)&gt;1,AB6,"")&amp;CHAR(10) &amp;IF(COUNTIF(AB:AC,AC6)&gt;1,AC6,"")</f>
        <v xml:space="preserve">
</v>
      </c>
      <c r="AU6" s="1183" t="str">
        <f>IF(COUNTIF(AB:AD,AB6)&gt;1,AB6,"")&amp;CHAR(10) &amp;IF(COUNTIF(AB:AD,AC6)&gt;1,AC6,"")&amp;CHAR(10) &amp;IF(COUNTIF(AB:AD,AD6)&gt;1,AD6,"")</f>
        <v xml:space="preserve">
</v>
      </c>
      <c r="AV6" s="851" t="b">
        <f>ISNUMBER(SEARCH("Robert Mitchum",AB6,AC6))</f>
        <v>0</v>
      </c>
      <c r="AX6" s="101"/>
      <c r="AY6" s="94"/>
      <c r="AZ6" s="94"/>
      <c r="BA6" s="94"/>
      <c r="BB6" s="94"/>
      <c r="BC6" s="94"/>
      <c r="BD6" s="143" t="b">
        <f>(COUNTIF(Z6,"CinemaScope")+COUNTIF(Z6,"70"))&gt;0</f>
        <v>0</v>
      </c>
      <c r="BE6" s="142"/>
    </row>
    <row r="7" spans="1:296" ht="62.25" customHeight="1" x14ac:dyDescent="0.25">
      <c r="A7" s="783" t="s">
        <v>704</v>
      </c>
      <c r="B7" s="783"/>
      <c r="C7" s="29"/>
      <c r="D7" s="9" t="s">
        <v>162</v>
      </c>
      <c r="E7" s="212"/>
      <c r="F7" s="1012" t="s">
        <v>705</v>
      </c>
      <c r="G7" s="141" t="str">
        <f>IF(COUNTIF($F$2:F7,F7)&gt;1,"Doublon","")</f>
        <v/>
      </c>
      <c r="H7" s="548">
        <v>53</v>
      </c>
      <c r="I7" s="13">
        <v>6</v>
      </c>
      <c r="J7" s="12" t="s">
        <v>693</v>
      </c>
      <c r="K7" s="14"/>
      <c r="L7" s="24"/>
      <c r="M7" s="24"/>
      <c r="N7" s="22"/>
      <c r="P7" s="22"/>
      <c r="R7" s="274" t="s">
        <v>43</v>
      </c>
      <c r="S7" s="203"/>
      <c r="T7" s="208" t="str">
        <f>IF(COUNTIF($R$2:R7,R7)&gt;1,"Doublon","")</f>
        <v/>
      </c>
      <c r="U7" s="1119"/>
      <c r="V7" s="269" t="s">
        <v>43</v>
      </c>
      <c r="W7" s="572"/>
      <c r="X7" s="142" t="str">
        <f>IF(COUNTIF($V$2:V7,V7)&gt;1,"Doublon","")</f>
        <v>Doublon</v>
      </c>
      <c r="Y7" s="188" t="s">
        <v>105</v>
      </c>
      <c r="Z7" s="87" t="s">
        <v>106</v>
      </c>
      <c r="AA7" s="17" t="s">
        <v>43</v>
      </c>
      <c r="AB7" s="441" t="s">
        <v>706</v>
      </c>
      <c r="AE7" s="142" t="str" cm="1">
        <f t="array" ref="AE7">REPT("Doublons",SUMPRODUCT(N(TRIM(SUBSTITUTE(AB$2:AB7,CHAR(160),CHAR(32)))=TRIM(SUBSTITUTE(AB7,CHAR(160),CHAR(32)))))&gt;1)</f>
        <v/>
      </c>
      <c r="AF7" s="108">
        <f>COUNTIF($AB7:$AC7:$AD7,"Richard widmark")</f>
        <v>0</v>
      </c>
      <c r="AG7" s="141">
        <f>COUNTIF($AB7:$AC7:$AD7,"John Wayne")</f>
        <v>0</v>
      </c>
      <c r="AH7" s="182">
        <f>COUNTIF($AB7:$AC7:$AD7,"Kirk Douglas")</f>
        <v>0</v>
      </c>
      <c r="AI7" s="575">
        <f>COUNTIF($Z7:$AB7:$AC7,"James Stewart")</f>
        <v>0</v>
      </c>
      <c r="AJ7" s="574">
        <f>COUNTIF($AB7:$AC7:$AD7,"Robert Mitchum ")</f>
        <v>0</v>
      </c>
      <c r="AK7" s="199" t="str">
        <f>IF(COUNTIF($AB$1:AB6,AB6)&gt;1,"Doublon","")</f>
        <v/>
      </c>
      <c r="AL7" s="185" t="str">
        <f>IF(COUNTIF($A$2:A7,A7)&gt;1,"Doublon","")</f>
        <v/>
      </c>
      <c r="AM7" s="781" t="str">
        <f>IFERROR(VLOOKUP(AB7,$AC$2:$AC$1908,1,FALSE),"")</f>
        <v/>
      </c>
      <c r="AN7" s="781" t="b">
        <f>OR(AB7&lt;&gt;"",AC7&lt;&gt;"")</f>
        <v>1</v>
      </c>
      <c r="AO7" s="851" t="str">
        <f>IF(COUNTIF(AC:AC,AB7)&gt;0,AB7,"")&amp;CHAR(10) &amp;IF(COUNTIF(AB:AB,AC7)&gt;0,AC7,"")</f>
        <v xml:space="preserve">
</v>
      </c>
      <c r="AP7" s="851"/>
      <c r="AQ7" s="851">
        <f>COUNTIF(AO:AO,"*Robert Mitchum*")</f>
        <v>16</v>
      </c>
      <c r="AR7" s="851" t="str">
        <f>IF(COUNTIF(AB:AB,#REF!)&gt;1,#REF!,"")&amp;CHAR(10) &amp;IF(COUNTIF(AB:AB,AB7)&gt;1,AB7,"")</f>
        <v xml:space="preserve">
</v>
      </c>
      <c r="AS7" s="1252" t="str">
        <f>IF(COUNTIF(AB:AC,AB7)&gt;1,AB7,"")&amp;CHAR(10) &amp;IF(COUNTIF(AB:AC,AC7)&gt;1,AC7,"")</f>
        <v xml:space="preserve">
</v>
      </c>
      <c r="AT7" s="1252" t="str">
        <f>IF(COUNTIF(AB:AC,#REF!)&gt;1,#REF!,"")&amp;CHAR(10) &amp;IF(COUNTIF(AB:AC,AB7)&gt;1,AB7,"")&amp;CHAR(10) &amp;IF(COUNTIF(AB:AC,AC7)&gt;1,AC7,"")</f>
        <v xml:space="preserve">
</v>
      </c>
      <c r="AU7" s="1183" t="str">
        <f>IF(COUNTIF(AB:AD,AB7)&gt;1,AB7,"")&amp;CHAR(10) &amp;IF(COUNTIF(AB:AD,AC7)&gt;1,AC7,"")&amp;CHAR(10) &amp;IF(COUNTIF(AB:AD,AD7)&gt;1,AD7,"")</f>
        <v xml:space="preserve">
</v>
      </c>
      <c r="AV7" s="851" t="b">
        <f>ISNUMBER(SEARCH("Robert Mitchum",AB7,AC7))</f>
        <v>0</v>
      </c>
      <c r="AW7" s="17"/>
      <c r="AX7" s="102" t="s">
        <v>707</v>
      </c>
      <c r="AY7" s="93" t="s">
        <v>63</v>
      </c>
      <c r="AZ7" s="89">
        <v>92</v>
      </c>
      <c r="BA7" s="92" t="s">
        <v>708</v>
      </c>
      <c r="BB7" s="90">
        <v>89</v>
      </c>
      <c r="BC7" s="91" t="s">
        <v>65</v>
      </c>
      <c r="BD7" s="142" t="b">
        <f>(COUNTIF(Y7,"CinemaScope")+COUNTIF(Y7,"70"))&gt;0</f>
        <v>0</v>
      </c>
      <c r="BE7" s="142">
        <f>(COUNTIF($Y7,"CinemaScope"))</f>
        <v>0</v>
      </c>
    </row>
    <row r="8" spans="1:296" ht="62.25" customHeight="1" x14ac:dyDescent="0.25">
      <c r="A8" s="782" t="s">
        <v>723</v>
      </c>
      <c r="B8" s="782"/>
      <c r="C8" s="217" t="s">
        <v>37</v>
      </c>
      <c r="D8" s="9"/>
      <c r="E8" s="212"/>
      <c r="F8" s="328" t="s">
        <v>223</v>
      </c>
      <c r="G8" s="141" t="str">
        <f>IF(COUNTIF($F$2:F8,F8)&gt;1,"Doublon","")</f>
        <v/>
      </c>
      <c r="H8" s="544">
        <v>54</v>
      </c>
      <c r="I8" s="13">
        <v>7</v>
      </c>
      <c r="J8" s="12" t="s">
        <v>716</v>
      </c>
      <c r="K8" s="14"/>
      <c r="L8" s="24"/>
      <c r="M8" s="24"/>
      <c r="N8" s="22"/>
      <c r="O8" s="17" t="s">
        <v>43</v>
      </c>
      <c r="P8" s="22"/>
      <c r="R8" s="412" t="s">
        <v>224</v>
      </c>
      <c r="S8" s="22" t="s">
        <v>43</v>
      </c>
      <c r="T8" s="208" t="str">
        <f>IF(COUNTIF($R$2:R8,R8)&gt;1,"Doublon","")</f>
        <v/>
      </c>
      <c r="U8" s="312" t="s">
        <v>512</v>
      </c>
      <c r="V8" s="75" t="s">
        <v>271</v>
      </c>
      <c r="W8" s="837"/>
      <c r="X8" s="142" t="str">
        <f>IF(COUNTIF($V$2:V8,V8)&gt;1,"Doublon","")</f>
        <v/>
      </c>
      <c r="Y8" s="511" t="s">
        <v>137</v>
      </c>
      <c r="Z8" s="87" t="s">
        <v>106</v>
      </c>
      <c r="AA8" s="79" t="s">
        <v>45</v>
      </c>
      <c r="AB8" s="441" t="s">
        <v>724</v>
      </c>
      <c r="AE8" s="142" t="str" cm="1">
        <f t="array" ref="AE8">REPT("Doublons",SUMPRODUCT(N(TRIM(SUBSTITUTE(AB$2:AB8,CHAR(160),CHAR(32)))=TRIM(SUBSTITUTE(AB8,CHAR(160),CHAR(32)))))&gt;1)</f>
        <v/>
      </c>
      <c r="AF8" s="108">
        <f>COUNTIF($AB8:$AC8:$AD8,"Richard widmark")</f>
        <v>0</v>
      </c>
      <c r="AG8" s="141">
        <f>COUNTIF($AB8:$AC8:$AD8,"John Wayne")</f>
        <v>0</v>
      </c>
      <c r="AH8" s="182">
        <f>COUNTIF($AB8:$AC8:$AD8,"Kirk Douglas")</f>
        <v>0</v>
      </c>
      <c r="AI8" s="575">
        <f>COUNTIF($Z8:$AB8:$AC8,"James Stewart")</f>
        <v>0</v>
      </c>
      <c r="AJ8" s="574">
        <f>COUNTIF($AB8:$AC8:$AD8,"Robert Mitchum ")</f>
        <v>0</v>
      </c>
      <c r="AK8" s="199" t="str">
        <f>IF(COUNTIF($AB$1:AB7,AB7)&gt;1,"Doublon","")</f>
        <v/>
      </c>
      <c r="AL8" s="185" t="str">
        <f>IF(COUNTIF($A$2:A8,A8)&gt;1,"Doublon","")</f>
        <v/>
      </c>
      <c r="AM8" s="781" t="str">
        <f>IFERROR(VLOOKUP(AB8,$AC$2:$AC$1908,1,FALSE),"")</f>
        <v/>
      </c>
      <c r="AN8" s="781" t="b">
        <f>OR(AB8&lt;&gt;"",AC8&lt;&gt;"")</f>
        <v>1</v>
      </c>
      <c r="AO8" s="851" t="str">
        <f>IF(COUNTIF(AC:AC,AB8)&gt;0,AB8,"")&amp;CHAR(10) &amp;IF(COUNTIF(AB:AB,AC8)&gt;0,AC8,"")</f>
        <v xml:space="preserve">
</v>
      </c>
      <c r="AP8" s="851"/>
      <c r="AQ8" s="851">
        <f>COUNTIF(AO:AO,"*Robert Mitchum*")</f>
        <v>16</v>
      </c>
      <c r="AR8" s="851" t="str">
        <f>IF(COUNTIF(AB:AB,#REF!)&gt;1,#REF!,"")&amp;CHAR(10) &amp;IF(COUNTIF(AB:AB,AB8)&gt;1,AB8,"")</f>
        <v xml:space="preserve">
</v>
      </c>
      <c r="AS8" s="1252" t="str">
        <f>IF(COUNTIF(AB:AC,AB8)&gt;1,AB8,"")&amp;CHAR(10) &amp;IF(COUNTIF(AB:AC,AC8)&gt;1,AC8,"")</f>
        <v xml:space="preserve">
</v>
      </c>
      <c r="AT8" s="1252" t="str">
        <f>IF(COUNTIF(AB:AC,#REF!)&gt;1,#REF!,"")&amp;CHAR(10) &amp;IF(COUNTIF(AB:AC,AB8)&gt;1,AB8,"")&amp;CHAR(10) &amp;IF(COUNTIF(AB:AC,AC8)&gt;1,AC8,"")</f>
        <v xml:space="preserve">
</v>
      </c>
      <c r="AU8" s="1183" t="str">
        <f>IF(COUNTIF(AB:AD,AB8)&gt;1,AB8,"")&amp;CHAR(10) &amp;IF(COUNTIF(AB:AD,AC8)&gt;1,AC8,"")&amp;CHAR(10) &amp;IF(COUNTIF(AB:AD,AD8)&gt;1,AD8,"")</f>
        <v xml:space="preserve">
</v>
      </c>
      <c r="AV8" s="851" t="b">
        <f>ISNUMBER(SEARCH("Robert Mitchum",AB8,AC8))</f>
        <v>0</v>
      </c>
      <c r="AW8" s="17"/>
      <c r="AX8" s="101"/>
      <c r="AY8" s="94"/>
      <c r="AZ8" s="94"/>
      <c r="BA8" s="94"/>
      <c r="BB8" s="94"/>
      <c r="BC8" s="94"/>
      <c r="BD8" s="142" t="b">
        <f>(COUNTIF(Y8,"CinemaScope")+COUNTIF(Y8,"70"))&gt;0</f>
        <v>0</v>
      </c>
      <c r="BE8" s="142">
        <f>(COUNTIF($Y8,"CinemaScope"))</f>
        <v>0</v>
      </c>
    </row>
    <row r="9" spans="1:296" ht="62.25" customHeight="1" x14ac:dyDescent="0.25">
      <c r="A9" s="782" t="s">
        <v>225</v>
      </c>
      <c r="B9" s="782"/>
      <c r="C9" s="217" t="s">
        <v>37</v>
      </c>
      <c r="D9" s="9"/>
      <c r="E9" s="212"/>
      <c r="F9" s="1019" t="s">
        <v>226</v>
      </c>
      <c r="G9" s="141" t="str">
        <f>IF(COUNTIF($F$2:F9,F9)&gt;1,"Doublon","")</f>
        <v/>
      </c>
      <c r="H9" s="1029">
        <v>63</v>
      </c>
      <c r="I9" s="170">
        <v>16</v>
      </c>
      <c r="J9" s="41" t="s">
        <v>173</v>
      </c>
      <c r="K9" s="40"/>
      <c r="L9" s="40"/>
      <c r="M9" s="40"/>
      <c r="N9" s="40"/>
      <c r="O9" s="42"/>
      <c r="P9" s="40"/>
      <c r="Q9" s="42"/>
      <c r="R9" s="900" t="s">
        <v>227</v>
      </c>
      <c r="S9" s="40"/>
      <c r="T9" s="208" t="str">
        <f>IF(COUNTIF($R$2:R9,R9)&gt;1,"Doublon","")</f>
        <v/>
      </c>
      <c r="U9" s="541"/>
      <c r="V9" s="859" t="s">
        <v>42</v>
      </c>
      <c r="W9" s="521"/>
      <c r="X9" s="142" t="str">
        <f>IF(COUNTIF($V$2:V9,V9)&gt;1,"Doublon","")</f>
        <v/>
      </c>
      <c r="Y9" s="477" t="s">
        <v>137</v>
      </c>
      <c r="Z9" s="17" t="s">
        <v>106</v>
      </c>
      <c r="AA9" s="42"/>
      <c r="AB9" s="441" t="s">
        <v>226</v>
      </c>
      <c r="AE9" s="142" t="str" cm="1">
        <f t="array" ref="AE9">REPT("Doublons",SUMPRODUCT(N(TRIM(SUBSTITUTE(AB$2:AB9,CHAR(160),CHAR(32)))=TRIM(SUBSTITUTE(AB9,CHAR(160),CHAR(32)))))&gt;1)</f>
        <v/>
      </c>
      <c r="AF9" s="108">
        <f>COUNTIF($AB9:$AC9:$AD9,"Richard widmark")</f>
        <v>0</v>
      </c>
      <c r="AG9" s="141">
        <f>COUNTIF($AB9:$AC9:$AD9,"John Wayne")</f>
        <v>0</v>
      </c>
      <c r="AH9" s="182">
        <f>COUNTIF($AB9:$AC9:$AD9,"Kirk Douglas")</f>
        <v>0</v>
      </c>
      <c r="AI9" s="575">
        <f>COUNTIF($Z9:$AB9:$AC9,"James Stewart")</f>
        <v>0</v>
      </c>
      <c r="AJ9" s="574">
        <f>COUNTIF($AB9:$AC9:$AD9,"Robert Mitchum ")</f>
        <v>0</v>
      </c>
      <c r="AK9" s="199" t="str">
        <f>IF(COUNTIF($AB$1:AB8,AB8)&gt;1,"Doublon","")</f>
        <v/>
      </c>
      <c r="AL9" s="185" t="str">
        <f>IF(COUNTIF($A$2:A9,A9)&gt;1,"Doublon","")</f>
        <v/>
      </c>
      <c r="AM9" s="781" t="str">
        <f>IFERROR(VLOOKUP(AB9,$AC$2:$AC$1908,1,FALSE),"")</f>
        <v/>
      </c>
      <c r="AN9" s="781" t="b">
        <f>OR(AB9&lt;&gt;"",AC9&lt;&gt;"")</f>
        <v>1</v>
      </c>
      <c r="AO9" s="851" t="str">
        <f>IF(COUNTIF(AC:AC,AB9)&gt;0,AB9,"")&amp;CHAR(10) &amp;IF(COUNTIF(AB:AB,AC9)&gt;0,AC9,"")</f>
        <v xml:space="preserve">
</v>
      </c>
      <c r="AP9" s="851"/>
      <c r="AQ9" s="851">
        <f>COUNTIF(AO:AO,"*Robert Mitchum*")</f>
        <v>16</v>
      </c>
      <c r="AR9" s="851" t="str">
        <f>IF(COUNTIF(AB:AB,#REF!)&gt;1,#REF!,"")&amp;CHAR(10) &amp;IF(COUNTIF(AB:AB,AB9)&gt;1,AB9,"")</f>
        <v xml:space="preserve">
</v>
      </c>
      <c r="AS9" s="1252" t="str">
        <f>IF(COUNTIF(AB:AC,AB9)&gt;1,AB9,"")&amp;CHAR(10) &amp;IF(COUNTIF(AB:AC,AC9)&gt;1,AC9,"")</f>
        <v xml:space="preserve">
</v>
      </c>
      <c r="AT9" s="1252" t="str">
        <f>IF(COUNTIF(AB:AC,#REF!)&gt;1,#REF!,"")&amp;CHAR(10) &amp;IF(COUNTIF(AB:AC,AB9)&gt;1,AB9,"")&amp;CHAR(10) &amp;IF(COUNTIF(AB:AC,AC9)&gt;1,AC9,"")</f>
        <v xml:space="preserve">
</v>
      </c>
      <c r="AU9" s="1183" t="str">
        <f>IF(COUNTIF(AB:AD,AB9)&gt;1,AB9,"")&amp;CHAR(10) &amp;IF(COUNTIF(AB:AD,AC9)&gt;1,AC9,"")&amp;CHAR(10) &amp;IF(COUNTIF(AB:AD,AD9)&gt;1,AD9,"")</f>
        <v xml:space="preserve">
</v>
      </c>
      <c r="AV9" s="851" t="b">
        <f>ISNUMBER(SEARCH("Robert Mitchum",AB9,AC9))</f>
        <v>0</v>
      </c>
      <c r="AW9" s="42"/>
      <c r="AX9" s="841"/>
      <c r="AY9" s="842"/>
      <c r="AZ9" s="842"/>
      <c r="BA9" s="842"/>
      <c r="BB9" s="842"/>
      <c r="BC9" s="842"/>
      <c r="BD9" s="142" t="b">
        <f>(COUNTIF(Y9,"CinemaScope")+COUNTIF(Y9,"70"))&gt;0</f>
        <v>0</v>
      </c>
      <c r="BE9" s="142">
        <f>(COUNTIF($Y9,"CinemaScope"))</f>
        <v>0</v>
      </c>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c r="JJ9" s="42"/>
      <c r="JK9" s="42"/>
      <c r="JL9" s="42"/>
      <c r="JM9" s="42"/>
      <c r="JN9" s="42"/>
      <c r="JO9" s="42"/>
      <c r="JP9" s="42"/>
      <c r="JQ9" s="42"/>
      <c r="JR9" s="42"/>
      <c r="JS9" s="42"/>
      <c r="JT9" s="42"/>
      <c r="JU9" s="42"/>
      <c r="JV9" s="42"/>
      <c r="JW9" s="42"/>
      <c r="JX9" s="42"/>
      <c r="JY9" s="42"/>
      <c r="JZ9" s="42"/>
      <c r="KA9" s="42"/>
      <c r="KB9" s="42"/>
      <c r="KC9" s="42"/>
      <c r="KD9" s="42"/>
      <c r="KE9" s="42"/>
    </row>
    <row r="10" spans="1:296" ht="62.25" customHeight="1" x14ac:dyDescent="0.25">
      <c r="A10" s="782" t="s">
        <v>795</v>
      </c>
      <c r="B10" s="782"/>
      <c r="C10" s="217" t="s">
        <v>37</v>
      </c>
      <c r="D10" s="29"/>
      <c r="E10" s="211" t="s">
        <v>43</v>
      </c>
      <c r="F10" s="330" t="s">
        <v>275</v>
      </c>
      <c r="G10" s="141" t="str">
        <f>IF(COUNTIF($F$2:F10,F10)&gt;1,"Doublon","")</f>
        <v/>
      </c>
      <c r="H10" s="544">
        <v>54</v>
      </c>
      <c r="I10" s="13">
        <v>7</v>
      </c>
      <c r="J10" s="192" t="s">
        <v>735</v>
      </c>
      <c r="K10" s="14"/>
      <c r="L10" s="24"/>
      <c r="M10" s="24"/>
      <c r="N10" s="21"/>
      <c r="P10" s="21"/>
      <c r="R10" s="933" t="s">
        <v>303</v>
      </c>
      <c r="S10" s="21"/>
      <c r="T10" s="208" t="str">
        <f>IF(COUNTIF($R$2:R10,R10)&gt;1,"Doublon","")</f>
        <v/>
      </c>
      <c r="U10" s="109"/>
      <c r="V10" s="546" t="s">
        <v>796</v>
      </c>
      <c r="W10" s="427" t="s">
        <v>43</v>
      </c>
      <c r="X10" s="142" t="str">
        <f>IF(COUNTIF($V$2:V10,V10)&gt;1,"Doublon","")</f>
        <v/>
      </c>
      <c r="Y10" s="947" t="s">
        <v>105</v>
      </c>
      <c r="Z10" s="17" t="s">
        <v>106</v>
      </c>
      <c r="AA10" s="79" t="s">
        <v>45</v>
      </c>
      <c r="AB10" s="441" t="s">
        <v>797</v>
      </c>
      <c r="AE10" s="137" t="str" cm="1">
        <f t="array" ref="AE10">REPT("Doublons",SUMPRODUCT(N(TRIM(SUBSTITUTE(AB$2:AB10,CHAR(160),CHAR(32)))=TRIM(SUBSTITUTE(AB10,CHAR(160),CHAR(32)))))&gt;1)</f>
        <v/>
      </c>
      <c r="AF10" s="108">
        <f>COUNTIF($AB10:$AC10:$AD10,"Richard widmark")</f>
        <v>0</v>
      </c>
      <c r="AG10" s="141">
        <f>COUNTIF($AB10:$AC10:$AD10,"John Wayne")</f>
        <v>0</v>
      </c>
      <c r="AH10" s="182">
        <f>COUNTIF($AB10:$AC10:$AD10,"Kirk Douglas")</f>
        <v>0</v>
      </c>
      <c r="AI10" s="575">
        <f>COUNTIF($Z10:$AB10:$AC10,"James Stewart")</f>
        <v>0</v>
      </c>
      <c r="AJ10" s="574">
        <f>COUNTIF($AB10:$AC10:$AD10,"Robert Mitchum ")</f>
        <v>0</v>
      </c>
      <c r="AK10" s="199" t="str">
        <f>IF(COUNTIF($AB$1:AB9,AB9)&gt;1,"Doublon","")</f>
        <v/>
      </c>
      <c r="AL10" s="185" t="str">
        <f>IF(COUNTIF($A$2:A10,A10)&gt;1,"Doublon","")</f>
        <v/>
      </c>
      <c r="AM10" s="781" t="str">
        <f>IFERROR(VLOOKUP(AB10,$AC$2:$AC$1908,1,FALSE),"")</f>
        <v/>
      </c>
      <c r="AN10" s="781" t="b">
        <f>OR(AB10&lt;&gt;"",AC10&lt;&gt;"")</f>
        <v>1</v>
      </c>
      <c r="AO10" s="851" t="str">
        <f>IF(COUNTIF(AC:AC,AB10)&gt;0,AB10,"")&amp;CHAR(10) &amp;IF(COUNTIF(AB:AB,AC10)&gt;0,AC10,"")</f>
        <v xml:space="preserve">
</v>
      </c>
      <c r="AP10" s="851"/>
      <c r="AQ10" s="851">
        <f>COUNTIF(AO:AO,"*Robert Mitchum*")</f>
        <v>16</v>
      </c>
      <c r="AR10" s="851" t="str">
        <f>IF(COUNTIF(AB:AB,#REF!)&gt;1,#REF!,"")&amp;CHAR(10) &amp;IF(COUNTIF(AB:AB,AB10)&gt;1,AB10,"")</f>
        <v xml:space="preserve">
</v>
      </c>
      <c r="AS10" s="1252" t="str">
        <f>IF(COUNTIF(AB:AC,AB10)&gt;1,AB10,"")&amp;CHAR(10) &amp;IF(COUNTIF(AB:AC,AC10)&gt;1,AC10,"")</f>
        <v xml:space="preserve">
</v>
      </c>
      <c r="AT10" s="1252" t="str">
        <f>IF(COUNTIF(AB:AC,#REF!)&gt;1,#REF!,"")&amp;CHAR(10) &amp;IF(COUNTIF(AB:AC,AB10)&gt;1,AB10,"")&amp;CHAR(10) &amp;IF(COUNTIF(AB:AC,AC10)&gt;1,AC10,"")</f>
        <v xml:space="preserve">
</v>
      </c>
      <c r="AU10" s="1183" t="str">
        <f>IF(COUNTIF(AB:AD,AB10)&gt;1,AB10,"")&amp;CHAR(10) &amp;IF(COUNTIF(AB:AD,AC10)&gt;1,AC10,"")&amp;CHAR(10) &amp;IF(COUNTIF(AB:AD,AD10)&gt;1,AD10,"")</f>
        <v xml:space="preserve">
</v>
      </c>
      <c r="AV10" s="851" t="b">
        <f>ISNUMBER(SEARCH("Robert Mitchum",AB10,AC10))</f>
        <v>0</v>
      </c>
      <c r="AW10" s="17"/>
      <c r="AX10" s="101"/>
      <c r="AY10" s="94"/>
      <c r="AZ10" s="94"/>
      <c r="BA10" s="94"/>
      <c r="BB10" s="94"/>
      <c r="BC10" s="94"/>
      <c r="BD10" s="142" t="b">
        <f>(COUNTIF(Y10,"CinemaScope")+COUNTIF(Y10,"70"))&gt;0</f>
        <v>0</v>
      </c>
      <c r="BE10" s="142">
        <f>(COUNTIF($Y10,"CinemaScope"))</f>
        <v>0</v>
      </c>
    </row>
    <row r="11" spans="1:296" ht="62.25" customHeight="1" x14ac:dyDescent="0.25">
      <c r="A11" s="782" t="s">
        <v>153</v>
      </c>
      <c r="B11" s="782"/>
      <c r="C11" s="217" t="s">
        <v>37</v>
      </c>
      <c r="D11" s="29"/>
      <c r="E11" s="211"/>
      <c r="F11" s="316" t="s">
        <v>154</v>
      </c>
      <c r="G11" s="141" t="str">
        <f>IF(COUNTIF($F$2:F11,F11)&gt;1,"Doublon","")</f>
        <v/>
      </c>
      <c r="H11" s="1165">
        <v>61</v>
      </c>
      <c r="I11" s="13">
        <v>14</v>
      </c>
      <c r="J11" s="12" t="s">
        <v>76</v>
      </c>
      <c r="K11" s="14" t="s">
        <v>90</v>
      </c>
      <c r="L11" s="24"/>
      <c r="M11" s="24"/>
      <c r="N11" s="22"/>
      <c r="P11" s="22"/>
      <c r="Q11" s="17" t="s">
        <v>43</v>
      </c>
      <c r="R11" s="539" t="s">
        <v>155</v>
      </c>
      <c r="S11" s="22"/>
      <c r="T11" s="208" t="str">
        <f>IF(COUNTIF($R$2:R11,R11)&gt;1,"Doublon","")</f>
        <v/>
      </c>
      <c r="U11" s="109"/>
      <c r="V11" s="450" t="s">
        <v>92</v>
      </c>
      <c r="W11" s="74"/>
      <c r="X11" s="142" t="str">
        <f>IF(COUNTIF($V$2:V11,V11)&gt;1,"Doublon","")</f>
        <v/>
      </c>
      <c r="Y11" s="477" t="s">
        <v>137</v>
      </c>
      <c r="Z11" s="17" t="s">
        <v>106</v>
      </c>
      <c r="AE11" s="142" t="str" cm="1">
        <f t="array" ref="AE11">REPT("Doublons",SUMPRODUCT(N(TRIM(SUBSTITUTE(AB$2:AB11,CHAR(160),CHAR(32)))=TRIM(SUBSTITUTE(AB11,CHAR(160),CHAR(32)))))&gt;1)</f>
        <v>Doublons</v>
      </c>
      <c r="AF11" s="108">
        <f>COUNTIF($AB11:$AC11:$AD11,"Richard widmark")</f>
        <v>0</v>
      </c>
      <c r="AG11" s="141">
        <f>COUNTIF($AB11:$AC11:$AD11,"John Wayne")</f>
        <v>0</v>
      </c>
      <c r="AH11" s="182">
        <f>COUNTIF($AB11:$AC11:$AD11,"Kirk Douglas")</f>
        <v>0</v>
      </c>
      <c r="AI11" s="575">
        <f>COUNTIF($Z11:$AB11:$AC11,"James Stewart")</f>
        <v>0</v>
      </c>
      <c r="AJ11" s="574">
        <f>COUNTIF($AB11:$AC11:$AD11,"Robert Mitchum ")</f>
        <v>0</v>
      </c>
      <c r="AK11" s="199" t="str">
        <f>IF(COUNTIF($AB$1:AB10,AB10)&gt;1,"Doublon","")</f>
        <v/>
      </c>
      <c r="AL11" s="185" t="str">
        <f>IF(COUNTIF($A$2:A11,A11)&gt;1,"Doublon","")</f>
        <v/>
      </c>
      <c r="AM11" s="781" t="str">
        <f>IFERROR(VLOOKUP(AB11,$AC$2:$AC$1908,1,FALSE),"")</f>
        <v/>
      </c>
      <c r="AN11" s="781" t="b">
        <f>OR(AB11&lt;&gt;"",AC11&lt;&gt;"")</f>
        <v>0</v>
      </c>
      <c r="AO11" s="851" t="str">
        <f>IF(COUNTIF(AC:AC,AB11)&gt;0,AB11,"")&amp;CHAR(10) &amp;IF(COUNTIF(AB:AB,AC11)&gt;0,AC11,"")</f>
        <v xml:space="preserve">
</v>
      </c>
      <c r="AP11" s="851"/>
      <c r="AQ11" s="851">
        <f>COUNTIF(AO:AO,"*Robert Mitchum*")</f>
        <v>16</v>
      </c>
      <c r="AR11" s="851" t="str">
        <f>IF(COUNTIF(AB:AB,#REF!)&gt;1,#REF!,"")&amp;CHAR(10) &amp;IF(COUNTIF(AB:AB,AB11)&gt;1,AB11,"")</f>
        <v xml:space="preserve">
</v>
      </c>
      <c r="AS11" s="1252" t="str">
        <f>IF(COUNTIF(AB:AC,AB11)&gt;1,AB11,"")&amp;CHAR(10) &amp;IF(COUNTIF(AB:AC,AC11)&gt;1,AC11,"")</f>
        <v xml:space="preserve">
</v>
      </c>
      <c r="AT11" s="1252" t="str">
        <f>IF(COUNTIF(AB:AC,#REF!)&gt;1,#REF!,"")&amp;CHAR(10) &amp;IF(COUNTIF(AB:AC,AB11)&gt;1,AB11,"")&amp;CHAR(10) &amp;IF(COUNTIF(AB:AC,AC11)&gt;1,AC11,"")</f>
        <v xml:space="preserve">
</v>
      </c>
      <c r="AU11" s="1183" t="str">
        <f>IF(COUNTIF(AB:AD,AB11)&gt;1,AB11,"")&amp;CHAR(10) &amp;IF(COUNTIF(AB:AD,AC11)&gt;1,AC11,"")&amp;CHAR(10) &amp;IF(COUNTIF(AB:AD,AD11)&gt;1,AD11,"")</f>
        <v xml:space="preserve">
</v>
      </c>
      <c r="AV11" s="851" t="b">
        <f>ISNUMBER(SEARCH("Robert Mitchum",AB11,AC11))</f>
        <v>0</v>
      </c>
      <c r="AW11" s="180"/>
      <c r="AX11" s="101"/>
      <c r="AY11" s="94"/>
      <c r="AZ11" s="94"/>
      <c r="BA11" s="94"/>
      <c r="BB11" s="94"/>
      <c r="BC11" s="94"/>
      <c r="BD11" s="142" t="b">
        <f>(COUNTIF(Y11,"CinemaScope")+COUNTIF(Y11,"70"))&gt;0</f>
        <v>0</v>
      </c>
      <c r="BE11" s="142">
        <f>(COUNTIF($Y11,"CinemaScope"))</f>
        <v>0</v>
      </c>
    </row>
    <row r="12" spans="1:296" ht="62.25" customHeight="1" x14ac:dyDescent="0.25">
      <c r="A12" s="782" t="s">
        <v>120</v>
      </c>
      <c r="B12" s="782"/>
      <c r="C12" s="217" t="s">
        <v>37</v>
      </c>
      <c r="D12" s="29"/>
      <c r="E12" s="211"/>
      <c r="F12" s="1163" t="s">
        <v>121</v>
      </c>
      <c r="G12" s="141" t="str">
        <f>IF(COUNTIF($F$2:F12,F12)&gt;1,"Doublon","")</f>
        <v/>
      </c>
      <c r="H12" s="1154">
        <v>62</v>
      </c>
      <c r="I12" s="13">
        <v>15</v>
      </c>
      <c r="J12" s="12" t="s">
        <v>76</v>
      </c>
      <c r="K12" s="14" t="s">
        <v>90</v>
      </c>
      <c r="L12" s="24"/>
      <c r="M12" s="24"/>
      <c r="N12" s="22"/>
      <c r="P12" s="22"/>
      <c r="Q12" s="17" t="s">
        <v>43</v>
      </c>
      <c r="R12" s="539" t="s">
        <v>122</v>
      </c>
      <c r="S12" s="22"/>
      <c r="T12" s="208" t="str">
        <f>IF(COUNTIF($R$2:R12,R12)&gt;1,"Doublon","")</f>
        <v/>
      </c>
      <c r="V12" s="450" t="s">
        <v>92</v>
      </c>
      <c r="W12" s="74"/>
      <c r="X12" s="142" t="str">
        <f>IF(COUNTIF($V$2:V12,V12)&gt;1,"Doublon","")</f>
        <v>Doublon</v>
      </c>
      <c r="Y12" s="1179" t="s">
        <v>123</v>
      </c>
      <c r="Z12" s="17" t="s">
        <v>106</v>
      </c>
      <c r="AA12" s="79" t="s">
        <v>45</v>
      </c>
      <c r="AE12" s="142" t="str" cm="1">
        <f t="array" ref="AE12">REPT("Doublons",SUMPRODUCT(N(TRIM(SUBSTITUTE(AB$2:AB12,CHAR(160),CHAR(32)))=TRIM(SUBSTITUTE(AB12,CHAR(160),CHAR(32)))))&gt;1)</f>
        <v>Doublons</v>
      </c>
      <c r="AF12" s="17">
        <f>COUNTIF($AB12:$AC12:$AD12,"Richard widmark")</f>
        <v>0</v>
      </c>
      <c r="AG12" s="141">
        <f>COUNTIF($AB12:$AC12:$AD12,"John Wayne")</f>
        <v>0</v>
      </c>
      <c r="AH12" s="141">
        <f>COUNTIF($AB12:$AC12:$AD12,"Kirk Douglas")</f>
        <v>0</v>
      </c>
      <c r="AI12" s="575">
        <f>COUNTIF($Z12:$AB12:$AC12,"James Stewart")</f>
        <v>0</v>
      </c>
      <c r="AJ12" s="574">
        <f>COUNTIF($AB12:$AC12:$AD12,"Robert Mitchum ")</f>
        <v>0</v>
      </c>
      <c r="AK12" s="185" t="str">
        <f>IF(COUNTIF($AB$1:AB11,AB11)&gt;1,"Doublon","")</f>
        <v/>
      </c>
      <c r="AL12" s="181" t="str">
        <f>IF(COUNTIF($A$2:A12,A12)&gt;1,"Doublon","")</f>
        <v/>
      </c>
      <c r="AM12" s="781" t="str">
        <f>IFERROR(VLOOKUP(AB12,$AC$2:$AC$1908,1,FALSE),"")</f>
        <v/>
      </c>
      <c r="AN12" s="781" t="b">
        <f>OR(AB12&lt;&gt;"",AC12&lt;&gt;"")</f>
        <v>0</v>
      </c>
      <c r="AO12" s="851" t="str">
        <f>IF(COUNTIF(AC:AC,AB12)&gt;0,AB12,"")&amp;CHAR(10) &amp;IF(COUNTIF(AB:AB,AC12)&gt;0,AC12,"")</f>
        <v xml:space="preserve">
</v>
      </c>
      <c r="AP12" s="851"/>
      <c r="AQ12" s="851">
        <f>COUNTIF(AO:AO,"*Robert Mitchum*")</f>
        <v>16</v>
      </c>
      <c r="AR12" s="851" t="str">
        <f>IF(COUNTIF(AB:AB,#REF!)&gt;1,#REF!,"")&amp;CHAR(10) &amp;IF(COUNTIF(AB:AB,AB12)&gt;1,AB12,"")</f>
        <v xml:space="preserve">
</v>
      </c>
      <c r="AS12" s="1252" t="str">
        <f>IF(COUNTIF(AB:AC,AB12)&gt;1,AB12,"")&amp;CHAR(10) &amp;IF(COUNTIF(AB:AC,AC12)&gt;1,AC12,"")</f>
        <v xml:space="preserve">
</v>
      </c>
      <c r="AT12" s="1252" t="str">
        <f>IF(COUNTIF(AB:AC,#REF!)&gt;1,#REF!,"")&amp;CHAR(10) &amp;IF(COUNTIF(AB:AC,AB12)&gt;1,AB12,"")&amp;CHAR(10) &amp;IF(COUNTIF(AB:AC,AC12)&gt;1,AC12,"")</f>
        <v xml:space="preserve">
</v>
      </c>
      <c r="AU12" s="1183" t="str">
        <f>IF(COUNTIF(AB:AD,AB12)&gt;1,AB12,"")&amp;CHAR(10) &amp;IF(COUNTIF(AB:AD,AC12)&gt;1,AC12,"")&amp;CHAR(10) &amp;IF(COUNTIF(AB:AD,AD12)&gt;1,AD12,"")</f>
        <v xml:space="preserve">
</v>
      </c>
      <c r="AV12" s="851" t="b">
        <f>ISNUMBER(SEARCH("Robert Mitchum",AB12,AC12))</f>
        <v>0</v>
      </c>
      <c r="AW12" s="180"/>
      <c r="BD12" s="141" t="b">
        <f>(COUNTIF(Y12,"CinemaScope")+COUNTIF(Y12,"70"))&gt;0</f>
        <v>0</v>
      </c>
      <c r="BE12" s="141">
        <f>(COUNTIF($Y12,"CinemaScope"))</f>
        <v>0</v>
      </c>
    </row>
    <row r="13" spans="1:296" ht="62.25" customHeight="1" x14ac:dyDescent="0.25">
      <c r="A13" s="786" t="s">
        <v>1282</v>
      </c>
      <c r="B13" s="786"/>
      <c r="C13" s="217"/>
      <c r="D13" s="493"/>
      <c r="E13" s="211"/>
      <c r="F13" s="600" t="s">
        <v>400</v>
      </c>
      <c r="G13" s="494"/>
      <c r="H13" s="845">
        <v>55</v>
      </c>
      <c r="I13" s="13">
        <v>8</v>
      </c>
      <c r="J13" s="192"/>
      <c r="K13" s="496"/>
      <c r="L13" s="497"/>
      <c r="M13" s="497"/>
      <c r="N13" s="22"/>
      <c r="P13" s="22"/>
      <c r="R13" s="415" t="s">
        <v>538</v>
      </c>
      <c r="S13" s="22"/>
      <c r="T13" s="208"/>
      <c r="U13" s="109"/>
      <c r="V13" s="448" t="s">
        <v>1283</v>
      </c>
      <c r="W13" s="77"/>
      <c r="X13" s="498" t="str">
        <f>IF(COUNTIF($V$2:V13,V13)&gt;1,"Doublon","")</f>
        <v/>
      </c>
      <c r="Y13" s="481">
        <v>35</v>
      </c>
      <c r="Z13" s="77"/>
      <c r="AA13" s="16" t="s">
        <v>1288</v>
      </c>
      <c r="AB13" s="1189"/>
      <c r="AE13" s="498" t="str" cm="1">
        <f t="array" ref="AE13">REPT("Doublons",SUMPRODUCT(N(TRIM(SUBSTITUTE(AB$2:AB13,CHAR(160),CHAR(32)))=TRIM(SUBSTITUTE(AB13,CHAR(160),CHAR(32)))))&gt;1)</f>
        <v>Doublons</v>
      </c>
      <c r="AF13" s="108"/>
      <c r="AG13" s="494"/>
      <c r="AH13" s="508"/>
      <c r="AI13" s="575"/>
      <c r="AJ13" s="574">
        <f>COUNTIF($AB13:$AC13:$AD13,"Robert Mitchum ")</f>
        <v>0</v>
      </c>
      <c r="AK13" s="199"/>
      <c r="AL13" s="185"/>
      <c r="AM13" s="781" t="str">
        <f>IFERROR(VLOOKUP(AB13,$AC$2:$AC$1908,1,FALSE),"")</f>
        <v/>
      </c>
      <c r="AN13" s="781" t="b">
        <f>OR(AB13&lt;&gt;"",AC13&lt;&gt;"")</f>
        <v>0</v>
      </c>
      <c r="AO13" s="851" t="str">
        <f>IF(COUNTIF(AC:AC,AB13)&gt;0,AB13,"")&amp;CHAR(10) &amp;IF(COUNTIF(AB:AB,AC13)&gt;0,AC13,"")</f>
        <v xml:space="preserve">
</v>
      </c>
      <c r="AP13" s="851"/>
      <c r="AQ13" s="851">
        <f>COUNTIF(AO:AO,"*Robert Mitchum*")</f>
        <v>16</v>
      </c>
      <c r="AR13" s="851" t="str">
        <f>IF(COUNTIF(AB:AB,#REF!)&gt;1,#REF!,"")&amp;CHAR(10) &amp;IF(COUNTIF(AB:AB,AB13)&gt;1,AB13,"")</f>
        <v xml:space="preserve">
</v>
      </c>
      <c r="AS13" s="1252" t="str">
        <f>IF(COUNTIF(AB:AC,AB13)&gt;1,AB13,"")&amp;CHAR(10) &amp;IF(COUNTIF(AB:AC,AC13)&gt;1,AC13,"")</f>
        <v xml:space="preserve">
</v>
      </c>
      <c r="AT13" s="1252" t="str">
        <f>IF(COUNTIF(AB:AC,#REF!)&gt;1,#REF!,"")&amp;CHAR(10) &amp;IF(COUNTIF(AB:AC,AB13)&gt;1,AB13,"")&amp;CHAR(10) &amp;IF(COUNTIF(AB:AC,AC13)&gt;1,AC13,"")</f>
        <v xml:space="preserve">
</v>
      </c>
      <c r="AU13" s="1183" t="str">
        <f>IF(COUNTIF(AB:AD,AB13)&gt;1,AB13,"")&amp;CHAR(10) &amp;IF(COUNTIF(AB:AD,AC13)&gt;1,AC13,"")&amp;CHAR(10) &amp;IF(COUNTIF(AB:AD,AD13)&gt;1,AD13,"")</f>
        <v xml:space="preserve">
</v>
      </c>
      <c r="AV13" s="851" t="b">
        <f>ISNUMBER(SEARCH("Robert Mitchum",AB13,AC13))</f>
        <v>0</v>
      </c>
      <c r="AW13" s="17"/>
      <c r="AX13" s="101"/>
      <c r="AY13" s="94"/>
      <c r="AZ13" s="94"/>
      <c r="BA13" s="94"/>
      <c r="BB13" s="94"/>
      <c r="BC13" s="94"/>
      <c r="BD13" s="498"/>
      <c r="BE13" s="498"/>
    </row>
    <row r="14" spans="1:296" ht="62.25" customHeight="1" x14ac:dyDescent="0.25">
      <c r="A14" s="213" t="s">
        <v>529</v>
      </c>
      <c r="B14" s="213"/>
      <c r="C14" s="29"/>
      <c r="D14" s="29"/>
      <c r="E14" s="29"/>
      <c r="F14" s="63" t="s">
        <v>530</v>
      </c>
      <c r="G14" s="141" t="str">
        <f>IF(COUNTIF($F$2:F14,F14)&gt;1,"Doublon","")</f>
        <v>Doublon</v>
      </c>
      <c r="H14" s="36">
        <v>52</v>
      </c>
      <c r="I14" s="37">
        <v>5</v>
      </c>
      <c r="J14" s="46" t="s">
        <v>470</v>
      </c>
      <c r="K14" s="169" t="s">
        <v>531</v>
      </c>
      <c r="L14" s="20"/>
      <c r="M14" s="20"/>
      <c r="N14" s="22"/>
      <c r="P14" s="22"/>
      <c r="Q14" s="17" t="s">
        <v>43</v>
      </c>
      <c r="R14" s="264" t="s">
        <v>359</v>
      </c>
      <c r="S14" s="22"/>
      <c r="T14" s="208" t="str">
        <f>IF(COUNTIF($R$2:R14,R14)&gt;1,"Doublon","")</f>
        <v/>
      </c>
      <c r="U14" s="109"/>
      <c r="V14" s="451" t="s">
        <v>532</v>
      </c>
      <c r="W14" s="269"/>
      <c r="X14" s="142" t="str">
        <f>IF(COUNTIF($V$2:V14,V14)&gt;1,"Doublon","")</f>
        <v/>
      </c>
      <c r="Y14" s="481">
        <v>35</v>
      </c>
      <c r="AA14" s="16" t="s">
        <v>1288</v>
      </c>
      <c r="AE14" s="142" t="str" cm="1">
        <f t="array" ref="AE14">REPT("Doublons",SUMPRODUCT(N(TRIM(SUBSTITUTE(AB$2:AB14,CHAR(160),CHAR(32)))=TRIM(SUBSTITUTE(AB14,CHAR(160),CHAR(32)))))&gt;1)</f>
        <v>Doublons</v>
      </c>
      <c r="AF14" s="108">
        <f>COUNTIF($AB14:$AC14:$AD14,"Richard widmark")</f>
        <v>0</v>
      </c>
      <c r="AG14" s="141">
        <f>COUNTIF($AB14:$AC14:$AD14,"John Wayne")</f>
        <v>0</v>
      </c>
      <c r="AH14" s="182">
        <f>COUNTIF($AB14:$AC14:$AD14,"Kirk Douglas")</f>
        <v>0</v>
      </c>
      <c r="AI14" s="575">
        <f>COUNTIF($Z14:$AB14:$AC14,"James Stewart")</f>
        <v>0</v>
      </c>
      <c r="AJ14" s="574">
        <f>COUNTIF($AB14:$AC14:$AD14,"Robert Mitchum ")</f>
        <v>0</v>
      </c>
      <c r="AK14" s="199" t="str">
        <f>IF(COUNTIF($AB$1:AB13,AB13)&gt;1,"Doublon","")</f>
        <v/>
      </c>
      <c r="AL14" s="185" t="str">
        <f>IF(COUNTIF($A$2:A14,A14)&gt;1,"Doublon","")</f>
        <v/>
      </c>
      <c r="AM14" s="781" t="str">
        <f>IFERROR(VLOOKUP(AB14,$AC$2:$AC$1908,1,FALSE),"")</f>
        <v/>
      </c>
      <c r="AN14" s="781" t="b">
        <f>OR(AB14&lt;&gt;"",AC14&lt;&gt;"")</f>
        <v>0</v>
      </c>
      <c r="AO14" s="851" t="str">
        <f>IF(COUNTIF(AC:AC,AB14)&gt;0,AB14,"")&amp;CHAR(10) &amp;IF(COUNTIF(AB:AB,AC14)&gt;0,AC14,"")</f>
        <v xml:space="preserve">
</v>
      </c>
      <c r="AP14" s="851"/>
      <c r="AQ14" s="851">
        <f>COUNTIF(AO:AO,"*Robert Mitchum*")</f>
        <v>16</v>
      </c>
      <c r="AR14" s="851" t="str">
        <f>IF(COUNTIF(AB:AB,#REF!)&gt;1,#REF!,"")&amp;CHAR(10) &amp;IF(COUNTIF(AB:AB,AB14)&gt;1,AB14,"")</f>
        <v xml:space="preserve">
</v>
      </c>
      <c r="AS14" s="1252" t="str">
        <f>IF(COUNTIF(AB:AC,AB14)&gt;1,AB14,"")&amp;CHAR(10) &amp;IF(COUNTIF(AB:AC,AC14)&gt;1,AC14,"")</f>
        <v xml:space="preserve">
</v>
      </c>
      <c r="AT14" s="1252" t="str">
        <f>IF(COUNTIF(AB:AC,#REF!)&gt;1,#REF!,"")&amp;CHAR(10) &amp;IF(COUNTIF(AB:AC,AB14)&gt;1,AB14,"")&amp;CHAR(10) &amp;IF(COUNTIF(AB:AC,AC14)&gt;1,AC14,"")</f>
        <v xml:space="preserve">
</v>
      </c>
      <c r="AU14" s="1183" t="str">
        <f>IF(COUNTIF(AB:AD,AB14)&gt;1,AB14,"")&amp;CHAR(10) &amp;IF(COUNTIF(AB:AD,AC14)&gt;1,AC14,"")&amp;CHAR(10) &amp;IF(COUNTIF(AB:AD,AD14)&gt;1,AD14,"")</f>
        <v xml:space="preserve">
</v>
      </c>
      <c r="AV14" s="851" t="b">
        <f>ISNUMBER(SEARCH("Robert Mitchum",AB14,AC14))</f>
        <v>0</v>
      </c>
      <c r="AW14" s="180"/>
      <c r="AX14" s="1144" t="s">
        <v>533</v>
      </c>
      <c r="AY14" s="93" t="s">
        <v>63</v>
      </c>
      <c r="AZ14" s="89">
        <v>62</v>
      </c>
      <c r="BA14" s="92" t="s">
        <v>534</v>
      </c>
      <c r="BB14" s="90">
        <v>58</v>
      </c>
      <c r="BC14" s="91" t="s">
        <v>65</v>
      </c>
      <c r="BD14" s="142" t="b">
        <f>(COUNTIF(Y14,"CinemaScope")+COUNTIF(Y14,"70"))&gt;0</f>
        <v>0</v>
      </c>
      <c r="BE14" s="142">
        <f>(COUNTIF($Y14,"CinemaScope"))</f>
        <v>0</v>
      </c>
    </row>
    <row r="15" spans="1:296" ht="62.25" customHeight="1" x14ac:dyDescent="0.25">
      <c r="A15" s="784" t="s">
        <v>695</v>
      </c>
      <c r="B15" s="784"/>
      <c r="C15" s="217"/>
      <c r="D15" s="29"/>
      <c r="E15" s="29"/>
      <c r="F15" s="291" t="s">
        <v>696</v>
      </c>
      <c r="G15" s="141" t="str">
        <f>IF(COUNTIF($F$2:F15,F15)&gt;1,"Doublon","")</f>
        <v/>
      </c>
      <c r="H15" s="25">
        <v>56</v>
      </c>
      <c r="I15" s="13">
        <v>9</v>
      </c>
      <c r="J15" s="12" t="s">
        <v>693</v>
      </c>
      <c r="K15" s="14"/>
      <c r="L15" s="24"/>
      <c r="M15" s="24"/>
      <c r="N15" s="21"/>
      <c r="P15" s="21"/>
      <c r="R15" s="409" t="s">
        <v>103</v>
      </c>
      <c r="S15" s="21"/>
      <c r="T15" s="208" t="str">
        <f>IF(COUNTIF($R$2:R15,R15)&gt;1,"Doublon","")</f>
        <v/>
      </c>
      <c r="U15" s="109"/>
      <c r="V15" s="449" t="s">
        <v>51</v>
      </c>
      <c r="W15" s="73"/>
      <c r="X15" s="142" t="str">
        <f>IF(COUNTIF($V$2:V15,V15)&gt;1,"Doublon","")</f>
        <v>Doublon</v>
      </c>
      <c r="Y15" s="157" t="s">
        <v>35</v>
      </c>
      <c r="Z15" s="86" t="s">
        <v>35</v>
      </c>
      <c r="AA15" s="79" t="s">
        <v>45</v>
      </c>
      <c r="AB15" s="441" t="s">
        <v>697</v>
      </c>
      <c r="AE15" s="137" t="str" cm="1">
        <f t="array" ref="AE15">REPT("Doublons",SUMPRODUCT(N(TRIM(SUBSTITUTE(AB$2:AB15,CHAR(160),CHAR(32)))=TRIM(SUBSTITUTE(AB15,CHAR(160),CHAR(32)))))&gt;1)</f>
        <v/>
      </c>
      <c r="AF15" s="108">
        <f>COUNTIF($AB15:$AC15:$AD15,"Richard widmark")</f>
        <v>0</v>
      </c>
      <c r="AG15" s="141">
        <f>COUNTIF($AB15:$AC15:$AD15,"John Wayne")</f>
        <v>0</v>
      </c>
      <c r="AH15" s="182">
        <f>COUNTIF($AB15:$AC15:$AD15,"Kirk Douglas")</f>
        <v>0</v>
      </c>
      <c r="AI15" s="575">
        <f>COUNTIF($Z15:$AB15:$AC15,"James Stewart")</f>
        <v>0</v>
      </c>
      <c r="AJ15" s="574">
        <f>COUNTIF($AB15:$AC15:$AD15,"Robert Mitchum ")</f>
        <v>0</v>
      </c>
      <c r="AK15" s="199" t="str">
        <f>IF(COUNTIF($AB$1:AB14,AB14)&gt;1,"Doublon","")</f>
        <v/>
      </c>
      <c r="AL15" s="185" t="str">
        <f>IF(COUNTIF($A$2:A15,A15)&gt;1,"Doublon","")</f>
        <v/>
      </c>
      <c r="AM15" s="781" t="str">
        <f>IFERROR(VLOOKUP(AB15,$AC$2:$AC$1908,1,FALSE),"")</f>
        <v/>
      </c>
      <c r="AN15" s="781" t="b">
        <f>OR(AB15&lt;&gt;"",AC15&lt;&gt;"")</f>
        <v>1</v>
      </c>
      <c r="AO15" s="851" t="str">
        <f>IF(COUNTIF(AC:AC,AB15)&gt;0,AB15,"")&amp;CHAR(10) &amp;IF(COUNTIF(AB:AB,AC15)&gt;0,AC15,"")</f>
        <v xml:space="preserve">
</v>
      </c>
      <c r="AP15" s="851"/>
      <c r="AQ15" s="851">
        <f>COUNTIF(AO:AO,"*Robert Mitchum*")</f>
        <v>16</v>
      </c>
      <c r="AR15" s="851" t="str">
        <f>IF(COUNTIF(AB:AB,#REF!)&gt;1,#REF!,"")&amp;CHAR(10) &amp;IF(COUNTIF(AB:AB,AB15)&gt;1,AB15,"")</f>
        <v xml:space="preserve">
</v>
      </c>
      <c r="AS15" s="1252" t="str">
        <f>IF(COUNTIF(AB:AC,AB15)&gt;1,AB15,"")&amp;CHAR(10) &amp;IF(COUNTIF(AB:AC,AC15)&gt;1,AC15,"")</f>
        <v xml:space="preserve">
</v>
      </c>
      <c r="AT15" s="1252" t="str">
        <f>IF(COUNTIF(AB:AC,#REF!)&gt;1,#REF!,"")&amp;CHAR(10) &amp;IF(COUNTIF(AB:AC,AB15)&gt;1,AB15,"")&amp;CHAR(10) &amp;IF(COUNTIF(AB:AC,AC15)&gt;1,AC15,"")</f>
        <v xml:space="preserve">
</v>
      </c>
      <c r="AU15" s="1183" t="str">
        <f>IF(COUNTIF(AB:AD,AB15)&gt;1,AB15,"")&amp;CHAR(10) &amp;IF(COUNTIF(AB:AD,AC15)&gt;1,AC15,"")&amp;CHAR(10) &amp;IF(COUNTIF(AB:AD,AD15)&gt;1,AD15,"")</f>
        <v xml:space="preserve">
</v>
      </c>
      <c r="AV15" s="851" t="b">
        <f>ISNUMBER(SEARCH("Robert Mitchum",AB15,AC15))</f>
        <v>0</v>
      </c>
      <c r="AW15" s="17"/>
      <c r="AX15" s="101"/>
      <c r="AY15" s="94"/>
      <c r="AZ15" s="94"/>
      <c r="BA15" s="94"/>
      <c r="BB15" s="94"/>
      <c r="BC15" s="94"/>
      <c r="BD15" s="137" t="b">
        <f>(COUNTIF(Y15,"CinemaScope")+COUNTIF(Y15,"70"))&gt;0</f>
        <v>1</v>
      </c>
      <c r="BE15" s="137">
        <f>(COUNTIF($Y15,"CinemaScope"))</f>
        <v>1</v>
      </c>
    </row>
    <row r="16" spans="1:296" ht="62.25" customHeight="1" x14ac:dyDescent="0.25">
      <c r="A16" s="789" t="s">
        <v>976</v>
      </c>
      <c r="B16" s="789"/>
      <c r="C16" s="29"/>
      <c r="D16" s="29"/>
      <c r="E16" s="211"/>
      <c r="F16" s="127" t="s">
        <v>643</v>
      </c>
      <c r="G16" s="141" t="str">
        <f>IF(COUNTIF($F$2:F16,F16)&gt;1,"Doublon","")</f>
        <v/>
      </c>
      <c r="H16" s="34">
        <v>59</v>
      </c>
      <c r="I16" s="13">
        <v>12</v>
      </c>
      <c r="J16" s="35"/>
      <c r="K16" s="14"/>
      <c r="L16" s="20"/>
      <c r="M16" s="20"/>
      <c r="N16" s="22"/>
      <c r="P16" s="22"/>
      <c r="R16" s="1040" t="s">
        <v>49</v>
      </c>
      <c r="S16" s="203"/>
      <c r="T16" s="208" t="str">
        <f>IF(COUNTIF($R$2:R16,R16)&gt;1,"Doublon","")</f>
        <v/>
      </c>
      <c r="U16" s="193"/>
      <c r="V16" s="255" t="s">
        <v>83</v>
      </c>
      <c r="W16" s="1"/>
      <c r="X16" s="142" t="str">
        <f>IF(COUNTIF($V$2:V16,V16)&gt;1,"Doublon","")</f>
        <v/>
      </c>
      <c r="Y16" s="157" t="s">
        <v>35</v>
      </c>
      <c r="Z16" s="86" t="s">
        <v>35</v>
      </c>
      <c r="AA16" s="17" t="s">
        <v>205</v>
      </c>
      <c r="AE16" s="142" t="str" cm="1">
        <f t="array" ref="AE16">REPT("Doublons",SUMPRODUCT(N(TRIM(SUBSTITUTE(AB$2:AB16,CHAR(160),CHAR(32)))=TRIM(SUBSTITUTE(AB16,CHAR(160),CHAR(32)))))&gt;1)</f>
        <v>Doublons</v>
      </c>
      <c r="AF16" s="108">
        <f>COUNTIF($AB16:$AC16:$AD16,"Richard widmark")</f>
        <v>0</v>
      </c>
      <c r="AG16" s="141">
        <f>COUNTIF($AB16:$AC16:$AD16,"John Wayne")</f>
        <v>0</v>
      </c>
      <c r="AH16" s="182">
        <f>COUNTIF($AB16:$AC16:$AD16,"Kirk Douglas")</f>
        <v>0</v>
      </c>
      <c r="AI16" s="575">
        <f>COUNTIF($Z16:$AB16:$AC16,"James Stewart")</f>
        <v>0</v>
      </c>
      <c r="AJ16" s="574">
        <f>COUNTIF($AB16:$AC16:$AD16,"Robert Mitchum ")</f>
        <v>0</v>
      </c>
      <c r="AK16" s="199" t="str">
        <f>IF(COUNTIF($AB$1:AB15,AB15)&gt;1,"Doublon","")</f>
        <v/>
      </c>
      <c r="AL16" s="185" t="str">
        <f>IF(COUNTIF($A$2:A16,A16)&gt;1,"Doublon","")</f>
        <v/>
      </c>
      <c r="AM16" s="781" t="str">
        <f>IFERROR(VLOOKUP(AB16,$AC$2:$AC$1908,1,FALSE),"")</f>
        <v/>
      </c>
      <c r="AN16" s="781" t="b">
        <f>OR(AB16&lt;&gt;"",AC16&lt;&gt;"")</f>
        <v>0</v>
      </c>
      <c r="AO16" s="851" t="str">
        <f>IF(COUNTIF(AC:AC,AB16)&gt;0,AB16,"")&amp;CHAR(10) &amp;IF(COUNTIF(AB:AB,AC16)&gt;0,AC16,"")</f>
        <v xml:space="preserve">
</v>
      </c>
      <c r="AP16" s="851"/>
      <c r="AQ16" s="851">
        <f>COUNTIF(AO:AO,"*Robert Mitchum*")</f>
        <v>16</v>
      </c>
      <c r="AR16" s="851" t="str">
        <f>IF(COUNTIF(AB:AB,#REF!)&gt;1,#REF!,"")&amp;CHAR(10) &amp;IF(COUNTIF(AB:AB,AB16)&gt;1,AB16,"")</f>
        <v xml:space="preserve">
</v>
      </c>
      <c r="AS16" s="1252" t="str">
        <f>IF(COUNTIF(AB:AC,AB16)&gt;1,AB16,"")&amp;CHAR(10) &amp;IF(COUNTIF(AB:AC,AC16)&gt;1,AC16,"")</f>
        <v xml:space="preserve">
</v>
      </c>
      <c r="AT16" s="1252" t="str">
        <f>IF(COUNTIF(AB:AC,#REF!)&gt;1,#REF!,"")&amp;CHAR(10) &amp;IF(COUNTIF(AB:AC,AB16)&gt;1,AB16,"")&amp;CHAR(10) &amp;IF(COUNTIF(AB:AC,AC16)&gt;1,AC16,"")</f>
        <v xml:space="preserve">
</v>
      </c>
      <c r="AU16" s="1183" t="str">
        <f>IF(COUNTIF(AB:AD,AB16)&gt;1,AB16,"")&amp;CHAR(10) &amp;IF(COUNTIF(AB:AD,AC16)&gt;1,AC16,"")&amp;CHAR(10) &amp;IF(COUNTIF(AB:AD,AD16)&gt;1,AD16,"")</f>
        <v xml:space="preserve">
</v>
      </c>
      <c r="AV16" s="851" t="b">
        <f>ISNUMBER(SEARCH("Robert Mitchum",AB16,AC16))</f>
        <v>0</v>
      </c>
      <c r="AW16" s="17"/>
      <c r="AX16" s="101"/>
      <c r="AY16" s="94"/>
      <c r="AZ16" s="94"/>
      <c r="BA16" s="94"/>
      <c r="BB16" s="94"/>
      <c r="BC16" s="94"/>
      <c r="BD16" s="142" t="b">
        <f>(COUNTIF(Y16,"CinemaScope")+COUNTIF(Y16,"70"))&gt;0</f>
        <v>1</v>
      </c>
      <c r="BE16" s="142">
        <f>(COUNTIF($Y16,"CinemaScope"))</f>
        <v>1</v>
      </c>
    </row>
    <row r="17" spans="1:295" ht="62.25" customHeight="1" x14ac:dyDescent="0.25">
      <c r="A17" s="782" t="s">
        <v>621</v>
      </c>
      <c r="B17" s="782"/>
      <c r="C17" s="217" t="s">
        <v>37</v>
      </c>
      <c r="D17" s="29"/>
      <c r="E17" s="211"/>
      <c r="F17" s="60" t="s">
        <v>406</v>
      </c>
      <c r="G17" s="141" t="str">
        <f>IF(COUNTIF($F$2:F17,F17)&gt;1,"Doublon","")</f>
        <v/>
      </c>
      <c r="H17" s="32">
        <v>56</v>
      </c>
      <c r="I17" s="13">
        <v>9</v>
      </c>
      <c r="J17" s="12" t="s">
        <v>601</v>
      </c>
      <c r="K17" s="14" t="s">
        <v>622</v>
      </c>
      <c r="L17" s="24"/>
      <c r="M17" s="24"/>
      <c r="N17" s="21"/>
      <c r="P17" s="21"/>
      <c r="Q17" s="17" t="s">
        <v>40</v>
      </c>
      <c r="R17" s="885" t="s">
        <v>303</v>
      </c>
      <c r="S17" s="306"/>
      <c r="T17" s="208" t="str">
        <f>IF(COUNTIF($R$2:R17,R17)&gt;1,"Doublon","")</f>
        <v>Doublon</v>
      </c>
      <c r="U17" s="109" t="s">
        <v>623</v>
      </c>
      <c r="V17" s="864" t="s">
        <v>271</v>
      </c>
      <c r="W17" s="76"/>
      <c r="X17" s="142" t="str">
        <f>IF(COUNTIF($V$2:V17,V17)&gt;1,"Doublon","")</f>
        <v>Doublon</v>
      </c>
      <c r="Y17" s="157" t="s">
        <v>35</v>
      </c>
      <c r="Z17" s="86" t="s">
        <v>35</v>
      </c>
      <c r="AA17" s="79" t="s">
        <v>45</v>
      </c>
      <c r="AE17" s="142" t="str" cm="1">
        <f t="array" ref="AE17">REPT("Doublons",SUMPRODUCT(N(TRIM(SUBSTITUTE(AB$2:AB17,CHAR(160),CHAR(32)))=TRIM(SUBSTITUTE(AB17,CHAR(160),CHAR(32)))))&gt;1)</f>
        <v>Doublons</v>
      </c>
      <c r="AF17" s="108">
        <f>COUNTIF($AB17:$AC17:$AD17,"Richard widmark")</f>
        <v>0</v>
      </c>
      <c r="AG17" s="141">
        <f>COUNTIF($AB17:$AC17:$AD17,"John Wayne")</f>
        <v>0</v>
      </c>
      <c r="AH17" s="182">
        <f>COUNTIF($AB17:$AC17:$AD17,"Kirk Douglas")</f>
        <v>0</v>
      </c>
      <c r="AI17" s="575">
        <f>COUNTIF($Z17:$AB17:$AC17,"James Stewart")</f>
        <v>0</v>
      </c>
      <c r="AJ17" s="574">
        <f>COUNTIF($AB17:$AC17:$AD17,"Robert Mitchum ")</f>
        <v>0</v>
      </c>
      <c r="AK17" s="199" t="str">
        <f>IF(COUNTIF($AB$1:AB16,AB16)&gt;1,"Doublon","")</f>
        <v/>
      </c>
      <c r="AL17" s="185" t="str">
        <f>IF(COUNTIF($A$2:A17,A17)&gt;1,"Doublon","")</f>
        <v/>
      </c>
      <c r="AM17" s="781" t="str">
        <f>IFERROR(VLOOKUP(AB17,$AC$2:$AC$1908,1,FALSE),"")</f>
        <v/>
      </c>
      <c r="AN17" s="781" t="b">
        <f>OR(AB17&lt;&gt;"",AC17&lt;&gt;"")</f>
        <v>0</v>
      </c>
      <c r="AO17" s="851" t="str">
        <f>IF(COUNTIF(AC:AC,AB17)&gt;0,AB17,"")&amp;CHAR(10) &amp;IF(COUNTIF(AB:AB,AC17)&gt;0,AC17,"")</f>
        <v xml:space="preserve">
</v>
      </c>
      <c r="AP17" s="851"/>
      <c r="AQ17" s="851">
        <f>COUNTIF(AO:AO,"*Robert Mitchum*")</f>
        <v>16</v>
      </c>
      <c r="AR17" s="851" t="str">
        <f>IF(COUNTIF(AB:AB,#REF!)&gt;1,#REF!,"")&amp;CHAR(10) &amp;IF(COUNTIF(AB:AB,AB17)&gt;1,AB17,"")</f>
        <v xml:space="preserve">
</v>
      </c>
      <c r="AS17" s="1252" t="str">
        <f>IF(COUNTIF(AB:AC,AB17)&gt;1,AB17,"")&amp;CHAR(10) &amp;IF(COUNTIF(AB:AC,AC17)&gt;1,AC17,"")</f>
        <v xml:space="preserve">
</v>
      </c>
      <c r="AT17" s="1252" t="str">
        <f>IF(COUNTIF(AB:AC,#REF!)&gt;1,#REF!,"")&amp;CHAR(10) &amp;IF(COUNTIF(AB:AC,AB17)&gt;1,AB17,"")&amp;CHAR(10) &amp;IF(COUNTIF(AB:AC,AC17)&gt;1,AC17,"")</f>
        <v xml:space="preserve">
</v>
      </c>
      <c r="AU17" s="1183" t="str">
        <f>IF(COUNTIF(AB:AD,AB17)&gt;1,AB17,"")&amp;CHAR(10) &amp;IF(COUNTIF(AB:AD,AC17)&gt;1,AC17,"")&amp;CHAR(10) &amp;IF(COUNTIF(AB:AD,AD17)&gt;1,AD17,"")</f>
        <v xml:space="preserve">
</v>
      </c>
      <c r="AV17" s="851" t="b">
        <f>ISNUMBER(SEARCH("Robert Mitchum",AB17,AC17))</f>
        <v>0</v>
      </c>
      <c r="AW17" s="180"/>
      <c r="AX17" s="101"/>
      <c r="AY17" s="94"/>
      <c r="AZ17" s="94"/>
      <c r="BA17" s="94"/>
      <c r="BB17" s="94"/>
      <c r="BC17" s="94"/>
      <c r="BD17" s="143" t="b">
        <f>(COUNTIF(Y17,"CinemaScope")+COUNTIF(Y17,"70"))&gt;0</f>
        <v>1</v>
      </c>
      <c r="BE17" s="142">
        <f>(COUNTIF($Y17,"CinemaScope"))</f>
        <v>1</v>
      </c>
    </row>
    <row r="18" spans="1:295" ht="62.25" customHeight="1" x14ac:dyDescent="0.25">
      <c r="A18" s="782" t="s">
        <v>787</v>
      </c>
      <c r="B18" s="782"/>
      <c r="C18" s="217" t="s">
        <v>37</v>
      </c>
      <c r="D18" s="29"/>
      <c r="E18" s="29"/>
      <c r="F18" s="291" t="s">
        <v>788</v>
      </c>
      <c r="G18" s="141" t="str">
        <f>IF(COUNTIF($F$2:F18,F18)&gt;1,"Doublon","")</f>
        <v/>
      </c>
      <c r="H18" s="23">
        <v>54</v>
      </c>
      <c r="I18" s="13">
        <v>7</v>
      </c>
      <c r="J18" s="192" t="s">
        <v>735</v>
      </c>
      <c r="R18" s="872" t="s">
        <v>789</v>
      </c>
      <c r="S18" s="472"/>
      <c r="T18" s="208" t="str">
        <f>IF(COUNTIF($R$2:R18,R18)&gt;1,"Doublon","")</f>
        <v/>
      </c>
      <c r="U18" s="109"/>
      <c r="V18" s="255" t="s">
        <v>790</v>
      </c>
      <c r="W18" s="1"/>
      <c r="X18" s="142" t="str">
        <f>IF(COUNTIF($V$2:V18,V18)&gt;1,"Doublon","")</f>
        <v/>
      </c>
      <c r="Y18" s="157" t="s">
        <v>35</v>
      </c>
      <c r="Z18" s="86" t="s">
        <v>35</v>
      </c>
      <c r="AA18" s="79" t="s">
        <v>45</v>
      </c>
      <c r="AE18" s="142" t="str" cm="1">
        <f t="array" ref="AE18">REPT("Doublons",SUMPRODUCT(N(TRIM(SUBSTITUTE(AB$2:AB18,CHAR(160),CHAR(32)))=TRIM(SUBSTITUTE(AB18,CHAR(160),CHAR(32)))))&gt;1)</f>
        <v>Doublons</v>
      </c>
      <c r="AF18" s="108">
        <f>COUNTIF($AB18:$AC18:$AD18,"Richard widmark")</f>
        <v>0</v>
      </c>
      <c r="AG18" s="141">
        <f>COUNTIF($AB18:$AC18:$AD18,"John Wayne")</f>
        <v>0</v>
      </c>
      <c r="AH18" s="182">
        <f>COUNTIF($AB18:$AC18:$AD18,"Kirk Douglas")</f>
        <v>0</v>
      </c>
      <c r="AI18" s="575">
        <f>COUNTIF($Z18:$AB18:$AC18,"James Stewart")</f>
        <v>0</v>
      </c>
      <c r="AJ18" s="574">
        <f>COUNTIF($AB18:$AC18:$AD18,"Robert Mitchum ")</f>
        <v>0</v>
      </c>
      <c r="AK18" s="199" t="str">
        <f>IF(COUNTIF($AB$1:AB17,AB17)&gt;1,"Doublon","")</f>
        <v/>
      </c>
      <c r="AL18" s="185" t="str">
        <f>IF(COUNTIF($A$2:A18,A18)&gt;1,"Doublon","")</f>
        <v/>
      </c>
      <c r="AM18" s="781" t="str">
        <f>IFERROR(VLOOKUP(AB18,$AC$2:$AC$1908,1,FALSE),"")</f>
        <v/>
      </c>
      <c r="AN18" s="781" t="b">
        <f>OR(AB18&lt;&gt;"",AC18&lt;&gt;"")</f>
        <v>0</v>
      </c>
      <c r="AO18" s="851" t="str">
        <f>IF(COUNTIF(AC:AC,AB18)&gt;0,AB18,"")&amp;CHAR(10) &amp;IF(COUNTIF(AB:AB,AC18)&gt;0,AC18,"")</f>
        <v xml:space="preserve">
</v>
      </c>
      <c r="AP18" s="851"/>
      <c r="AQ18" s="851">
        <f>COUNTIF(AO:AO,"*Robert Mitchum*")</f>
        <v>16</v>
      </c>
      <c r="AR18" s="851" t="str">
        <f>IF(COUNTIF(AB:AB,#REF!)&gt;1,#REF!,"")&amp;CHAR(10) &amp;IF(COUNTIF(AB:AB,AB18)&gt;1,AB18,"")</f>
        <v xml:space="preserve">
</v>
      </c>
      <c r="AS18" s="1252" t="str">
        <f>IF(COUNTIF(AB:AC,AB18)&gt;1,AB18,"")&amp;CHAR(10) &amp;IF(COUNTIF(AB:AC,AC18)&gt;1,AC18,"")</f>
        <v xml:space="preserve">
</v>
      </c>
      <c r="AT18" s="1252" t="str">
        <f>IF(COUNTIF(AB:AC,#REF!)&gt;1,#REF!,"")&amp;CHAR(10) &amp;IF(COUNTIF(AB:AC,AB18)&gt;1,AB18,"")&amp;CHAR(10) &amp;IF(COUNTIF(AB:AC,AC18)&gt;1,AC18,"")</f>
        <v xml:space="preserve">
</v>
      </c>
      <c r="AU18" s="1183" t="str">
        <f>IF(COUNTIF(AB:AD,AB18)&gt;1,AB18,"")&amp;CHAR(10) &amp;IF(COUNTIF(AB:AD,AC18)&gt;1,AC18,"")&amp;CHAR(10) &amp;IF(COUNTIF(AB:AD,AD18)&gt;1,AD18,"")</f>
        <v xml:space="preserve">
</v>
      </c>
      <c r="AV18" s="851" t="b">
        <f>ISNUMBER(SEARCH("Robert Mitchum",AB18,AC18))</f>
        <v>0</v>
      </c>
      <c r="AX18" s="101"/>
      <c r="AY18" s="94"/>
      <c r="AZ18" s="94"/>
      <c r="BA18" s="94"/>
      <c r="BB18" s="94"/>
      <c r="BC18" s="94"/>
      <c r="BD18" s="143" t="b">
        <f>(COUNTIF(Y18,"CinemaScope")+COUNTIF(Y18,"70"))&gt;0</f>
        <v>1</v>
      </c>
      <c r="BE18" s="142">
        <f>(COUNTIF($Y18,"CinemaScope"))</f>
        <v>1</v>
      </c>
      <c r="KI18" s="56"/>
    </row>
    <row r="19" spans="1:295" ht="62.25" customHeight="1" x14ac:dyDescent="0.25">
      <c r="A19" s="786" t="s">
        <v>874</v>
      </c>
      <c r="B19" s="786"/>
      <c r="C19" s="217" t="s">
        <v>37</v>
      </c>
      <c r="D19" s="9"/>
      <c r="E19" s="9"/>
      <c r="F19" s="58" t="s">
        <v>89</v>
      </c>
      <c r="G19" s="141" t="str">
        <f>IF(COUNTIF($F$2:F19,F19)&gt;1,"Doublon","")</f>
        <v/>
      </c>
      <c r="H19" s="36">
        <v>59</v>
      </c>
      <c r="I19" s="13">
        <v>12</v>
      </c>
      <c r="J19" s="192" t="s">
        <v>735</v>
      </c>
      <c r="K19" s="14"/>
      <c r="L19" s="24"/>
      <c r="M19" s="24"/>
      <c r="N19" s="22"/>
      <c r="P19" s="22"/>
      <c r="R19" s="1169" t="s">
        <v>675</v>
      </c>
      <c r="S19" s="166"/>
      <c r="T19" s="208" t="str">
        <f>IF(COUNTIF($R$2:R19,R19)&gt;1,"Doublon","")</f>
        <v/>
      </c>
      <c r="U19" s="109"/>
      <c r="V19" s="255" t="s">
        <v>83</v>
      </c>
      <c r="W19" s="1"/>
      <c r="X19" s="142" t="str">
        <f>IF(COUNTIF($V$2:V19,V19)&gt;1,"Doublon","")</f>
        <v>Doublon</v>
      </c>
      <c r="Y19" s="157" t="s">
        <v>35</v>
      </c>
      <c r="Z19" s="74" t="s">
        <v>204</v>
      </c>
      <c r="AA19" s="79" t="s">
        <v>45</v>
      </c>
      <c r="AB19" s="441" t="s">
        <v>875</v>
      </c>
      <c r="AE19" s="142" t="str" cm="1">
        <f t="array" ref="AE19">REPT("Doublons",SUMPRODUCT(N(TRIM(SUBSTITUTE(AB$2:AB19,CHAR(160),CHAR(32)))=TRIM(SUBSTITUTE(AB19,CHAR(160),CHAR(32)))))&gt;1)</f>
        <v/>
      </c>
      <c r="AF19" s="108">
        <f>COUNTIF($AB19:$AC19:$AD19,"Richard widmark")</f>
        <v>0</v>
      </c>
      <c r="AG19" s="141">
        <f>COUNTIF($AB19:$AC19:$AD19,"John Wayne")</f>
        <v>0</v>
      </c>
      <c r="AH19" s="182">
        <f>COUNTIF($AB19:$AC19:$AD19,"Kirk Douglas")</f>
        <v>0</v>
      </c>
      <c r="AI19" s="575">
        <f>COUNTIF($Z19:$AB19:$AC19,"James Stewart")</f>
        <v>0</v>
      </c>
      <c r="AJ19" s="574">
        <f>COUNTIF($AB19:$AC19:$AD19,"Robert Mitchum ")</f>
        <v>0</v>
      </c>
      <c r="AK19" s="199" t="str">
        <f>IF(COUNTIF($AB$1:AB18,AB18)&gt;1,"Doublon","")</f>
        <v/>
      </c>
      <c r="AL19" s="185" t="str">
        <f>IF(COUNTIF($A$2:A19,A19)&gt;1,"Doublon","")</f>
        <v/>
      </c>
      <c r="AM19" s="781" t="str">
        <f>IFERROR(VLOOKUP(AB19,$AC$2:$AC$1908,1,FALSE),"")</f>
        <v/>
      </c>
      <c r="AN19" s="781" t="b">
        <f>OR(AB19&lt;&gt;"",AC19&lt;&gt;"")</f>
        <v>1</v>
      </c>
      <c r="AO19" s="851" t="str">
        <f>IF(COUNTIF(AC:AC,AB19)&gt;0,AB19,"")&amp;CHAR(10) &amp;IF(COUNTIF(AB:AB,AC19)&gt;0,AC19,"")</f>
        <v xml:space="preserve">
</v>
      </c>
      <c r="AP19" s="851"/>
      <c r="AQ19" s="851">
        <f>COUNTIF(AO:AO,"*Robert Mitchum*")</f>
        <v>16</v>
      </c>
      <c r="AR19" s="851" t="str">
        <f>IF(COUNTIF(AB:AB,#REF!)&gt;1,#REF!,"")&amp;CHAR(10) &amp;IF(COUNTIF(AB:AB,AB19)&gt;1,AB19,"")</f>
        <v xml:space="preserve">
</v>
      </c>
      <c r="AS19" s="1252" t="str">
        <f>IF(COUNTIF(AB:AC,AB19)&gt;1,AB19,"")&amp;CHAR(10) &amp;IF(COUNTIF(AB:AC,AC19)&gt;1,AC19,"")</f>
        <v xml:space="preserve">
</v>
      </c>
      <c r="AT19" s="1252" t="str">
        <f>IF(COUNTIF(AB:AC,#REF!)&gt;1,#REF!,"")&amp;CHAR(10) &amp;IF(COUNTIF(AB:AC,AB19)&gt;1,AB19,"")&amp;CHAR(10) &amp;IF(COUNTIF(AB:AC,AC19)&gt;1,AC19,"")</f>
        <v xml:space="preserve">
</v>
      </c>
      <c r="AU19" s="1183" t="str">
        <f>IF(COUNTIF(AB:AD,AB19)&gt;1,AB19,"")&amp;CHAR(10) &amp;IF(COUNTIF(AB:AD,AC19)&gt;1,AC19,"")&amp;CHAR(10) &amp;IF(COUNTIF(AB:AD,AD19)&gt;1,AD19,"")</f>
        <v xml:space="preserve">
</v>
      </c>
      <c r="AV19" s="851" t="b">
        <f>ISNUMBER(SEARCH("Robert Mitchum",AB19,AC19))</f>
        <v>0</v>
      </c>
      <c r="AW19" s="17"/>
      <c r="AX19" s="101"/>
      <c r="AY19" s="94"/>
      <c r="AZ19" s="94"/>
      <c r="BA19" s="94"/>
      <c r="BB19" s="94"/>
      <c r="BC19" s="94"/>
      <c r="BD19" s="143" t="b">
        <f>(COUNTIF(Y19,"CinemaScope")+COUNTIF(Y19,"70"))&gt;0</f>
        <v>1</v>
      </c>
      <c r="BE19" s="142">
        <f>(COUNTIF($Y19,"CinemaScope"))</f>
        <v>1</v>
      </c>
    </row>
    <row r="20" spans="1:295" ht="62.25" customHeight="1" x14ac:dyDescent="0.25">
      <c r="A20" s="789" t="s">
        <v>446</v>
      </c>
      <c r="B20" s="789"/>
      <c r="C20" s="29"/>
      <c r="D20" s="29"/>
      <c r="E20" s="29"/>
      <c r="F20" s="67" t="s">
        <v>362</v>
      </c>
      <c r="G20" s="141" t="str">
        <f>IF(COUNTIF($F$2:F20,F20)&gt;1,"Doublon","")</f>
        <v/>
      </c>
      <c r="H20" s="34">
        <v>59</v>
      </c>
      <c r="I20" s="13">
        <v>12</v>
      </c>
      <c r="J20" s="46" t="s">
        <v>447</v>
      </c>
      <c r="K20" s="14"/>
      <c r="L20" s="20"/>
      <c r="M20" s="20"/>
      <c r="N20" s="22"/>
      <c r="P20" s="22"/>
      <c r="Q20" s="108"/>
      <c r="R20" s="264" t="s">
        <v>359</v>
      </c>
      <c r="S20" s="203"/>
      <c r="T20" s="208" t="str">
        <f>IF(COUNTIF($R$2:R20,R20)&gt;1,"Doublon","")</f>
        <v>Doublon</v>
      </c>
      <c r="U20" s="193"/>
      <c r="V20" s="453" t="s">
        <v>78</v>
      </c>
      <c r="W20" s="72"/>
      <c r="X20" s="142" t="str">
        <f>IF(COUNTIF($V$2:V20,V20)&gt;1,"Doublon","")</f>
        <v/>
      </c>
      <c r="Y20" s="157" t="s">
        <v>35</v>
      </c>
      <c r="Z20" s="74" t="s">
        <v>204</v>
      </c>
      <c r="AA20" s="17" t="s">
        <v>205</v>
      </c>
      <c r="AE20" s="142" t="str" cm="1">
        <f t="array" ref="AE20">REPT("Doublons",SUMPRODUCT(N(TRIM(SUBSTITUTE(AB$2:AB20,CHAR(160),CHAR(32)))=TRIM(SUBSTITUTE(AB20,CHAR(160),CHAR(32)))))&gt;1)</f>
        <v>Doublons</v>
      </c>
      <c r="AF20" s="108">
        <f>COUNTIF($AB20:$AC20:$AD20,"Richard widmark")</f>
        <v>0</v>
      </c>
      <c r="AG20" s="141">
        <f>COUNTIF($AB20:$AC20:$AD20,"John Wayne")</f>
        <v>0</v>
      </c>
      <c r="AH20" s="182">
        <f>COUNTIF($AB20:$AC20:$AD20,"Kirk Douglas")</f>
        <v>0</v>
      </c>
      <c r="AI20" s="575">
        <f>COUNTIF($Z20:$AB20:$AC20,"James Stewart")</f>
        <v>0</v>
      </c>
      <c r="AJ20" s="574">
        <f>COUNTIF($AB20:$AC20:$AD20,"Robert Mitchum ")</f>
        <v>0</v>
      </c>
      <c r="AK20" s="199" t="str">
        <f>IF(COUNTIF($AB$1:AB19,AB19)&gt;1,"Doublon","")</f>
        <v/>
      </c>
      <c r="AL20" s="185" t="str">
        <f>IF(COUNTIF($A$2:A20,A20)&gt;1,"Doublon","")</f>
        <v/>
      </c>
      <c r="AM20" s="781" t="str">
        <f>IFERROR(VLOOKUP(AB20,$AC$2:$AC$1908,1,FALSE),"")</f>
        <v/>
      </c>
      <c r="AN20" s="781" t="b">
        <f>OR(AB20&lt;&gt;"",AC20&lt;&gt;"")</f>
        <v>0</v>
      </c>
      <c r="AO20" s="851" t="str">
        <f>IF(COUNTIF(AC:AC,AB20)&gt;0,AB20,"")&amp;CHAR(10) &amp;IF(COUNTIF(AB:AB,AC20)&gt;0,AC20,"")</f>
        <v xml:space="preserve">
</v>
      </c>
      <c r="AP20" s="851"/>
      <c r="AQ20" s="851">
        <f>COUNTIF(AO:AO,"*Robert Mitchum*")</f>
        <v>16</v>
      </c>
      <c r="AR20" s="851" t="str">
        <f>IF(COUNTIF(AB:AB,#REF!)&gt;1,#REF!,"")&amp;CHAR(10) &amp;IF(COUNTIF(AB:AB,AB20)&gt;1,AB20,"")</f>
        <v xml:space="preserve">
</v>
      </c>
      <c r="AS20" s="1252" t="str">
        <f>IF(COUNTIF(AB:AC,AB20)&gt;1,AB20,"")&amp;CHAR(10) &amp;IF(COUNTIF(AB:AC,AC20)&gt;1,AC20,"")</f>
        <v xml:space="preserve">
</v>
      </c>
      <c r="AT20" s="1252" t="str">
        <f>IF(COUNTIF(AB:AC,#REF!)&gt;1,#REF!,"")&amp;CHAR(10) &amp;IF(COUNTIF(AB:AC,AB20)&gt;1,AB20,"")&amp;CHAR(10) &amp;IF(COUNTIF(AB:AC,AC20)&gt;1,AC20,"")</f>
        <v xml:space="preserve">
</v>
      </c>
      <c r="AU20" s="1183" t="str">
        <f>IF(COUNTIF(AB:AD,AB20)&gt;1,AB20,"")&amp;CHAR(10) &amp;IF(COUNTIF(AB:AD,AC20)&gt;1,AC20,"")&amp;CHAR(10) &amp;IF(COUNTIF(AB:AD,AD20)&gt;1,AD20,"")</f>
        <v xml:space="preserve">
</v>
      </c>
      <c r="AV20" s="851" t="b">
        <f>ISNUMBER(SEARCH("Robert Mitchum",AB20,AC20))</f>
        <v>0</v>
      </c>
      <c r="AW20" s="17"/>
      <c r="AX20" s="101"/>
      <c r="AY20" s="94"/>
      <c r="AZ20" s="94"/>
      <c r="BA20" s="94"/>
      <c r="BB20" s="94"/>
      <c r="BC20" s="94"/>
      <c r="BD20" s="142" t="b">
        <f>(COUNTIF(Y20,"CinemaScope")+COUNTIF(Y20,"70"))&gt;0</f>
        <v>1</v>
      </c>
      <c r="BE20" s="142">
        <f>(COUNTIF($Y20,"CinemaScope"))</f>
        <v>1</v>
      </c>
      <c r="KF20" s="56"/>
      <c r="KG20" s="56"/>
      <c r="KH20" s="56"/>
      <c r="KI20" s="56"/>
    </row>
    <row r="21" spans="1:295" ht="62.25" customHeight="1" x14ac:dyDescent="0.25">
      <c r="A21" s="783" t="s">
        <v>685</v>
      </c>
      <c r="B21" s="783"/>
      <c r="C21" s="29"/>
      <c r="D21" s="29"/>
      <c r="E21" s="29"/>
      <c r="F21" s="58" t="s">
        <v>89</v>
      </c>
      <c r="G21" s="141" t="str">
        <f>IF(COUNTIF($F$2:F21,F21)&gt;1,"Doublon","")</f>
        <v>Doublon</v>
      </c>
      <c r="H21" s="34">
        <v>59</v>
      </c>
      <c r="I21" s="13">
        <v>12</v>
      </c>
      <c r="J21" s="12" t="s">
        <v>674</v>
      </c>
      <c r="K21" s="14"/>
      <c r="L21" s="24"/>
      <c r="M21" s="24"/>
      <c r="N21" s="22"/>
      <c r="P21" s="22"/>
      <c r="Q21" s="108"/>
      <c r="R21" s="332" t="s">
        <v>49</v>
      </c>
      <c r="S21" s="22"/>
      <c r="T21" s="208" t="str">
        <f>IF(COUNTIF($R$2:R21,R21)&gt;1,"Doublon","")</f>
        <v>Doublon</v>
      </c>
      <c r="U21" s="197"/>
      <c r="V21" s="255" t="s">
        <v>83</v>
      </c>
      <c r="X21" s="142" t="str">
        <f>IF(COUNTIF($V$2:V21,V21)&gt;1,"Doublon","")</f>
        <v>Doublon</v>
      </c>
      <c r="Y21" s="157" t="s">
        <v>35</v>
      </c>
      <c r="Z21" s="74" t="s">
        <v>204</v>
      </c>
      <c r="AA21" s="17" t="s">
        <v>205</v>
      </c>
      <c r="AE21" s="137" t="str" cm="1">
        <f t="array" ref="AE21">REPT("Doublons",SUMPRODUCT(N(TRIM(SUBSTITUTE(AB$2:AB21,CHAR(160),CHAR(32)))=TRIM(SUBSTITUTE(AB21,CHAR(160),CHAR(32)))))&gt;1)</f>
        <v>Doublons</v>
      </c>
      <c r="AF21" s="108">
        <f>COUNTIF($AB21:$AC21:$AD21,"Richard widmark")</f>
        <v>0</v>
      </c>
      <c r="AG21" s="141">
        <f>COUNTIF($AB21:$AC21:$AD21,"John Wayne")</f>
        <v>0</v>
      </c>
      <c r="AH21" s="182">
        <f>COUNTIF($AB21:$AC21:$AD21,"Kirk Douglas")</f>
        <v>0</v>
      </c>
      <c r="AI21" s="575">
        <f>COUNTIF($Z21:$AB21:$AC21,"James Stewart")</f>
        <v>0</v>
      </c>
      <c r="AJ21" s="574">
        <f>COUNTIF($AB21:$AC21:$AD21,"Robert Mitchum ")</f>
        <v>0</v>
      </c>
      <c r="AK21" s="199" t="str">
        <f>IF(COUNTIF($AB$1:AB20,AB20)&gt;1,"Doublon","")</f>
        <v/>
      </c>
      <c r="AL21" s="185" t="str">
        <f>IF(COUNTIF($A$2:A21,A21)&gt;1,"Doublon","")</f>
        <v/>
      </c>
      <c r="AM21" s="781" t="str">
        <f>IFERROR(VLOOKUP(AB21,$AC$2:$AC$1908,1,FALSE),"")</f>
        <v/>
      </c>
      <c r="AN21" s="781" t="b">
        <f>OR(AB21&lt;&gt;"",AC21&lt;&gt;"")</f>
        <v>0</v>
      </c>
      <c r="AO21" s="851" t="str">
        <f>IF(COUNTIF(AC:AC,AB21)&gt;0,AB21,"")&amp;CHAR(10) &amp;IF(COUNTIF(AB:AB,AC21)&gt;0,AC21,"")</f>
        <v xml:space="preserve">
</v>
      </c>
      <c r="AP21" s="851"/>
      <c r="AQ21" s="851">
        <f>COUNTIF(AO:AO,"*Robert Mitchum*")</f>
        <v>16</v>
      </c>
      <c r="AR21" s="851" t="str">
        <f>IF(COUNTIF(AB:AB,#REF!)&gt;1,#REF!,"")&amp;CHAR(10) &amp;IF(COUNTIF(AB:AB,AB21)&gt;1,AB21,"")</f>
        <v xml:space="preserve">
</v>
      </c>
      <c r="AS21" s="1252" t="str">
        <f>IF(COUNTIF(AB:AC,AB21)&gt;1,AB21,"")&amp;CHAR(10) &amp;IF(COUNTIF(AB:AC,AC21)&gt;1,AC21,"")</f>
        <v xml:space="preserve">
</v>
      </c>
      <c r="AT21" s="1252" t="str">
        <f>IF(COUNTIF(AB:AC,#REF!)&gt;1,#REF!,"")&amp;CHAR(10) &amp;IF(COUNTIF(AB:AC,AB21)&gt;1,AB21,"")&amp;CHAR(10) &amp;IF(COUNTIF(AB:AC,AC21)&gt;1,AC21,"")</f>
        <v xml:space="preserve">
</v>
      </c>
      <c r="AU21" s="1183" t="str">
        <f>IF(COUNTIF(AB:AD,AB21)&gt;1,AB21,"")&amp;CHAR(10) &amp;IF(COUNTIF(AB:AD,AC21)&gt;1,AC21,"")&amp;CHAR(10) &amp;IF(COUNTIF(AB:AD,AD21)&gt;1,AD21,"")</f>
        <v xml:space="preserve">
</v>
      </c>
      <c r="AV21" s="851" t="b">
        <f>ISNUMBER(SEARCH("Robert Mitchum",AB21,AC21))</f>
        <v>0</v>
      </c>
      <c r="AW21" s="17"/>
      <c r="AX21" s="101"/>
      <c r="AY21" s="94"/>
      <c r="AZ21" s="94"/>
      <c r="BA21" s="94"/>
      <c r="BB21" s="94"/>
      <c r="BC21" s="94"/>
      <c r="BD21" s="142" t="b">
        <f>(COUNTIF(Y21,"CinemaScope")+COUNTIF(Y21,"70"))&gt;0</f>
        <v>1</v>
      </c>
      <c r="BE21" s="142">
        <f>(COUNTIF($Y21,"CinemaScope"))</f>
        <v>1</v>
      </c>
    </row>
    <row r="22" spans="1:295" ht="62.25" customHeight="1" x14ac:dyDescent="0.25">
      <c r="A22" s="782" t="s">
        <v>599</v>
      </c>
      <c r="B22" s="782"/>
      <c r="C22" s="217" t="s">
        <v>37</v>
      </c>
      <c r="D22" s="29"/>
      <c r="E22" s="29"/>
      <c r="F22" s="60" t="s">
        <v>406</v>
      </c>
      <c r="G22" s="141" t="str">
        <f>IF(COUNTIF($F$2:F22,F22)&gt;1,"Doublon","")</f>
        <v>Doublon</v>
      </c>
      <c r="H22" s="13">
        <v>61</v>
      </c>
      <c r="I22" s="13">
        <v>14</v>
      </c>
      <c r="J22" s="12" t="s">
        <v>191</v>
      </c>
      <c r="K22" s="14"/>
      <c r="L22" s="24"/>
      <c r="M22" s="24"/>
      <c r="N22" s="21"/>
      <c r="P22" s="21"/>
      <c r="Q22" s="108"/>
      <c r="R22" s="1171" t="s">
        <v>41</v>
      </c>
      <c r="S22" s="118"/>
      <c r="T22" s="208" t="str">
        <f>IF(COUNTIF($R$2:R22,R22)&gt;1,"Doublon","")</f>
        <v/>
      </c>
      <c r="U22" s="109"/>
      <c r="V22" s="312" t="s">
        <v>179</v>
      </c>
      <c r="W22" s="1"/>
      <c r="X22" s="142" t="str">
        <f>IF(COUNTIF($V$2:V22,V22)&gt;1,"Doublon","")</f>
        <v/>
      </c>
      <c r="Y22" s="158">
        <v>70</v>
      </c>
      <c r="Z22" s="17" t="s">
        <v>99</v>
      </c>
      <c r="AA22" s="79" t="s">
        <v>45</v>
      </c>
      <c r="AE22" s="142" t="str" cm="1">
        <f t="array" ref="AE22">REPT("Doublons",SUMPRODUCT(N(TRIM(SUBSTITUTE(AB$2:AB22,CHAR(160),CHAR(32)))=TRIM(SUBSTITUTE(AB22,CHAR(160),CHAR(32)))))&gt;1)</f>
        <v>Doublons</v>
      </c>
      <c r="AF22" s="108">
        <f>COUNTIF($AB22:$AC22:$AD22,"Richard widmark")</f>
        <v>0</v>
      </c>
      <c r="AG22" s="141">
        <f>COUNTIF($AB22:$AC22:$AD22,"John Wayne")</f>
        <v>0</v>
      </c>
      <c r="AH22" s="182">
        <f>COUNTIF($AB22:$AC22:$AD22,"Kirk Douglas")</f>
        <v>0</v>
      </c>
      <c r="AI22" s="575">
        <f>COUNTIF($Z22:$AB22:$AC22,"James Stewart")</f>
        <v>0</v>
      </c>
      <c r="AJ22" s="574">
        <f>COUNTIF($AB22:$AC22:$AD22,"Robert Mitchum ")</f>
        <v>0</v>
      </c>
      <c r="AK22" s="199" t="str">
        <f>IF(COUNTIF($AB$1:AB21,AB21)&gt;1,"Doublon","")</f>
        <v/>
      </c>
      <c r="AL22" s="185" t="str">
        <f>IF(COUNTIF($A$2:A22,A22)&gt;1,"Doublon","")</f>
        <v/>
      </c>
      <c r="AM22" s="781" t="str">
        <f>IFERROR(VLOOKUP(AB22,$AC$2:$AC$1908,1,FALSE),"")</f>
        <v/>
      </c>
      <c r="AN22" s="781" t="b">
        <f>OR(AB22&lt;&gt;"",AC22&lt;&gt;"")</f>
        <v>0</v>
      </c>
      <c r="AO22" s="851" t="str">
        <f>IF(COUNTIF(AC:AC,AB22)&gt;0,AB22,"")&amp;CHAR(10) &amp;IF(COUNTIF(AB:AB,AC22)&gt;0,AC22,"")</f>
        <v xml:space="preserve">
</v>
      </c>
      <c r="AP22" s="851"/>
      <c r="AQ22" s="851">
        <f>COUNTIF(AO:AO,"*Robert Mitchum*")</f>
        <v>16</v>
      </c>
      <c r="AR22" s="851" t="str">
        <f>IF(COUNTIF(AB:AB,#REF!)&gt;1,#REF!,"")&amp;CHAR(10) &amp;IF(COUNTIF(AB:AB,AB22)&gt;1,AB22,"")</f>
        <v xml:space="preserve">
</v>
      </c>
      <c r="AS22" s="1252" t="str">
        <f>IF(COUNTIF(AB:AC,AB22)&gt;1,AB22,"")&amp;CHAR(10) &amp;IF(COUNTIF(AB:AC,AC22)&gt;1,AC22,"")</f>
        <v xml:space="preserve">
</v>
      </c>
      <c r="AT22" s="1252" t="str">
        <f>IF(COUNTIF(AB:AC,#REF!)&gt;1,#REF!,"")&amp;CHAR(10) &amp;IF(COUNTIF(AB:AC,AB22)&gt;1,AB22,"")&amp;CHAR(10) &amp;IF(COUNTIF(AB:AC,AC22)&gt;1,AC22,"")</f>
        <v xml:space="preserve">
</v>
      </c>
      <c r="AU22" s="1183" t="str">
        <f>IF(COUNTIF(AB:AD,AB22)&gt;1,AB22,"")&amp;CHAR(10) &amp;IF(COUNTIF(AB:AD,AC22)&gt;1,AC22,"")&amp;CHAR(10) &amp;IF(COUNTIF(AB:AD,AD22)&gt;1,AD22,"")</f>
        <v xml:space="preserve">
</v>
      </c>
      <c r="AV22" s="851" t="b">
        <f>ISNUMBER(SEARCH("Robert Mitchum",AB22,AC22))</f>
        <v>0</v>
      </c>
      <c r="AW22" s="17"/>
      <c r="AX22" s="101"/>
      <c r="AY22" s="94"/>
      <c r="AZ22" s="94"/>
      <c r="BA22" s="94"/>
      <c r="BB22" s="94"/>
      <c r="BC22" s="94"/>
      <c r="BD22" s="143" t="b">
        <f>(COUNTIF(Y22,"CinemaScope")+COUNTIF(Y22,"70"))&gt;0</f>
        <v>1</v>
      </c>
      <c r="BE22" s="142">
        <f>(COUNTIF($Y22,"CinemaScope"))</f>
        <v>0</v>
      </c>
    </row>
    <row r="23" spans="1:295" ht="62.25" customHeight="1" x14ac:dyDescent="0.25">
      <c r="A23" s="782">
        <v>2001</v>
      </c>
      <c r="B23" s="782"/>
      <c r="C23" s="217" t="s">
        <v>37</v>
      </c>
      <c r="D23" s="29"/>
      <c r="E23" s="211"/>
      <c r="F23" s="1161" t="s">
        <v>358</v>
      </c>
      <c r="G23" s="141" t="str">
        <f>IF(COUNTIF($F$2:F23,F23)&gt;1,"Doublon","")</f>
        <v/>
      </c>
      <c r="H23" s="163">
        <v>68</v>
      </c>
      <c r="I23" s="13">
        <v>21</v>
      </c>
      <c r="J23" s="12" t="s">
        <v>693</v>
      </c>
      <c r="Q23" s="108"/>
      <c r="R23" s="189" t="s">
        <v>694</v>
      </c>
      <c r="S23" s="1114" t="s">
        <v>43</v>
      </c>
      <c r="T23" s="208" t="str">
        <f>IF(COUNTIF($R$2:R23,R23)&gt;1,"Doublon","")</f>
        <v/>
      </c>
      <c r="U23" s="197"/>
      <c r="V23" s="428" t="s">
        <v>51</v>
      </c>
      <c r="W23" s="73"/>
      <c r="X23" s="142" t="str">
        <f>IF(COUNTIF($V$2:V23,V23)&gt;1,"Doublon","")</f>
        <v>Doublon</v>
      </c>
      <c r="Y23" s="158">
        <v>70</v>
      </c>
      <c r="Z23" s="17" t="s">
        <v>99</v>
      </c>
      <c r="AA23" s="79" t="s">
        <v>45</v>
      </c>
      <c r="AE23" s="142" t="str" cm="1">
        <f t="array" ref="AE23">REPT("Doublons",SUMPRODUCT(N(TRIM(SUBSTITUTE(AB$2:AB23,CHAR(160),CHAR(32)))=TRIM(SUBSTITUTE(AB23,CHAR(160),CHAR(32)))))&gt;1)</f>
        <v>Doublons</v>
      </c>
      <c r="AF23" s="108">
        <f>COUNTIF($AB23:$AC23:$AD23,"Richard widmark")</f>
        <v>0</v>
      </c>
      <c r="AG23" s="141">
        <f>COUNTIF($AB23:$AC23:$AD23,"John Wayne")</f>
        <v>0</v>
      </c>
      <c r="AH23" s="182">
        <f>COUNTIF($AB23:$AC23:$AD23,"Kirk Douglas")</f>
        <v>0</v>
      </c>
      <c r="AI23" s="575">
        <f>COUNTIF($Z23:$AB23:$AC23,"James Stewart")</f>
        <v>0</v>
      </c>
      <c r="AJ23" s="574">
        <f>COUNTIF($AB23:$AC23:$AD23,"Robert Mitchum ")</f>
        <v>0</v>
      </c>
      <c r="AK23" s="199" t="str">
        <f>IF(COUNTIF($AB$1:AB22,AB22)&gt;1,"Doublon","")</f>
        <v/>
      </c>
      <c r="AL23" s="185" t="str">
        <f>IF(COUNTIF($A$2:A23,A23)&gt;1,"Doublon","")</f>
        <v/>
      </c>
      <c r="AM23" s="781" t="str">
        <f>IFERROR(VLOOKUP(AB23,$AC$2:$AC$1908,1,FALSE),"")</f>
        <v/>
      </c>
      <c r="AN23" s="781" t="b">
        <f>OR(AB23&lt;&gt;"",AC23&lt;&gt;"")</f>
        <v>0</v>
      </c>
      <c r="AO23" s="851" t="str">
        <f>IF(COUNTIF(AC:AC,AB23)&gt;0,AB23,"")&amp;CHAR(10) &amp;IF(COUNTIF(AB:AB,AC23)&gt;0,AC23,"")</f>
        <v xml:space="preserve">
</v>
      </c>
      <c r="AP23" s="851"/>
      <c r="AQ23" s="851">
        <f>COUNTIF(AO:AO,"*Robert Mitchum*")</f>
        <v>16</v>
      </c>
      <c r="AR23" s="851" t="str">
        <f>IF(COUNTIF(AB:AB,#REF!)&gt;1,#REF!,"")&amp;CHAR(10) &amp;IF(COUNTIF(AB:AB,AB23)&gt;1,AB23,"")</f>
        <v xml:space="preserve">
</v>
      </c>
      <c r="AS23" s="1252" t="str">
        <f>IF(COUNTIF(AB:AC,AB23)&gt;1,AB23,"")&amp;CHAR(10) &amp;IF(COUNTIF(AB:AC,AC23)&gt;1,AC23,"")</f>
        <v xml:space="preserve">
</v>
      </c>
      <c r="AT23" s="1252" t="str">
        <f>IF(COUNTIF(AB:AC,#REF!)&gt;1,#REF!,"")&amp;CHAR(10) &amp;IF(COUNTIF(AB:AC,AB23)&gt;1,AB23,"")&amp;CHAR(10) &amp;IF(COUNTIF(AB:AC,AC23)&gt;1,AC23,"")</f>
        <v xml:space="preserve">
</v>
      </c>
      <c r="AU23" s="1183" t="str">
        <f>IF(COUNTIF(AB:AD,AB23)&gt;1,AB23,"")&amp;CHAR(10) &amp;IF(COUNTIF(AB:AD,AC23)&gt;1,AC23,"")&amp;CHAR(10) &amp;IF(COUNTIF(AB:AD,AD23)&gt;1,AD23,"")</f>
        <v xml:space="preserve">
</v>
      </c>
      <c r="AV23" s="851" t="b">
        <f>ISNUMBER(SEARCH("Robert Mitchum",AB23,AC23))</f>
        <v>0</v>
      </c>
      <c r="AW23" s="180"/>
      <c r="AX23" s="101"/>
      <c r="AY23" s="94"/>
      <c r="AZ23" s="94"/>
      <c r="BA23" s="94"/>
      <c r="BB23" s="94"/>
      <c r="BC23" s="94"/>
      <c r="BD23" s="143" t="b">
        <f>(COUNTIF(Y23,"CinemaScope")+COUNTIF(Y23,"70"))&gt;0</f>
        <v>1</v>
      </c>
      <c r="BE23" s="142">
        <f>(COUNTIF($Y23,"CinemaScope"))</f>
        <v>0</v>
      </c>
    </row>
    <row r="24" spans="1:295" ht="62.25" customHeight="1" x14ac:dyDescent="0.25">
      <c r="A24" s="782" t="s">
        <v>642</v>
      </c>
      <c r="B24" s="782"/>
      <c r="C24" s="217" t="s">
        <v>37</v>
      </c>
      <c r="D24" s="29"/>
      <c r="E24" s="211"/>
      <c r="F24" s="268" t="s">
        <v>643</v>
      </c>
      <c r="G24" s="141" t="str">
        <f>IF(COUNTIF($F$2:F24,F24)&gt;1,"Doublon","")</f>
        <v>Doublon</v>
      </c>
      <c r="H24" s="52">
        <v>65</v>
      </c>
      <c r="I24" s="13">
        <v>18</v>
      </c>
      <c r="J24" s="12" t="s">
        <v>601</v>
      </c>
      <c r="K24" s="17" t="s">
        <v>602</v>
      </c>
      <c r="Q24" s="17" t="s">
        <v>43</v>
      </c>
      <c r="R24" s="638" t="s">
        <v>644</v>
      </c>
      <c r="S24" s="177" t="s">
        <v>43</v>
      </c>
      <c r="T24" s="208" t="str">
        <f>IF(COUNTIF($R$2:R24,R24)&gt;1,"Doublon","")</f>
        <v/>
      </c>
      <c r="U24" s="1" t="s">
        <v>220</v>
      </c>
      <c r="V24" s="312" t="s">
        <v>645</v>
      </c>
      <c r="W24" s="1"/>
      <c r="X24" s="142" t="str">
        <f>IF(COUNTIF($V$2:V24,V24)&gt;1,"Doublon","")</f>
        <v/>
      </c>
      <c r="Y24" s="158">
        <v>70</v>
      </c>
      <c r="Z24" s="85" t="s">
        <v>370</v>
      </c>
      <c r="AA24" s="79" t="s">
        <v>45</v>
      </c>
      <c r="AB24" s="441" t="s">
        <v>646</v>
      </c>
      <c r="AE24" s="142" t="str" cm="1">
        <f t="array" ref="AE24">REPT("Doublons",SUMPRODUCT(N(TRIM(SUBSTITUTE(AB$2:AB24,CHAR(160),CHAR(32)))=TRIM(SUBSTITUTE(AB24,CHAR(160),CHAR(32)))))&gt;1)</f>
        <v/>
      </c>
      <c r="AF24" s="17">
        <f>COUNTIF($AB24:$AC24:$AD24,"Richard widmark")</f>
        <v>0</v>
      </c>
      <c r="AG24" s="141">
        <f>COUNTIF($AB24:$AC24:$AD24,"John Wayne")</f>
        <v>0</v>
      </c>
      <c r="AH24" s="141">
        <f>COUNTIF($AB24:$AC24:$AD24,"Kirk Douglas")</f>
        <v>0</v>
      </c>
      <c r="AI24" s="575">
        <f>COUNTIF($Z24:$AB24:$AC24,"James Stewart")</f>
        <v>0</v>
      </c>
      <c r="AJ24" s="574">
        <f>COUNTIF($AB24:$AC24:$AD24,"Robert Mitchum ")</f>
        <v>0</v>
      </c>
      <c r="AK24" s="185" t="str">
        <f>IF(COUNTIF($AB$1:AB23,AB23)&gt;1,"Doublon","")</f>
        <v/>
      </c>
      <c r="AL24" s="181" t="str">
        <f>IF(COUNTIF($A$2:A24,A24)&gt;1,"Doublon","")</f>
        <v/>
      </c>
      <c r="AM24" s="781" t="str">
        <f>IFERROR(VLOOKUP(AB24,$AC$2:$AC$1908,1,FALSE),"")</f>
        <v/>
      </c>
      <c r="AN24" s="781" t="b">
        <f>OR(AB24&lt;&gt;"",AC24&lt;&gt;"")</f>
        <v>1</v>
      </c>
      <c r="AO24" s="851" t="str">
        <f>IF(COUNTIF(AC:AC,AB24)&gt;0,AB24,"")&amp;CHAR(10) &amp;IF(COUNTIF(AB:AB,AC24)&gt;0,AC24,"")</f>
        <v xml:space="preserve">
</v>
      </c>
      <c r="AP24" s="851"/>
      <c r="AQ24" s="851">
        <f>COUNTIF(AO:AO,"*Robert Mitchum*")</f>
        <v>16</v>
      </c>
      <c r="AR24" s="851" t="str">
        <f>IF(COUNTIF(AB:AB,#REF!)&gt;1,#REF!,"")&amp;CHAR(10) &amp;IF(COUNTIF(AB:AB,AB24)&gt;1,AB24,"")</f>
        <v xml:space="preserve">
</v>
      </c>
      <c r="AS24" s="1252" t="str">
        <f>IF(COUNTIF(AB:AC,AB24)&gt;1,AB24,"")&amp;CHAR(10) &amp;IF(COUNTIF(AB:AC,AC24)&gt;1,AC24,"")</f>
        <v xml:space="preserve">
</v>
      </c>
      <c r="AT24" s="1252" t="str">
        <f>IF(COUNTIF(AB:AC,#REF!)&gt;1,#REF!,"")&amp;CHAR(10) &amp;IF(COUNTIF(AB:AC,AB24)&gt;1,AB24,"")&amp;CHAR(10) &amp;IF(COUNTIF(AB:AC,AC24)&gt;1,AC24,"")</f>
        <v xml:space="preserve">
</v>
      </c>
      <c r="AU24" s="1183" t="str">
        <f>IF(COUNTIF(AB:AD,AB24)&gt;1,AB24,"")&amp;CHAR(10) &amp;IF(COUNTIF(AB:AD,AC24)&gt;1,AC24,"")&amp;CHAR(10) &amp;IF(COUNTIF(AB:AD,AD24)&gt;1,AD24,"")</f>
        <v xml:space="preserve">
</v>
      </c>
      <c r="AV24" s="851" t="b">
        <f>ISNUMBER(SEARCH("Robert Mitchum",AB24,AC24))</f>
        <v>0</v>
      </c>
      <c r="AW24" s="180"/>
      <c r="BD24" s="524" t="b">
        <f>(COUNTIF(Y24,"CinemaScope")+COUNTIF(Y24,"70"))&gt;0</f>
        <v>1</v>
      </c>
      <c r="BE24" s="141">
        <f>(COUNTIF($Y24,"CinemaScope"))</f>
        <v>0</v>
      </c>
    </row>
    <row r="25" spans="1:295" ht="62.25" customHeight="1" x14ac:dyDescent="0.25">
      <c r="A25" s="782" t="s">
        <v>600</v>
      </c>
      <c r="B25" s="782"/>
      <c r="C25" s="217" t="s">
        <v>37</v>
      </c>
      <c r="D25" s="29"/>
      <c r="E25" s="211"/>
      <c r="F25" s="286" t="s">
        <v>546</v>
      </c>
      <c r="G25" s="141" t="str">
        <f>IF(COUNTIF($F$2:F25,F25)&gt;1,"Doublon","")</f>
        <v/>
      </c>
      <c r="H25" s="80">
        <v>64</v>
      </c>
      <c r="I25" s="17">
        <v>17</v>
      </c>
      <c r="J25" s="12" t="s">
        <v>601</v>
      </c>
      <c r="K25" s="17" t="s">
        <v>602</v>
      </c>
      <c r="Q25" s="108"/>
      <c r="R25" s="1172" t="s">
        <v>363</v>
      </c>
      <c r="S25" s="22" t="s">
        <v>43</v>
      </c>
      <c r="T25" s="208" t="str">
        <f>IF(COUNTIF($R$2:R25,R25)&gt;1,"Doublon","")</f>
        <v/>
      </c>
      <c r="U25" s="109"/>
      <c r="V25" s="598" t="s">
        <v>513</v>
      </c>
      <c r="W25" s="489"/>
      <c r="X25" s="142" t="str">
        <f>IF(COUNTIF($V$2:V25,V25)&gt;1,"Doublon","")</f>
        <v/>
      </c>
      <c r="Y25" s="158">
        <v>70</v>
      </c>
      <c r="Z25" s="85" t="s">
        <v>370</v>
      </c>
      <c r="AA25" s="79" t="s">
        <v>45</v>
      </c>
      <c r="AB25" s="441" t="s">
        <v>603</v>
      </c>
      <c r="AE25" s="142" t="str" cm="1">
        <f t="array" ref="AE25">REPT("Doublons",SUMPRODUCT(N(TRIM(SUBSTITUTE(AB$2:AB25,CHAR(160),CHAR(32)))=TRIM(SUBSTITUTE(AB25,CHAR(160),CHAR(32)))))&gt;1)</f>
        <v/>
      </c>
      <c r="AF25" s="108">
        <f>COUNTIF($AB25:$AC25:$AD25,"Richard widmark")</f>
        <v>0</v>
      </c>
      <c r="AG25" s="141">
        <f>COUNTIF($AB25:$AC25:$AD25,"John Wayne")</f>
        <v>0</v>
      </c>
      <c r="AH25" s="182">
        <f>COUNTIF($AB25:$AC25:$AD25,"Kirk Douglas")</f>
        <v>0</v>
      </c>
      <c r="AI25" s="575">
        <f>COUNTIF($Z25:$AB25:$AC25,"James Stewart")</f>
        <v>0</v>
      </c>
      <c r="AJ25" s="574">
        <f>COUNTIF($AB25:$AC25:$AD25,"Robert Mitchum ")</f>
        <v>0</v>
      </c>
      <c r="AK25" s="199" t="str">
        <f>IF(COUNTIF($AB$1:AB24,AB24)&gt;1,"Doublon","")</f>
        <v/>
      </c>
      <c r="AL25" s="185" t="str">
        <f>IF(COUNTIF($A$2:A25,A25)&gt;1,"Doublon","")</f>
        <v/>
      </c>
      <c r="AM25" s="781" t="str">
        <f>IFERROR(VLOOKUP(AB25,$AC$2:$AC$1908,1,FALSE),"")</f>
        <v/>
      </c>
      <c r="AN25" s="781" t="b">
        <f>OR(AB25&lt;&gt;"",AC25&lt;&gt;"")</f>
        <v>1</v>
      </c>
      <c r="AO25" s="851" t="str">
        <f>IF(COUNTIF(AC:AC,AB25)&gt;0,AB25,"")&amp;CHAR(10) &amp;IF(COUNTIF(AB:AB,AC25)&gt;0,AC25,"")</f>
        <v xml:space="preserve">
</v>
      </c>
      <c r="AP25" s="851"/>
      <c r="AQ25" s="851">
        <f>COUNTIF(AO:AO,"*Robert Mitchum*")</f>
        <v>16</v>
      </c>
      <c r="AR25" s="851" t="str">
        <f>IF(COUNTIF(AB:AB,#REF!)&gt;1,#REF!,"")&amp;CHAR(10) &amp;IF(COUNTIF(AB:AB,AB25)&gt;1,AB25,"")</f>
        <v xml:space="preserve">
</v>
      </c>
      <c r="AS25" s="1252" t="str">
        <f>IF(COUNTIF(AB:AC,AB25)&gt;1,AB25,"")&amp;CHAR(10) &amp;IF(COUNTIF(AB:AC,AC25)&gt;1,AC25,"")</f>
        <v xml:space="preserve">
</v>
      </c>
      <c r="AT25" s="1252" t="str">
        <f>IF(COUNTIF(AB:AC,#REF!)&gt;1,#REF!,"")&amp;CHAR(10) &amp;IF(COUNTIF(AB:AC,AB25)&gt;1,AB25,"")&amp;CHAR(10) &amp;IF(COUNTIF(AB:AC,AC25)&gt;1,AC25,"")</f>
        <v xml:space="preserve">
</v>
      </c>
      <c r="AU25" s="1183" t="str">
        <f>IF(COUNTIF(AB:AD,AB25)&gt;1,AB25,"")&amp;CHAR(10) &amp;IF(COUNTIF(AB:AD,AC25)&gt;1,AC25,"")&amp;CHAR(10) &amp;IF(COUNTIF(AB:AD,AD25)&gt;1,AD25,"")</f>
        <v xml:space="preserve">
</v>
      </c>
      <c r="AV25" s="851" t="b">
        <f>ISNUMBER(SEARCH("Robert Mitchum",AB25,AC25))</f>
        <v>0</v>
      </c>
      <c r="AW25" s="17"/>
      <c r="AX25" s="101"/>
      <c r="AY25" s="94"/>
      <c r="AZ25" s="94"/>
      <c r="BA25" s="94"/>
      <c r="BB25" s="94"/>
      <c r="BC25" s="94"/>
      <c r="BD25" s="143" t="b">
        <f>(COUNTIF(Y25,"CinemaScope")+COUNTIF(Y25,"70"))&gt;0</f>
        <v>1</v>
      </c>
      <c r="BE25" s="142">
        <f>(COUNTIF($Y25,"CinemaScope"))</f>
        <v>0</v>
      </c>
    </row>
    <row r="26" spans="1:295" ht="62.25" customHeight="1" x14ac:dyDescent="0.25">
      <c r="A26" s="782" t="s">
        <v>515</v>
      </c>
      <c r="B26" s="782"/>
      <c r="C26" s="217" t="s">
        <v>37</v>
      </c>
      <c r="D26" s="29"/>
      <c r="E26" s="211"/>
      <c r="F26" s="61" t="s">
        <v>358</v>
      </c>
      <c r="G26" s="141" t="str">
        <f>IF(COUNTIF($F$2:F26,F26)&gt;1,"Doublon","")</f>
        <v>Doublon</v>
      </c>
      <c r="H26" s="53">
        <v>75</v>
      </c>
      <c r="I26" s="13">
        <v>28</v>
      </c>
      <c r="J26" s="12" t="s">
        <v>470</v>
      </c>
      <c r="K26" s="14" t="s">
        <v>516</v>
      </c>
      <c r="L26" s="24"/>
      <c r="M26" s="24"/>
      <c r="N26" s="22"/>
      <c r="P26" s="22"/>
      <c r="Q26" s="108"/>
      <c r="R26" s="882" t="s">
        <v>517</v>
      </c>
      <c r="S26" s="215" t="s">
        <v>43</v>
      </c>
      <c r="T26" s="208" t="str">
        <f>IF(COUNTIF($R$2:R26,R26)&gt;1,"Doublon","")</f>
        <v/>
      </c>
      <c r="U26" s="109"/>
      <c r="V26" s="440" t="s">
        <v>271</v>
      </c>
      <c r="W26" s="75"/>
      <c r="X26" s="142" t="str">
        <f>IF(COUNTIF($V$2:V26,V26)&gt;1,"Doublon","")</f>
        <v>Doublon</v>
      </c>
      <c r="Y26" s="157" t="s">
        <v>344</v>
      </c>
      <c r="Z26" s="74" t="s">
        <v>44</v>
      </c>
      <c r="AA26" s="79" t="s">
        <v>45</v>
      </c>
      <c r="AE26" s="142" t="str" cm="1">
        <f t="array" ref="AE26">REPT("Doublons",SUMPRODUCT(N(TRIM(SUBSTITUTE(AB$2:AB26,CHAR(160),CHAR(32)))=TRIM(SUBSTITUTE(AB26,CHAR(160),CHAR(32)))))&gt;1)</f>
        <v>Doublons</v>
      </c>
      <c r="AF26" s="108">
        <f>COUNTIF($AB26:$AC26:$AD26,"Richard widmark")</f>
        <v>0</v>
      </c>
      <c r="AG26" s="141">
        <f>COUNTIF($AB26:$AC26:$AD26,"John Wayne")</f>
        <v>0</v>
      </c>
      <c r="AH26" s="182">
        <f>COUNTIF($AB26:$AC26:$AD26,"Kirk Douglas")</f>
        <v>0</v>
      </c>
      <c r="AI26" s="575">
        <f>COUNTIF($Z26:$AB26:$AC26,"James Stewart")</f>
        <v>0</v>
      </c>
      <c r="AJ26" s="574">
        <f>COUNTIF($AB26:$AC26:$AD26,"Robert Mitchum ")</f>
        <v>0</v>
      </c>
      <c r="AK26" s="199" t="str">
        <f>IF(COUNTIF($AB$1:AB25,AB25)&gt;1,"Doublon","")</f>
        <v/>
      </c>
      <c r="AL26" s="185" t="str">
        <f>IF(COUNTIF($A$2:A26,A26)&gt;1,"Doublon","")</f>
        <v/>
      </c>
      <c r="AM26" s="781" t="str">
        <f>IFERROR(VLOOKUP(AB26,$AC$2:$AC$1908,1,FALSE),"")</f>
        <v/>
      </c>
      <c r="AN26" s="781" t="b">
        <f>OR(AB26&lt;&gt;"",AC26&lt;&gt;"")</f>
        <v>0</v>
      </c>
      <c r="AO26" s="851" t="str">
        <f>IF(COUNTIF(AC:AC,AB26)&gt;0,AB26,"")&amp;CHAR(10) &amp;IF(COUNTIF(AB:AB,AC26)&gt;0,AC26,"")</f>
        <v xml:space="preserve">
</v>
      </c>
      <c r="AP26" s="851"/>
      <c r="AQ26" s="851">
        <f>COUNTIF(AO:AO,"*Robert Mitchum*")</f>
        <v>16</v>
      </c>
      <c r="AR26" s="851" t="str">
        <f>IF(COUNTIF(AB:AB,#REF!)&gt;1,#REF!,"")&amp;CHAR(10) &amp;IF(COUNTIF(AB:AB,AB26)&gt;1,AB26,"")</f>
        <v xml:space="preserve">
</v>
      </c>
      <c r="AS26" s="1252" t="str">
        <f>IF(COUNTIF(AB:AC,AB26)&gt;1,AB26,"")&amp;CHAR(10) &amp;IF(COUNTIF(AB:AC,AC26)&gt;1,AC26,"")</f>
        <v xml:space="preserve">
</v>
      </c>
      <c r="AT26" s="1252" t="str">
        <f>IF(COUNTIF(AB:AC,#REF!)&gt;1,#REF!,"")&amp;CHAR(10) &amp;IF(COUNTIF(AB:AC,AB26)&gt;1,AB26,"")&amp;CHAR(10) &amp;IF(COUNTIF(AB:AC,AC26)&gt;1,AC26,"")</f>
        <v xml:space="preserve">
</v>
      </c>
      <c r="AU26" s="1183" t="str">
        <f>IF(COUNTIF(AB:AD,AB26)&gt;1,AB26,"")&amp;CHAR(10) &amp;IF(COUNTIF(AB:AD,AC26)&gt;1,AC26,"")&amp;CHAR(10) &amp;IF(COUNTIF(AB:AD,AD26)&gt;1,AD26,"")</f>
        <v xml:space="preserve">
</v>
      </c>
      <c r="AV26" s="851" t="b">
        <f>ISNUMBER(SEARCH("Robert Mitchum",AB26,AC26))</f>
        <v>0</v>
      </c>
      <c r="AW26" s="17"/>
      <c r="AX26" s="101"/>
      <c r="AY26" s="94"/>
      <c r="AZ26" s="94"/>
      <c r="BA26" s="94"/>
      <c r="BB26" s="94"/>
      <c r="BC26" s="94"/>
      <c r="BD26" s="142" t="b">
        <f>(COUNTIF(Y26,"CinemaScope")+COUNTIF(Y26,"70"))&gt;0</f>
        <v>0</v>
      </c>
      <c r="BE26" s="142">
        <f>(COUNTIF($Y26,"CinemaScope"))</f>
        <v>0</v>
      </c>
    </row>
    <row r="27" spans="1:295" ht="62.25" customHeight="1" x14ac:dyDescent="0.25">
      <c r="A27" s="784" t="s">
        <v>536</v>
      </c>
      <c r="B27" s="784"/>
      <c r="C27" s="217"/>
      <c r="D27" s="9"/>
      <c r="E27" s="9"/>
      <c r="F27" s="286" t="s">
        <v>537</v>
      </c>
      <c r="G27" s="141"/>
      <c r="H27" s="38">
        <v>55</v>
      </c>
      <c r="I27" s="13"/>
      <c r="J27" s="46" t="s">
        <v>470</v>
      </c>
      <c r="K27" s="14"/>
      <c r="L27" s="24"/>
      <c r="M27" s="24"/>
      <c r="N27" s="22"/>
      <c r="P27" s="22"/>
      <c r="Q27" s="108"/>
      <c r="R27" s="516" t="s">
        <v>538</v>
      </c>
      <c r="S27" s="22"/>
      <c r="T27" s="208" t="str">
        <f>IF(COUNTIF($R$2:R27,R27)&gt;1,"Doublon","")</f>
        <v>Doublon</v>
      </c>
      <c r="U27" s="109"/>
      <c r="V27" s="523" t="s">
        <v>539</v>
      </c>
      <c r="W27" s="318"/>
      <c r="X27" s="142" t="str">
        <f>IF(COUNTIF($V$2:V27,V27)&gt;1,"Doublon","")</f>
        <v/>
      </c>
      <c r="Y27" s="157" t="s">
        <v>35</v>
      </c>
      <c r="Z27" s="74" t="s">
        <v>44</v>
      </c>
      <c r="AA27" s="484" t="s">
        <v>52</v>
      </c>
      <c r="AB27" s="1190" t="s">
        <v>537</v>
      </c>
      <c r="AE27" s="142" t="str" cm="1">
        <f t="array" ref="AE27">REPT("Doublons",SUMPRODUCT(N(TRIM(SUBSTITUTE(AB$2:AB27,CHAR(160),CHAR(32)))=TRIM(SUBSTITUTE(AB27,CHAR(160),CHAR(32)))))&gt;1)</f>
        <v/>
      </c>
      <c r="AF27" s="108"/>
      <c r="AG27" s="141"/>
      <c r="AH27" s="182"/>
      <c r="AI27" s="575"/>
      <c r="AJ27" s="574">
        <f>COUNTIF($AB27:$AC27:$AD27,"Robert Mitchum ")</f>
        <v>0</v>
      </c>
      <c r="AK27" s="199"/>
      <c r="AL27" s="185"/>
      <c r="AM27" s="781" t="str">
        <f>IFERROR(VLOOKUP(AB27,$AC$2:$AC$1908,1,FALSE),"")</f>
        <v/>
      </c>
      <c r="AN27" s="781" t="b">
        <f>OR(AB27&lt;&gt;"",AC27&lt;&gt;"")</f>
        <v>1</v>
      </c>
      <c r="AO27" s="851" t="str">
        <f>IF(COUNTIF(AC:AC,AB27)&gt;0,AB27,"")&amp;CHAR(10) &amp;IF(COUNTIF(AB:AB,AC27)&gt;0,AC27,"")</f>
        <v xml:space="preserve">
</v>
      </c>
      <c r="AP27" s="851"/>
      <c r="AQ27" s="851">
        <f>COUNTIF(AO:AO,"*Robert Mitchum*")</f>
        <v>16</v>
      </c>
      <c r="AR27" s="851" t="str">
        <f>IF(COUNTIF(AB:AB,#REF!)&gt;1,#REF!,"")&amp;CHAR(10) &amp;IF(COUNTIF(AB:AB,AB27)&gt;1,AB27,"")</f>
        <v xml:space="preserve">
</v>
      </c>
      <c r="AS27" s="1252" t="str">
        <f>IF(COUNTIF(AB:AC,AB27)&gt;1,AB27,"")&amp;CHAR(10) &amp;IF(COUNTIF(AB:AC,AC27)&gt;1,AC27,"")</f>
        <v xml:space="preserve">
</v>
      </c>
      <c r="AT27" s="1252" t="str">
        <f>IF(COUNTIF(AB:AC,#REF!)&gt;1,#REF!,"")&amp;CHAR(10) &amp;IF(COUNTIF(AB:AC,AB27)&gt;1,AB27,"")&amp;CHAR(10) &amp;IF(COUNTIF(AB:AC,AC27)&gt;1,AC27,"")</f>
        <v xml:space="preserve">
</v>
      </c>
      <c r="AU27" s="1183" t="str">
        <f>IF(COUNTIF(AB:AD,AB27)&gt;1,AB27,"")&amp;CHAR(10) &amp;IF(COUNTIF(AB:AD,AC27)&gt;1,AC27,"")&amp;CHAR(10) &amp;IF(COUNTIF(AB:AD,AD27)&gt;1,AD27,"")</f>
        <v xml:space="preserve">
</v>
      </c>
      <c r="AV27" s="851" t="b">
        <f>ISNUMBER(SEARCH("Robert Mitchum",AB27,AC27))</f>
        <v>0</v>
      </c>
      <c r="AW27" s="17"/>
      <c r="AX27" s="101"/>
      <c r="AY27" s="94"/>
      <c r="AZ27" s="94"/>
      <c r="BA27" s="94"/>
      <c r="BB27" s="94"/>
      <c r="BC27" s="94"/>
      <c r="BD27" s="143" t="b">
        <f>(COUNTIF(Y27,"CinemaScope")+COUNTIF(Y27,"70"))&gt;0</f>
        <v>1</v>
      </c>
      <c r="BE27" s="142"/>
    </row>
    <row r="28" spans="1:295" ht="62.25" customHeight="1" x14ac:dyDescent="0.25">
      <c r="A28" s="782" t="s">
        <v>719</v>
      </c>
      <c r="B28" s="782"/>
      <c r="C28" s="217" t="s">
        <v>37</v>
      </c>
      <c r="D28" s="29"/>
      <c r="E28" s="29"/>
      <c r="F28" s="897" t="s">
        <v>223</v>
      </c>
      <c r="G28" s="141" t="str">
        <f>IF(COUNTIF($F$2:F28,F28)&gt;1,"Doublon","")</f>
        <v>Doublon</v>
      </c>
      <c r="H28" s="43">
        <v>55</v>
      </c>
      <c r="I28" s="17">
        <v>8</v>
      </c>
      <c r="J28" s="421" t="s">
        <v>716</v>
      </c>
      <c r="K28" s="422"/>
      <c r="L28" s="423"/>
      <c r="M28" s="423"/>
      <c r="N28" s="423"/>
      <c r="O28" s="30" t="s">
        <v>43</v>
      </c>
      <c r="P28" s="423"/>
      <c r="Q28" s="846"/>
      <c r="R28" s="412" t="s">
        <v>224</v>
      </c>
      <c r="S28" s="423"/>
      <c r="T28" s="208" t="str">
        <f>IF(COUNTIF($R$2:R28,R28)&gt;1,"Doublon","")</f>
        <v>Doublon</v>
      </c>
      <c r="U28" s="193" t="s">
        <v>512</v>
      </c>
      <c r="V28" s="440" t="s">
        <v>271</v>
      </c>
      <c r="W28" s="75"/>
      <c r="X28" s="142" t="str">
        <f>IF(COUNTIF($V$2:V28,V28)&gt;1,"Doublon","")</f>
        <v>Doublon</v>
      </c>
      <c r="Y28" s="156">
        <v>35</v>
      </c>
      <c r="Z28" s="160" t="s">
        <v>43</v>
      </c>
      <c r="AA28" s="30" t="s">
        <v>205</v>
      </c>
      <c r="AB28" s="441" t="s">
        <v>720</v>
      </c>
      <c r="AE28" s="142" t="str" cm="1">
        <f t="array" ref="AE28">REPT("Doublons",SUMPRODUCT(N(TRIM(SUBSTITUTE(AB$2:AB28,CHAR(160),CHAR(32)))=TRIM(SUBSTITUTE(AB28,CHAR(160),CHAR(32)))))&gt;1)</f>
        <v/>
      </c>
      <c r="AF28" s="108">
        <f>COUNTIF($AB28:$AC28:$AD28,"Richard widmark")</f>
        <v>0</v>
      </c>
      <c r="AG28" s="141">
        <f>COUNTIF($AB28:$AC28:$AD28,"John Wayne")</f>
        <v>0</v>
      </c>
      <c r="AH28" s="182">
        <f>COUNTIF($AB28:$AC28:$AD28,"Kirk Douglas")</f>
        <v>0</v>
      </c>
      <c r="AI28" s="575">
        <f>COUNTIF($Z28:$AB28:$AC28,"James Stewart")</f>
        <v>0</v>
      </c>
      <c r="AJ28" s="574">
        <f>COUNTIF($AB28:$AC28:$AD28,"Robert Mitchum ")</f>
        <v>0</v>
      </c>
      <c r="AK28" s="199" t="str">
        <f>IF(COUNTIF($AB$1:AB27,#REF!)&gt;1,"Doublon","")</f>
        <v/>
      </c>
      <c r="AL28" s="185" t="str">
        <f>IF(COUNTIF($A$2:A28,A28)&gt;1,"Doublon","")</f>
        <v/>
      </c>
      <c r="AM28" s="781" t="str">
        <f>IFERROR(VLOOKUP(AB28,$AC$2:$AC$1908,1,FALSE),"")</f>
        <v/>
      </c>
      <c r="AN28" s="781" t="b">
        <f>OR(AB28&lt;&gt;"",AC28&lt;&gt;"")</f>
        <v>1</v>
      </c>
      <c r="AO28" s="851" t="str">
        <f>IF(COUNTIF(AC:AC,AB28)&gt;0,AB28,"")&amp;CHAR(10) &amp;IF(COUNTIF(AB:AB,AC28)&gt;0,AC28,"")</f>
        <v xml:space="preserve">
</v>
      </c>
      <c r="AP28" s="851"/>
      <c r="AQ28" s="851">
        <f>COUNTIF(AO:AO,"*Robert Mitchum*")</f>
        <v>16</v>
      </c>
      <c r="AR28" s="851" t="str">
        <f>IF(COUNTIF(AB:AB,#REF!)&gt;1,#REF!,"")&amp;CHAR(10) &amp;IF(COUNTIF(AB:AB,AB28)&gt;1,AB28,"")</f>
        <v xml:space="preserve">
</v>
      </c>
      <c r="AS28" s="1252" t="str">
        <f>IF(COUNTIF(AB:AC,AB28)&gt;1,AB28,"")&amp;CHAR(10) &amp;IF(COUNTIF(AB:AC,AC28)&gt;1,AC28,"")</f>
        <v xml:space="preserve">
</v>
      </c>
      <c r="AT28" s="1252" t="str">
        <f>IF(COUNTIF(AB:AC,#REF!)&gt;1,#REF!,"")&amp;CHAR(10) &amp;IF(COUNTIF(AB:AC,AB28)&gt;1,AB28,"")&amp;CHAR(10) &amp;IF(COUNTIF(AB:AC,AC28)&gt;1,AC28,"")</f>
        <v xml:space="preserve">
</v>
      </c>
      <c r="AU28" s="1183" t="str">
        <f>IF(COUNTIF(AB:AD,AB28)&gt;1,AB28,"")&amp;CHAR(10) &amp;IF(COUNTIF(AB:AD,AC28)&gt;1,AC28,"")&amp;CHAR(10) &amp;IF(COUNTIF(AB:AD,AD28)&gt;1,AD28,"")</f>
        <v xml:space="preserve">
</v>
      </c>
      <c r="AV28" s="851" t="b">
        <f>ISNUMBER(SEARCH("Robert Mitchum",AB28,AC28))</f>
        <v>0</v>
      </c>
      <c r="AW28" s="31"/>
      <c r="AX28" s="1145"/>
      <c r="AY28" s="1147"/>
      <c r="AZ28" s="1147"/>
      <c r="BA28" s="1147"/>
      <c r="BB28" s="1147"/>
      <c r="BC28" s="1147"/>
      <c r="BD28" s="142" t="b">
        <f>(COUNTIF(Y28,"CinemaScope")+COUNTIF(Y28,"70"))&gt;0</f>
        <v>0</v>
      </c>
      <c r="BE28" s="142">
        <f>(COUNTIF($Y28,"CinemaScope"))</f>
        <v>0</v>
      </c>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82"/>
      <c r="KG28" s="82"/>
    </row>
    <row r="29" spans="1:295" ht="62.25" customHeight="1" x14ac:dyDescent="0.25">
      <c r="A29" s="782" t="s">
        <v>728</v>
      </c>
      <c r="B29" s="782"/>
      <c r="C29" s="217" t="s">
        <v>37</v>
      </c>
      <c r="D29" s="29"/>
      <c r="E29" s="29"/>
      <c r="F29" s="64" t="s">
        <v>177</v>
      </c>
      <c r="G29" s="141" t="str">
        <f>IF(COUNTIF($F$2:F29,F29)&gt;1,"Doublon","")</f>
        <v/>
      </c>
      <c r="H29" s="11">
        <v>57</v>
      </c>
      <c r="I29" s="13">
        <v>10</v>
      </c>
      <c r="J29" s="12" t="s">
        <v>716</v>
      </c>
      <c r="K29" s="14" t="s">
        <v>729</v>
      </c>
      <c r="L29" s="24"/>
      <c r="M29" s="24"/>
      <c r="N29" s="22"/>
      <c r="P29" s="22"/>
      <c r="Q29" s="108"/>
      <c r="R29" s="414" t="s">
        <v>135</v>
      </c>
      <c r="S29" s="22"/>
      <c r="T29" s="208" t="str">
        <f>IF(COUNTIF($R$2:R29,R29)&gt;1,"Doublon","")</f>
        <v/>
      </c>
      <c r="U29" s="109"/>
      <c r="V29" s="83" t="s">
        <v>615</v>
      </c>
      <c r="X29" s="142" t="str">
        <f>IF(COUNTIF($V$2:V29,V29)&gt;1,"Doublon","")</f>
        <v/>
      </c>
      <c r="Y29" s="156">
        <v>35</v>
      </c>
      <c r="Z29" s="160" t="s">
        <v>43</v>
      </c>
      <c r="AA29" s="17" t="s">
        <v>205</v>
      </c>
      <c r="AB29" s="441" t="s">
        <v>730</v>
      </c>
      <c r="AE29" s="142" t="str" cm="1">
        <f t="array" ref="AE29">REPT("Doublons",SUMPRODUCT(N(TRIM(SUBSTITUTE(AB$2:AB29,CHAR(160),CHAR(32)))=TRIM(SUBSTITUTE(AB29,CHAR(160),CHAR(32)))))&gt;1)</f>
        <v/>
      </c>
      <c r="AF29" s="108">
        <f>COUNTIF($AB29:$AC29:$AD29,"Richard widmark")</f>
        <v>0</v>
      </c>
      <c r="AG29" s="141">
        <f>COUNTIF($AB29:$AC29:$AD29,"John Wayne")</f>
        <v>0</v>
      </c>
      <c r="AH29" s="182">
        <f>COUNTIF($AB29:$AC29:$AD29,"Kirk Douglas")</f>
        <v>0</v>
      </c>
      <c r="AI29" s="575">
        <f>COUNTIF($Z29:$AB29:$AC29,"James Stewart")</f>
        <v>0</v>
      </c>
      <c r="AJ29" s="574">
        <f>COUNTIF($AB29:$AC29:$AD29,"Robert Mitchum ")</f>
        <v>0</v>
      </c>
      <c r="AK29" s="199" t="str">
        <f>IF(COUNTIF($AB$1:AB28,AB28)&gt;1,"Doublon","")</f>
        <v/>
      </c>
      <c r="AL29" s="185" t="str">
        <f>IF(COUNTIF($A$2:A29,A29)&gt;1,"Doublon","")</f>
        <v/>
      </c>
      <c r="AM29" s="781" t="str">
        <f>IFERROR(VLOOKUP(AB29,$AC$2:$AC$1908,1,FALSE),"")</f>
        <v/>
      </c>
      <c r="AN29" s="781" t="b">
        <f>OR(AB29&lt;&gt;"",AC29&lt;&gt;"")</f>
        <v>1</v>
      </c>
      <c r="AO29" s="851" t="str">
        <f>IF(COUNTIF(AC:AC,AB29)&gt;0,AB29,"")&amp;CHAR(10) &amp;IF(COUNTIF(AB:AB,AC29)&gt;0,AC29,"")</f>
        <v xml:space="preserve">
</v>
      </c>
      <c r="AP29" s="851"/>
      <c r="AQ29" s="851">
        <f>COUNTIF(AO:AO,"*Robert Mitchum*")</f>
        <v>16</v>
      </c>
      <c r="AR29" s="851" t="str">
        <f>IF(COUNTIF(AB:AB,#REF!)&gt;1,#REF!,"")&amp;CHAR(10) &amp;IF(COUNTIF(AB:AB,AB29)&gt;1,AB29,"")</f>
        <v xml:space="preserve">
</v>
      </c>
      <c r="AS29" s="1252" t="str">
        <f>IF(COUNTIF(AB:AC,AB29)&gt;1,AB29,"")&amp;CHAR(10) &amp;IF(COUNTIF(AB:AC,AC29)&gt;1,AC29,"")</f>
        <v xml:space="preserve">
</v>
      </c>
      <c r="AT29" s="1252" t="str">
        <f>IF(COUNTIF(AB:AC,#REF!)&gt;1,#REF!,"")&amp;CHAR(10) &amp;IF(COUNTIF(AB:AC,AB29)&gt;1,AB29,"")&amp;CHAR(10) &amp;IF(COUNTIF(AB:AC,AC29)&gt;1,AC29,"")</f>
        <v xml:space="preserve">
</v>
      </c>
      <c r="AU29" s="1183" t="str">
        <f>IF(COUNTIF(AB:AD,AB29)&gt;1,AB29,"")&amp;CHAR(10) &amp;IF(COUNTIF(AB:AD,AC29)&gt;1,AC29,"")&amp;CHAR(10) &amp;IF(COUNTIF(AB:AD,AD29)&gt;1,AD29,"")</f>
        <v xml:space="preserve">
</v>
      </c>
      <c r="AV29" s="851" t="b">
        <f>ISNUMBER(SEARCH("Robert Mitchum",AB29,AC29))</f>
        <v>0</v>
      </c>
      <c r="AW29" s="17"/>
      <c r="AX29" s="101"/>
      <c r="AY29" s="94"/>
      <c r="AZ29" s="94"/>
      <c r="BA29" s="94"/>
      <c r="BB29" s="94"/>
      <c r="BC29" s="94"/>
      <c r="BD29" s="142" t="b">
        <f>(COUNTIF(Y29,"CinemaScope")+COUNTIF(Y29,"70"))&gt;0</f>
        <v>0</v>
      </c>
      <c r="BE29" s="142">
        <f>(COUNTIF($Y29,"CinemaScope"))</f>
        <v>0</v>
      </c>
      <c r="KH29" s="82"/>
    </row>
    <row r="30" spans="1:295" ht="62.25" customHeight="1" x14ac:dyDescent="0.25">
      <c r="A30" s="213" t="s">
        <v>439</v>
      </c>
      <c r="B30" s="213"/>
      <c r="C30" s="29"/>
      <c r="D30" s="29"/>
      <c r="E30" s="29"/>
      <c r="F30" s="291" t="s">
        <v>440</v>
      </c>
      <c r="G30" s="141" t="str">
        <f>IF(COUNTIF($F$2:F30,F30)&gt;1,"Doublon","")</f>
        <v/>
      </c>
      <c r="H30" s="23">
        <v>54</v>
      </c>
      <c r="I30" s="13">
        <v>7</v>
      </c>
      <c r="J30" s="12" t="s">
        <v>414</v>
      </c>
      <c r="K30" s="14"/>
      <c r="L30" s="24"/>
      <c r="M30" s="24"/>
      <c r="N30" s="21"/>
      <c r="P30" s="21"/>
      <c r="Q30" s="108"/>
      <c r="R30" s="870" t="s">
        <v>58</v>
      </c>
      <c r="S30" s="21"/>
      <c r="T30" s="208" t="str">
        <f>IF(COUNTIF($R$2:R30,R30)&gt;1,"Doublon","")</f>
        <v/>
      </c>
      <c r="U30" s="109"/>
      <c r="V30" s="439" t="s">
        <v>69</v>
      </c>
      <c r="W30" s="77"/>
      <c r="X30" s="142" t="str">
        <f>IF(COUNTIF($V$2:V30,V30)&gt;1,"Doublon","")</f>
        <v/>
      </c>
      <c r="Y30" s="159" t="s">
        <v>441</v>
      </c>
      <c r="Z30" s="160" t="s">
        <v>43</v>
      </c>
      <c r="AA30" s="17" t="s">
        <v>205</v>
      </c>
      <c r="AE30" s="137" t="str" cm="1">
        <f t="array" ref="AE30">REPT("Doublons",SUMPRODUCT(N(TRIM(SUBSTITUTE(AB$2:AB30,CHAR(160),CHAR(32)))=TRIM(SUBSTITUTE(AB30,CHAR(160),CHAR(32)))))&gt;1)</f>
        <v>Doublons</v>
      </c>
      <c r="AF30" s="108">
        <f>COUNTIF($AB30:$AC30:$AD30,"Richard widmark")</f>
        <v>0</v>
      </c>
      <c r="AG30" s="141">
        <f>COUNTIF($AB30:$AC30:$AD30,"John Wayne")</f>
        <v>0</v>
      </c>
      <c r="AH30" s="182">
        <f>COUNTIF($AB30:$AC30:$AD30,"Kirk Douglas")</f>
        <v>0</v>
      </c>
      <c r="AI30" s="575">
        <f>COUNTIF($Z30:$AB30:$AC30,"James Stewart")</f>
        <v>0</v>
      </c>
      <c r="AJ30" s="574">
        <f>COUNTIF($AB30:$AC30:$AD30,"Robert Mitchum ")</f>
        <v>0</v>
      </c>
      <c r="AK30" s="199" t="str">
        <f>IF(COUNTIF($AB$1:AB29,AB29)&gt;1,"Doublon","")</f>
        <v/>
      </c>
      <c r="AL30" s="185" t="str">
        <f>IF(COUNTIF($A$2:A30,A30)&gt;1,"Doublon","")</f>
        <v/>
      </c>
      <c r="AM30" s="781" t="str">
        <f>IFERROR(VLOOKUP(AB30,$AC$2:$AC$1908,1,FALSE),"")</f>
        <v/>
      </c>
      <c r="AN30" s="781" t="b">
        <f>OR(AB30&lt;&gt;"",AC30&lt;&gt;"")</f>
        <v>0</v>
      </c>
      <c r="AO30" s="851" t="str">
        <f>IF(COUNTIF(AC:AC,AB30)&gt;0,AB30,"")&amp;CHAR(10) &amp;IF(COUNTIF(AB:AB,AC30)&gt;0,AC30,"")</f>
        <v xml:space="preserve">
</v>
      </c>
      <c r="AP30" s="851"/>
      <c r="AQ30" s="851">
        <f>COUNTIF(AO:AO,"*Robert Mitchum*")</f>
        <v>16</v>
      </c>
      <c r="AR30" s="851" t="str">
        <f>IF(COUNTIF(AB:AB,#REF!)&gt;1,#REF!,"")&amp;CHAR(10) &amp;IF(COUNTIF(AB:AB,AB30)&gt;1,AB30,"")</f>
        <v xml:space="preserve">
</v>
      </c>
      <c r="AS30" s="1252" t="str">
        <f>IF(COUNTIF(AB:AC,AB30)&gt;1,AB30,"")&amp;CHAR(10) &amp;IF(COUNTIF(AB:AC,AC30)&gt;1,AC30,"")</f>
        <v xml:space="preserve">
</v>
      </c>
      <c r="AT30" s="1252" t="str">
        <f>IF(COUNTIF(AB:AC,#REF!)&gt;1,#REF!,"")&amp;CHAR(10) &amp;IF(COUNTIF(AB:AC,AB30)&gt;1,AB30,"")&amp;CHAR(10) &amp;IF(COUNTIF(AB:AC,AC30)&gt;1,AC30,"")</f>
        <v xml:space="preserve">
</v>
      </c>
      <c r="AU30" s="1183" t="str">
        <f>IF(COUNTIF(AB:AD,AB30)&gt;1,AB30,"")&amp;CHAR(10) &amp;IF(COUNTIF(AB:AD,AC30)&gt;1,AC30,"")&amp;CHAR(10) &amp;IF(COUNTIF(AB:AD,AD30)&gt;1,AD30,"")</f>
        <v xml:space="preserve">
</v>
      </c>
      <c r="AV30" s="851" t="b">
        <f>ISNUMBER(SEARCH("Robert Mitchum",AB30,AC30))</f>
        <v>0</v>
      </c>
      <c r="AW30" s="17"/>
      <c r="AX30" s="101"/>
      <c r="AY30" s="94"/>
      <c r="AZ30" s="94"/>
      <c r="BA30" s="94"/>
      <c r="BB30" s="94"/>
      <c r="BC30" s="94"/>
      <c r="BD30" s="137" t="b">
        <f>(COUNTIF(Y30,"CinemaScope")+COUNTIF(Y30,"70"))&gt;0</f>
        <v>0</v>
      </c>
      <c r="BE30" s="137">
        <f>(COUNTIF($Y30,"CinemaScope"))</f>
        <v>0</v>
      </c>
    </row>
    <row r="31" spans="1:295" ht="62.25" customHeight="1" x14ac:dyDescent="0.25">
      <c r="A31" s="782" t="s">
        <v>453</v>
      </c>
      <c r="B31" s="782"/>
      <c r="C31" s="217" t="s">
        <v>37</v>
      </c>
      <c r="D31" s="29"/>
      <c r="E31" s="29"/>
      <c r="F31" s="288" t="s">
        <v>305</v>
      </c>
      <c r="G31" s="141" t="str">
        <f>IF(COUNTIF($F$2:F31,F31)&gt;1,"Doublon","")</f>
        <v/>
      </c>
      <c r="H31" s="51">
        <v>58</v>
      </c>
      <c r="I31" s="13">
        <v>11</v>
      </c>
      <c r="J31" s="12" t="s">
        <v>447</v>
      </c>
      <c r="K31" s="14"/>
      <c r="L31" s="24"/>
      <c r="M31" s="24"/>
      <c r="N31" s="21"/>
      <c r="P31" s="21"/>
      <c r="Q31" s="108"/>
      <c r="R31" s="520" t="s">
        <v>43</v>
      </c>
      <c r="S31" s="21"/>
      <c r="T31" s="208" t="str">
        <f>IF(COUNTIF($R$2:R31,R31)&gt;1,"Doublon","")</f>
        <v>Doublon</v>
      </c>
      <c r="U31" s="109"/>
      <c r="V31" s="312" t="s">
        <v>307</v>
      </c>
      <c r="W31" s="1"/>
      <c r="X31" s="142" t="str">
        <f>IF(COUNTIF($V$2:V31,V31)&gt;1,"Doublon","")</f>
        <v>Doublon</v>
      </c>
      <c r="Y31" s="159" t="s">
        <v>360</v>
      </c>
      <c r="AA31" s="17" t="s">
        <v>205</v>
      </c>
      <c r="AB31" s="441" t="s">
        <v>454</v>
      </c>
      <c r="AE31" s="142" t="str" cm="1">
        <f t="array" ref="AE31">REPT("Doublons",SUMPRODUCT(N(TRIM(SUBSTITUTE(AB$2:AB31,CHAR(160),CHAR(32)))=TRIM(SUBSTITUTE(AB31,CHAR(160),CHAR(32)))))&gt;1)</f>
        <v/>
      </c>
      <c r="AF31" s="108">
        <f>COUNTIF($AB31:$AC31:$AD31,"Richard widmark")</f>
        <v>0</v>
      </c>
      <c r="AG31" s="141">
        <f>COUNTIF($AB31:$AC31:$AD31,"John Wayne")</f>
        <v>0</v>
      </c>
      <c r="AH31" s="182">
        <f>COUNTIF($AB31:$AC31:$AD31,"Kirk Douglas")</f>
        <v>0</v>
      </c>
      <c r="AI31" s="575">
        <f>COUNTIF($Z31:$AB31:$AC31,"James Stewart")</f>
        <v>0</v>
      </c>
      <c r="AJ31" s="574">
        <f>COUNTIF($AB31:$AC31:$AD31,"Robert Mitchum ")</f>
        <v>0</v>
      </c>
      <c r="AK31" s="199" t="str">
        <f>IF(COUNTIF($AB$1:AB30,#REF!)&gt;1,"Doublon","")</f>
        <v/>
      </c>
      <c r="AL31" s="185" t="str">
        <f>IF(COUNTIF($A$2:A31,A31)&gt;1,"Doublon","")</f>
        <v/>
      </c>
      <c r="AM31" s="781" t="str">
        <f>IFERROR(VLOOKUP(AB31,$AC$2:$AC$1908,1,FALSE),"")</f>
        <v/>
      </c>
      <c r="AN31" s="781" t="b">
        <f>OR(AB31&lt;&gt;"",AC31&lt;&gt;"")</f>
        <v>1</v>
      </c>
      <c r="AO31" s="851" t="str">
        <f>IF(COUNTIF(AC:AC,AB31)&gt;0,AB31,"")&amp;CHAR(10) &amp;IF(COUNTIF(AB:AB,AC31)&gt;0,AC31,"")</f>
        <v xml:space="preserve">
</v>
      </c>
      <c r="AP31" s="851"/>
      <c r="AQ31" s="851">
        <f>COUNTIF(AO:AO,"*Robert Mitchum*")</f>
        <v>16</v>
      </c>
      <c r="AR31" s="851" t="str">
        <f>IF(COUNTIF(AB:AB,#REF!)&gt;1,#REF!,"")&amp;CHAR(10) &amp;IF(COUNTIF(AB:AB,AB31)&gt;1,AB31,"")</f>
        <v xml:space="preserve">
</v>
      </c>
      <c r="AS31" s="1252" t="str">
        <f>IF(COUNTIF(AB:AC,AB31)&gt;1,AB31,"")&amp;CHAR(10) &amp;IF(COUNTIF(AB:AC,AC31)&gt;1,AC31,"")</f>
        <v xml:space="preserve">
</v>
      </c>
      <c r="AT31" s="1252" t="str">
        <f>IF(COUNTIF(AB:AC,#REF!)&gt;1,#REF!,"")&amp;CHAR(10) &amp;IF(COUNTIF(AB:AC,AB31)&gt;1,AB31,"")&amp;CHAR(10) &amp;IF(COUNTIF(AB:AC,AC31)&gt;1,AC31,"")</f>
        <v xml:space="preserve">
</v>
      </c>
      <c r="AU31" s="1183" t="str">
        <f>IF(COUNTIF(AB:AD,AB31)&gt;1,AB31,"")&amp;CHAR(10) &amp;IF(COUNTIF(AB:AD,AC31)&gt;1,AC31,"")&amp;CHAR(10) &amp;IF(COUNTIF(AB:AD,AD31)&gt;1,AD31,"")</f>
        <v xml:space="preserve">
</v>
      </c>
      <c r="AV31" s="781" t="b">
        <f>ISNUMBER(SEARCH("Robert Mitchum",AB31,AC31))</f>
        <v>0</v>
      </c>
      <c r="AW31" s="17"/>
      <c r="AX31" s="101"/>
      <c r="AY31" s="94"/>
      <c r="AZ31" s="94"/>
      <c r="BA31" s="94"/>
      <c r="BB31" s="94"/>
      <c r="BC31" s="94"/>
      <c r="BD31" s="142" t="b">
        <f>(COUNTIF(Y31,"CinemaScope")+COUNTIF(Y31,"70"))&gt;0</f>
        <v>0</v>
      </c>
      <c r="BE31" s="142">
        <f>(COUNTIF($Y31,"CinemaScope"))</f>
        <v>0</v>
      </c>
    </row>
    <row r="32" spans="1:295" ht="62.25" customHeight="1" x14ac:dyDescent="0.25">
      <c r="A32" s="783" t="s">
        <v>985</v>
      </c>
      <c r="B32" s="783"/>
      <c r="C32" s="29"/>
      <c r="D32" s="29" t="s">
        <v>162</v>
      </c>
      <c r="E32" s="29"/>
      <c r="F32" s="130" t="s">
        <v>574</v>
      </c>
      <c r="G32" s="141" t="str">
        <f>IF(COUNTIF($F$2:F32,F32)&gt;1,"Doublon","")</f>
        <v/>
      </c>
      <c r="H32" s="34">
        <v>59</v>
      </c>
      <c r="I32" s="13">
        <v>12</v>
      </c>
      <c r="J32" s="44"/>
      <c r="K32" s="14"/>
      <c r="L32" s="24"/>
      <c r="M32" s="24"/>
      <c r="N32" s="22"/>
      <c r="P32" s="22"/>
      <c r="Q32" s="108"/>
      <c r="R32" s="520" t="s">
        <v>43</v>
      </c>
      <c r="S32" s="22"/>
      <c r="T32" s="208" t="str">
        <f>IF(COUNTIF($R$2:R32,R32)&gt;1,"Doublon","")</f>
        <v>Doublon</v>
      </c>
      <c r="U32" s="109"/>
      <c r="V32" s="83"/>
      <c r="X32" s="142" t="str">
        <f>IF(COUNTIF($V$2:V32,V32)&gt;1,"Doublon","")</f>
        <v/>
      </c>
      <c r="Y32" s="159" t="s">
        <v>43</v>
      </c>
      <c r="AB32" s="441" t="s">
        <v>986</v>
      </c>
      <c r="AE32" s="142" t="str" cm="1">
        <f t="array" ref="AE32">REPT("Doublons",SUMPRODUCT(N(TRIM(SUBSTITUTE(AB$2:AB32,CHAR(160),CHAR(32)))=TRIM(SUBSTITUTE(AB32,CHAR(160),CHAR(32)))))&gt;1)</f>
        <v/>
      </c>
      <c r="AF32" s="108">
        <f>COUNTIF($AB32:$AC32:$AD32,"Richard widmark")</f>
        <v>0</v>
      </c>
      <c r="AG32" s="141">
        <f>COUNTIF($AB32:$AC32:$AD32,"John Wayne")</f>
        <v>0</v>
      </c>
      <c r="AH32" s="182">
        <f>COUNTIF($AB32:$AC32:$AD32,"Kirk Douglas")</f>
        <v>0</v>
      </c>
      <c r="AI32" s="575">
        <f>COUNTIF($Z32:$AB32:$AC32,"James Stewart")</f>
        <v>0</v>
      </c>
      <c r="AJ32" s="574">
        <f>COUNTIF($AB32:$AC32:$AD32,"Robert Mitchum ")</f>
        <v>0</v>
      </c>
      <c r="AK32" s="199" t="str">
        <f>IF(COUNTIF($AB$1:AB31,AB31)&gt;1,"Doublon","")</f>
        <v/>
      </c>
      <c r="AL32" s="185" t="str">
        <f>IF(COUNTIF($A$2:A32,A32)&gt;1,"Doublon","")</f>
        <v/>
      </c>
      <c r="AM32" s="781" t="str">
        <f>IFERROR(VLOOKUP(AB32,$AC$2:$AC$1908,1,FALSE),"")</f>
        <v/>
      </c>
      <c r="AN32" s="781" t="b">
        <f>OR(AB32&lt;&gt;"",AC32&lt;&gt;"")</f>
        <v>1</v>
      </c>
      <c r="AO32" s="851" t="str">
        <f>IF(COUNTIF(AC:AC,AB32)&gt;0,AB32,"")&amp;CHAR(10) &amp;IF(COUNTIF(AB:AB,AC32)&gt;0,AC32,"")</f>
        <v xml:space="preserve">
</v>
      </c>
      <c r="AP32" s="851"/>
      <c r="AQ32" s="851">
        <f>COUNTIF(AO:AO,"*Robert Mitchum*")</f>
        <v>16</v>
      </c>
      <c r="AR32" s="851" t="str">
        <f>IF(COUNTIF(AB:AB,#REF!)&gt;1,#REF!,"")&amp;CHAR(10) &amp;IF(COUNTIF(AB:AB,AB32)&gt;1,AB32,"")</f>
        <v xml:space="preserve">
</v>
      </c>
      <c r="AS32" s="1252" t="str">
        <f>IF(COUNTIF(AB:AC,AB32)&gt;1,AB32,"")&amp;CHAR(10) &amp;IF(COUNTIF(AB:AC,AC32)&gt;1,AC32,"")</f>
        <v xml:space="preserve">
</v>
      </c>
      <c r="AT32" s="1252" t="str">
        <f>IF(COUNTIF(AB:AC,#REF!)&gt;1,#REF!,"")&amp;CHAR(10) &amp;IF(COUNTIF(AB:AC,AB32)&gt;1,AB32,"")&amp;CHAR(10) &amp;IF(COUNTIF(AB:AC,AC32)&gt;1,AC32,"")</f>
        <v xml:space="preserve">
</v>
      </c>
      <c r="AU32" s="1183" t="str">
        <f>IF(COUNTIF(AB:AD,AB32)&gt;1,AB32,"")&amp;CHAR(10) &amp;IF(COUNTIF(AB:AD,AC32)&gt;1,AC32,"")&amp;CHAR(10) &amp;IF(COUNTIF(AB:AD,AD32)&gt;1,AD32,"")</f>
        <v xml:space="preserve">
</v>
      </c>
      <c r="AV32" s="851" t="b">
        <f>ISNUMBER(SEARCH("Robert Mitchum",AB32,AC32))</f>
        <v>0</v>
      </c>
      <c r="AW32" s="17"/>
      <c r="AX32" s="101"/>
      <c r="AY32" s="94"/>
      <c r="AZ32" s="94"/>
      <c r="BA32" s="94"/>
      <c r="BB32" s="94"/>
      <c r="BC32" s="94"/>
      <c r="BD32" s="142" t="b">
        <f>(COUNTIF(Y32,"CinemaScope")+COUNTIF(Y32,"70"))&gt;0</f>
        <v>0</v>
      </c>
      <c r="BE32" s="142">
        <f>(COUNTIF($Y32,"CinemaScope"))</f>
        <v>0</v>
      </c>
    </row>
    <row r="33" spans="1:295" ht="62.25" customHeight="1" x14ac:dyDescent="0.25">
      <c r="A33" s="213" t="s">
        <v>595</v>
      </c>
      <c r="B33" s="213"/>
      <c r="C33" s="29"/>
      <c r="D33" s="29"/>
      <c r="E33" s="29"/>
      <c r="F33" s="294" t="s">
        <v>596</v>
      </c>
      <c r="G33" s="30"/>
      <c r="H33" s="549">
        <v>43</v>
      </c>
      <c r="J33" s="236" t="s">
        <v>597</v>
      </c>
      <c r="Q33" s="108"/>
      <c r="R33" s="829" t="s">
        <v>598</v>
      </c>
      <c r="T33" s="208" t="str">
        <f>IF(COUNTIF($R$2:R33,R33)&gt;1,"Doublon","")</f>
        <v/>
      </c>
      <c r="U33" s="109"/>
      <c r="V33" s="439" t="s">
        <v>184</v>
      </c>
      <c r="W33" s="236"/>
      <c r="X33" s="142" t="str">
        <f>IF(COUNTIF($V$2:V33,V33)&gt;1,"Doublon","")</f>
        <v/>
      </c>
      <c r="Y33" s="156" t="s">
        <v>146</v>
      </c>
      <c r="Z33" s="236" t="s">
        <v>43</v>
      </c>
      <c r="AA33" s="16" t="s">
        <v>1288</v>
      </c>
      <c r="AE33" s="142" t="str" cm="1">
        <f t="array" ref="AE33">REPT("Doublons",SUMPRODUCT(N(TRIM(SUBSTITUTE(AB$2:AB33,CHAR(160),CHAR(32)))=TRIM(SUBSTITUTE(AB33,CHAR(160),CHAR(32)))))&gt;1)</f>
        <v>Doublons</v>
      </c>
      <c r="AF33" s="108"/>
      <c r="AH33" s="108"/>
      <c r="AI33" s="579"/>
      <c r="AJ33" s="574">
        <f>COUNTIF($AB33:$AC33:$AD33,"Robert Mitchum ")</f>
        <v>0</v>
      </c>
      <c r="AK33" s="140"/>
      <c r="AL33" s="87"/>
      <c r="AM33" s="781" t="str">
        <f>IFERROR(VLOOKUP(AB33,$AC$2:$AC$1908,1,FALSE),"")</f>
        <v/>
      </c>
      <c r="AN33" s="781" t="b">
        <f>OR(AB33&lt;&gt;"",AC33&lt;&gt;"")</f>
        <v>0</v>
      </c>
      <c r="AO33" s="851" t="str">
        <f>IF(COUNTIF(AC:AC,AB33)&gt;0,AB33,"")&amp;CHAR(10) &amp;IF(COUNTIF(AB:AB,AC33)&gt;0,AC33,"")</f>
        <v xml:space="preserve">
</v>
      </c>
      <c r="AP33" s="851"/>
      <c r="AQ33" s="851">
        <f>COUNTIF(AO:AO,"*Robert Mitchum*")</f>
        <v>16</v>
      </c>
      <c r="AR33" s="851" t="str">
        <f>IF(COUNTIF(AB:AB,#REF!)&gt;1,#REF!,"")&amp;CHAR(10) &amp;IF(COUNTIF(AB:AB,AB33)&gt;1,AB33,"")</f>
        <v xml:space="preserve">
</v>
      </c>
      <c r="AS33" s="1252" t="str">
        <f>IF(COUNTIF(AB:AC,AB33)&gt;1,AB33,"")&amp;CHAR(10) &amp;IF(COUNTIF(AB:AC,AC33)&gt;1,AC33,"")</f>
        <v xml:space="preserve">
</v>
      </c>
      <c r="AT33" s="1252" t="str">
        <f>IF(COUNTIF(AB:AC,#REF!)&gt;1,#REF!,"")&amp;CHAR(10) &amp;IF(COUNTIF(AB:AC,AB33)&gt;1,AB33,"")&amp;CHAR(10) &amp;IF(COUNTIF(AB:AC,AC33)&gt;1,AC33,"")</f>
        <v xml:space="preserve">
</v>
      </c>
      <c r="AU33" s="1183" t="str">
        <f>IF(COUNTIF(AB:AD,AB33)&gt;1,AB33,"")&amp;CHAR(10) &amp;IF(COUNTIF(AB:AD,AC33)&gt;1,AC33,"")&amp;CHAR(10) &amp;IF(COUNTIF(AB:AD,AD33)&gt;1,AD33,"")</f>
        <v xml:space="preserve">
</v>
      </c>
      <c r="AV33" s="851" t="b">
        <f>ISNUMBER(SEARCH("Robert Mitchum",AB33,AC33))</f>
        <v>0</v>
      </c>
      <c r="AX33" s="101"/>
      <c r="AY33" s="94"/>
      <c r="AZ33" s="94"/>
      <c r="BA33" s="94"/>
      <c r="BB33" s="94"/>
      <c r="BC33" s="94"/>
      <c r="BD33" s="143" t="b">
        <f>(COUNTIF(Y33,"CinemaScope")+COUNTIF(Y33,"70"))&gt;0</f>
        <v>0</v>
      </c>
      <c r="BE33" s="140"/>
    </row>
    <row r="34" spans="1:295" s="307" customFormat="1" ht="62.25" customHeight="1" x14ac:dyDescent="0.25">
      <c r="A34" s="785" t="s">
        <v>188</v>
      </c>
      <c r="B34" s="785"/>
      <c r="C34" s="532"/>
      <c r="D34" s="267"/>
      <c r="E34" s="267" t="s">
        <v>43</v>
      </c>
      <c r="F34" s="1162" t="s">
        <v>189</v>
      </c>
      <c r="G34" s="1164"/>
      <c r="H34" s="1166">
        <v>43</v>
      </c>
      <c r="I34" s="270"/>
      <c r="J34" s="586" t="s">
        <v>173</v>
      </c>
      <c r="K34" s="270"/>
      <c r="L34" s="270"/>
      <c r="M34" s="270"/>
      <c r="N34" s="270"/>
      <c r="O34" s="270"/>
      <c r="P34" s="270"/>
      <c r="Q34" s="175"/>
      <c r="R34" s="1173" t="s">
        <v>82</v>
      </c>
      <c r="S34" s="270"/>
      <c r="T34" s="308" t="str">
        <f>IF(COUNTIF($R$2:R34,R34)&gt;1,"Doublon","")</f>
        <v/>
      </c>
      <c r="U34" s="197"/>
      <c r="V34" s="255" t="s">
        <v>83</v>
      </c>
      <c r="W34" s="17"/>
      <c r="X34" s="142" t="str">
        <f>IF(COUNTIF($V$2:V34,V34)&gt;1,"Doublon","")</f>
        <v>Doublon</v>
      </c>
      <c r="Y34" s="865" t="s">
        <v>146</v>
      </c>
      <c r="Z34" s="1180" t="s">
        <v>43</v>
      </c>
      <c r="AA34" s="16" t="s">
        <v>1288</v>
      </c>
      <c r="AB34" s="1191"/>
      <c r="AC34" s="1244"/>
      <c r="AD34" s="1244"/>
      <c r="AE34" s="142" t="str" cm="1">
        <f t="array" ref="AE34">REPT("Doublons",SUMPRODUCT(N(TRIM(SUBSTITUTE(AB$2:AB34,CHAR(160),CHAR(32)))=TRIM(SUBSTITUTE(AB34,CHAR(160),CHAR(32)))))&gt;1)</f>
        <v>Doublons</v>
      </c>
      <c r="AF34" s="175"/>
      <c r="AG34" s="270"/>
      <c r="AH34" s="175"/>
      <c r="AI34" s="1181"/>
      <c r="AJ34" s="574">
        <f>COUNTIF($AB34:$AC34:$AD34,"Robert Mitchum ")</f>
        <v>0</v>
      </c>
      <c r="AK34" s="140"/>
      <c r="AL34" s="460"/>
      <c r="AM34" s="781" t="str">
        <f>IFERROR(VLOOKUP(AB34,$AC$2:$AC$1908,1,FALSE),"")</f>
        <v/>
      </c>
      <c r="AN34" s="781" t="b">
        <f>OR(AB34&lt;&gt;"",AC34&lt;&gt;"")</f>
        <v>0</v>
      </c>
      <c r="AO34" s="851" t="str">
        <f>IF(COUNTIF(AC:AC,AB34)&gt;0,AB34,"")&amp;CHAR(10) &amp;IF(COUNTIF(AB:AB,AC34)&gt;0,AC34,"")</f>
        <v xml:space="preserve">
</v>
      </c>
      <c r="AP34" s="851"/>
      <c r="AQ34" s="851">
        <f>COUNTIF(AO:AO,"*Robert Mitchum*")</f>
        <v>16</v>
      </c>
      <c r="AR34" s="851" t="str">
        <f>IF(COUNTIF(AB:AB,#REF!)&gt;1,#REF!,"")&amp;CHAR(10) &amp;IF(COUNTIF(AB:AB,AB34)&gt;1,AB34,"")</f>
        <v xml:space="preserve">
</v>
      </c>
      <c r="AS34" s="1252" t="str">
        <f>IF(COUNTIF(AB:AC,AB34)&gt;1,AB34,"")&amp;CHAR(10) &amp;IF(COUNTIF(AB:AC,AC34)&gt;1,AC34,"")</f>
        <v xml:space="preserve">
</v>
      </c>
      <c r="AT34" s="1252" t="str">
        <f>IF(COUNTIF(AB:AC,#REF!)&gt;1,#REF!,"")&amp;CHAR(10) &amp;IF(COUNTIF(AB:AC,AB34)&gt;1,AB34,"")&amp;CHAR(10) &amp;IF(COUNTIF(AB:AC,AC34)&gt;1,AC34,"")</f>
        <v xml:space="preserve">
</v>
      </c>
      <c r="AU34" s="1183" t="str">
        <f>IF(COUNTIF(AB:AD,AB34)&gt;1,AB34,"")&amp;CHAR(10) &amp;IF(COUNTIF(AB:AD,AC34)&gt;1,AC34,"")&amp;CHAR(10) &amp;IF(COUNTIF(AB:AD,AD34)&gt;1,AD34,"")</f>
        <v xml:space="preserve">
</v>
      </c>
      <c r="AV34" s="851" t="b">
        <f>ISNUMBER(SEARCH("Robert Mitchum",AB34,AC34))</f>
        <v>0</v>
      </c>
      <c r="AW34" s="456"/>
      <c r="AX34" s="1146"/>
      <c r="AY34" s="1148"/>
      <c r="AZ34" s="1148"/>
      <c r="BA34" s="1148"/>
      <c r="BB34" s="1148"/>
      <c r="BC34" s="1148"/>
      <c r="BD34" s="143" t="b">
        <f>(COUNTIF(Y34,"CinemaScope")+COUNTIF(Y34,"70"))&gt;0</f>
        <v>0</v>
      </c>
      <c r="BE34" s="140"/>
      <c r="BF34" s="270"/>
      <c r="BG34" s="270"/>
      <c r="BH34" s="270"/>
      <c r="BI34" s="270"/>
      <c r="BJ34" s="270"/>
      <c r="BK34" s="270"/>
      <c r="BL34" s="270"/>
      <c r="BM34" s="270"/>
      <c r="BN34" s="270"/>
      <c r="BO34" s="270"/>
      <c r="BP34" s="270"/>
      <c r="BQ34" s="270"/>
      <c r="BR34" s="270"/>
      <c r="BS34" s="270"/>
      <c r="BT34" s="270"/>
      <c r="BU34" s="270"/>
      <c r="BV34" s="270"/>
      <c r="BW34" s="270"/>
      <c r="BX34" s="270"/>
      <c r="BY34" s="270"/>
      <c r="BZ34" s="270"/>
      <c r="CA34" s="270"/>
      <c r="CB34" s="270"/>
      <c r="CC34" s="270"/>
      <c r="CD34" s="270"/>
      <c r="CE34" s="270"/>
      <c r="CF34" s="270"/>
      <c r="CG34" s="270"/>
      <c r="CH34" s="270"/>
      <c r="CI34" s="270"/>
      <c r="CJ34" s="270"/>
      <c r="CK34" s="270"/>
      <c r="CL34" s="270"/>
      <c r="CM34" s="270"/>
      <c r="CN34" s="270"/>
      <c r="CO34" s="270"/>
      <c r="CP34" s="270"/>
      <c r="CQ34" s="270"/>
      <c r="CR34" s="270"/>
      <c r="CS34" s="270"/>
      <c r="CT34" s="270"/>
      <c r="CU34" s="270"/>
      <c r="CV34" s="270"/>
      <c r="CW34" s="270"/>
      <c r="CX34" s="270"/>
      <c r="CY34" s="270"/>
      <c r="CZ34" s="270"/>
      <c r="DA34" s="270"/>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row>
    <row r="35" spans="1:295" ht="62.25" customHeight="1" x14ac:dyDescent="0.25">
      <c r="A35" s="213" t="s">
        <v>947</v>
      </c>
      <c r="B35" s="213"/>
      <c r="C35" s="29"/>
      <c r="D35" s="29"/>
      <c r="E35" s="29"/>
      <c r="F35" s="294" t="s">
        <v>948</v>
      </c>
      <c r="G35" s="313" t="str">
        <f>IF(COUNTIF($F$2:F35,F35)&gt;1,"Doublon","")</f>
        <v/>
      </c>
      <c r="H35" s="17">
        <v>37</v>
      </c>
      <c r="J35" s="236" t="s">
        <v>43</v>
      </c>
      <c r="R35" s="324" t="s">
        <v>382</v>
      </c>
      <c r="T35" s="208" t="str">
        <f>IF(COUNTIF($R$2:R35,R35)&gt;1,"Doublon","")</f>
        <v/>
      </c>
      <c r="V35" s="864" t="s">
        <v>949</v>
      </c>
      <c r="W35" s="236"/>
      <c r="X35" s="142" t="str">
        <f>IF(COUNTIF($V$2:V35,V35)&gt;1,"Doublon","")</f>
        <v/>
      </c>
      <c r="Y35" s="156" t="s">
        <v>146</v>
      </c>
      <c r="Z35" s="236" t="s">
        <v>43</v>
      </c>
      <c r="AA35" s="16" t="s">
        <v>1288</v>
      </c>
      <c r="AB35" s="1192"/>
      <c r="AE35" s="141" t="str" cm="1">
        <f t="array" ref="AE35">REPT("Doublons",SUMPRODUCT(N(TRIM(SUBSTITUTE(AB$2:AB35,CHAR(160),CHAR(32)))=TRIM(SUBSTITUTE(AB35,CHAR(160),CHAR(32)))))&gt;1)</f>
        <v>Doublons</v>
      </c>
      <c r="AG35" s="270"/>
      <c r="AI35" s="579"/>
      <c r="AJ35" s="574">
        <f>COUNTIF($AB35:$AC35:$AD35,"Robert Mitchum ")</f>
        <v>0</v>
      </c>
      <c r="AM35" s="781" t="str">
        <f>IFERROR(VLOOKUP(AB35,$AC$2:$AC$1908,1,FALSE),"")</f>
        <v/>
      </c>
      <c r="AN35" s="781" t="b">
        <f>OR(AB35&lt;&gt;"",AC35&lt;&gt;"")</f>
        <v>0</v>
      </c>
      <c r="AO35" s="851" t="str">
        <f>IF(COUNTIF(AC:AC,AB35)&gt;0,AB35,"")&amp;CHAR(10) &amp;IF(COUNTIF(AB:AB,AC35)&gt;0,AC35,"")</f>
        <v xml:space="preserve">
</v>
      </c>
      <c r="AP35" s="851"/>
      <c r="AQ35" s="851">
        <f>COUNTIF(AO:AO,"*Robert Mitchum*")</f>
        <v>16</v>
      </c>
      <c r="AR35" s="851" t="str">
        <f>IF(COUNTIF(AB:AB,#REF!)&gt;1,#REF!,"")&amp;CHAR(10) &amp;IF(COUNTIF(AB:AB,AB35)&gt;1,AB35,"")</f>
        <v xml:space="preserve">
</v>
      </c>
      <c r="AS35" s="1252" t="str">
        <f>IF(COUNTIF(AB:AC,AB35)&gt;1,AB35,"")&amp;CHAR(10) &amp;IF(COUNTIF(AB:AC,AC35)&gt;1,AC35,"")</f>
        <v xml:space="preserve">
</v>
      </c>
      <c r="AT35" s="1252" t="str">
        <f>IF(COUNTIF(AB:AC,#REF!)&gt;1,#REF!,"")&amp;CHAR(10) &amp;IF(COUNTIF(AB:AC,AB35)&gt;1,AB35,"")&amp;CHAR(10) &amp;IF(COUNTIF(AB:AC,AC35)&gt;1,AC35,"")</f>
        <v xml:space="preserve">
</v>
      </c>
      <c r="AU35" s="1183" t="str">
        <f>IF(COUNTIF(AB:AD,AB35)&gt;1,AB35,"")&amp;CHAR(10) &amp;IF(COUNTIF(AB:AD,AC35)&gt;1,AC35,"")&amp;CHAR(10) &amp;IF(COUNTIF(AB:AD,AD35)&gt;1,AD35,"")</f>
        <v xml:space="preserve">
</v>
      </c>
      <c r="AV35" s="851" t="b">
        <f>ISNUMBER(SEARCH("Robert Mitchum",AB35,AC35))</f>
        <v>0</v>
      </c>
      <c r="AX35" s="17"/>
      <c r="BD35" s="524" t="b">
        <f>(COUNTIF(Y35,"CinemaScope")+COUNTIF(Y35,"70"))&gt;0</f>
        <v>0</v>
      </c>
    </row>
    <row r="36" spans="1:295" ht="62.25" customHeight="1" x14ac:dyDescent="0.25">
      <c r="A36" s="790" t="s">
        <v>944</v>
      </c>
      <c r="B36" s="790"/>
      <c r="C36" s="217"/>
      <c r="D36" s="29"/>
      <c r="E36" s="29" t="s">
        <v>43</v>
      </c>
      <c r="F36" s="131" t="s">
        <v>592</v>
      </c>
      <c r="G36" s="141" t="str">
        <f>IF(COUNTIF($F$2:F36,F36)&gt;1,"Doublon","")</f>
        <v/>
      </c>
      <c r="H36" s="75">
        <v>42</v>
      </c>
      <c r="J36" s="236" t="s">
        <v>43</v>
      </c>
      <c r="R36" s="917" t="s">
        <v>213</v>
      </c>
      <c r="S36" s="17" t="s">
        <v>43</v>
      </c>
      <c r="T36" s="208" t="str">
        <f>IF(COUNTIF($R$2:R36,R36)&gt;1,"Doublon","")</f>
        <v/>
      </c>
      <c r="V36" s="255" t="s">
        <v>83</v>
      </c>
      <c r="W36" s="236"/>
      <c r="X36" s="142" t="str">
        <f>IF(COUNTIF($V$2:V36,V36)&gt;1,"Doublon","")</f>
        <v>Doublon</v>
      </c>
      <c r="Y36" s="156" t="s">
        <v>146</v>
      </c>
      <c r="Z36" s="236" t="s">
        <v>43</v>
      </c>
      <c r="AA36" s="16" t="s">
        <v>1288</v>
      </c>
      <c r="AE36" s="137" t="str" cm="1">
        <f t="array" ref="AE36">REPT("Doublons",SUMPRODUCT(N(TRIM(SUBSTITUTE(AB$2:AB36,CHAR(160),CHAR(32)))=TRIM(SUBSTITUTE(AB36,CHAR(160),CHAR(32)))))&gt;1)</f>
        <v>Doublons</v>
      </c>
      <c r="AI36" s="579"/>
      <c r="AJ36" s="574">
        <f>COUNTIF($AB36:$AC36:$AD36,"Robert Mitchum ")</f>
        <v>0</v>
      </c>
      <c r="AM36" s="781" t="str">
        <f>IFERROR(VLOOKUP(AB36,$AC$2:$AC$1908,1,FALSE),"")</f>
        <v/>
      </c>
      <c r="AN36" s="781" t="b">
        <f>OR(AB36&lt;&gt;"",AC36&lt;&gt;"")</f>
        <v>0</v>
      </c>
      <c r="AO36" s="851" t="str">
        <f>IF(COUNTIF(AC:AC,AB36)&gt;0,AB36,"")&amp;CHAR(10) &amp;IF(COUNTIF(AB:AB,AC36)&gt;0,AC36,"")</f>
        <v xml:space="preserve">
</v>
      </c>
      <c r="AP36" s="851"/>
      <c r="AQ36" s="851">
        <f>COUNTIF(AO:AO,"*Robert Mitchum*")</f>
        <v>16</v>
      </c>
      <c r="AR36" s="851" t="str">
        <f>IF(COUNTIF(AB:AB,#REF!)&gt;1,#REF!,"")&amp;CHAR(10) &amp;IF(COUNTIF(AB:AB,AB36)&gt;1,AB36,"")</f>
        <v xml:space="preserve">
</v>
      </c>
      <c r="AS36" s="1252" t="str">
        <f>IF(COUNTIF(AB:AC,AB36)&gt;1,AB36,"")&amp;CHAR(10) &amp;IF(COUNTIF(AB:AC,AC36)&gt;1,AC36,"")</f>
        <v xml:space="preserve">
</v>
      </c>
      <c r="AT36" s="1252" t="str">
        <f>IF(COUNTIF(AB:AC,#REF!)&gt;1,#REF!,"")&amp;CHAR(10) &amp;IF(COUNTIF(AB:AC,AB36)&gt;1,AB36,"")&amp;CHAR(10) &amp;IF(COUNTIF(AB:AC,AC36)&gt;1,AC36,"")</f>
        <v xml:space="preserve">
</v>
      </c>
      <c r="AU36" s="1183" t="str">
        <f>IF(COUNTIF(AB:AD,AB36)&gt;1,AB36,"")&amp;CHAR(10) &amp;IF(COUNTIF(AB:AD,AC36)&gt;1,AC36,"")&amp;CHAR(10) &amp;IF(COUNTIF(AB:AD,AD36)&gt;1,AD36,"")</f>
        <v xml:space="preserve">
</v>
      </c>
      <c r="AV36" s="851" t="b">
        <f>ISNUMBER(SEARCH("Robert Mitchum",AB36,AC36))</f>
        <v>0</v>
      </c>
      <c r="AX36" s="17"/>
      <c r="BD36" s="524" t="b">
        <f>(COUNTIF(Y36,"CinemaScope")+COUNTIF(Y36,"70"))&gt;0</f>
        <v>0</v>
      </c>
    </row>
    <row r="37" spans="1:295" ht="62.25" customHeight="1" x14ac:dyDescent="0.25">
      <c r="A37" s="782" t="s">
        <v>677</v>
      </c>
      <c r="B37" s="782"/>
      <c r="C37" s="217" t="s">
        <v>37</v>
      </c>
      <c r="D37" s="29"/>
      <c r="E37" s="29"/>
      <c r="F37" s="60" t="s">
        <v>406</v>
      </c>
      <c r="G37" s="141" t="str">
        <f>IF(COUNTIF($F$2:F37,F37)&gt;1,"Doublon","")</f>
        <v>Doublon</v>
      </c>
      <c r="H37" s="34">
        <v>59</v>
      </c>
      <c r="I37" s="13">
        <v>12</v>
      </c>
      <c r="J37" s="12" t="s">
        <v>674</v>
      </c>
      <c r="K37" s="14"/>
      <c r="L37" s="24"/>
      <c r="M37" s="24"/>
      <c r="N37" s="21"/>
      <c r="P37" s="21"/>
      <c r="R37" s="324" t="s">
        <v>678</v>
      </c>
      <c r="S37" s="21"/>
      <c r="T37" s="208" t="str">
        <f>IF(COUNTIF($R$2:R37,R37)&gt;1,"Doublon","")</f>
        <v/>
      </c>
      <c r="U37" s="1" t="s">
        <v>679</v>
      </c>
      <c r="V37" s="108" t="s">
        <v>680</v>
      </c>
      <c r="X37" s="142" t="str">
        <f>IF(COUNTIF($V$2:V37,V37)&gt;1,"Doublon","")</f>
        <v/>
      </c>
      <c r="Y37" s="156">
        <v>35</v>
      </c>
      <c r="AA37" s="17" t="s">
        <v>205</v>
      </c>
      <c r="AB37" s="441" t="s">
        <v>681</v>
      </c>
      <c r="AE37" s="141" t="str" cm="1">
        <f t="array" ref="AE37">REPT("Doublons",SUMPRODUCT(N(TRIM(SUBSTITUTE(AB$2:AB37,CHAR(160),CHAR(32)))=TRIM(SUBSTITUTE(AB37,CHAR(160),CHAR(32)))))&gt;1)</f>
        <v/>
      </c>
      <c r="AF37" s="17">
        <f>COUNTIF($AB37:$AC37:$AD37,"Richard widmark")</f>
        <v>0</v>
      </c>
      <c r="AG37" s="141">
        <f>COUNTIF($AB37:$AC37:$AD37,"John Wayne")</f>
        <v>0</v>
      </c>
      <c r="AH37" s="141">
        <f>COUNTIF($AB37:$AC37:$AD37,"Kirk Douglas")</f>
        <v>0</v>
      </c>
      <c r="AI37" s="575">
        <f>COUNTIF($Z37:$AB37:$AC37,"James Stewart")</f>
        <v>0</v>
      </c>
      <c r="AJ37" s="574">
        <f>COUNTIF($AB37:$AC37:$AD37,"Robert Mitchum ")</f>
        <v>0</v>
      </c>
      <c r="AK37" s="185" t="str">
        <f>IF(COUNTIF($AB$1:AB36,AB36)&gt;1,"Doublon","")</f>
        <v/>
      </c>
      <c r="AL37" s="181" t="str">
        <f>IF(COUNTIF($A$2:A37,A37)&gt;1,"Doublon","")</f>
        <v/>
      </c>
      <c r="AM37" s="781" t="str">
        <f>IFERROR(VLOOKUP(AB37,$AC$2:$AC$1908,1,FALSE),"")</f>
        <v/>
      </c>
      <c r="AN37" s="781" t="b">
        <f>OR(AB37&lt;&gt;"",AC37&lt;&gt;"")</f>
        <v>1</v>
      </c>
      <c r="AO37" s="851" t="str">
        <f>IF(COUNTIF(AC:AC,AB37)&gt;0,AB37,"")&amp;CHAR(10) &amp;IF(COUNTIF(AB:AB,AC37)&gt;0,AC37,"")</f>
        <v xml:space="preserve">
</v>
      </c>
      <c r="AP37" s="851"/>
      <c r="AQ37" s="851">
        <f>COUNTIF(AO:AO,"*Robert Mitchum*")</f>
        <v>16</v>
      </c>
      <c r="AR37" s="851" t="str">
        <f>IF(COUNTIF(AB:AB,#REF!)&gt;1,#REF!,"")&amp;CHAR(10) &amp;IF(COUNTIF(AB:AB,AB37)&gt;1,AB37,"")</f>
        <v xml:space="preserve">
</v>
      </c>
      <c r="AS37" s="1252" t="str">
        <f>IF(COUNTIF(AB:AC,AB37)&gt;1,AB37,"")&amp;CHAR(10) &amp;IF(COUNTIF(AB:AC,AC37)&gt;1,AC37,"")</f>
        <v xml:space="preserve">
</v>
      </c>
      <c r="AT37" s="1252" t="str">
        <f>IF(COUNTIF(AB:AC,#REF!)&gt;1,#REF!,"")&amp;CHAR(10) &amp;IF(COUNTIF(AB:AC,AB37)&gt;1,AB37,"")&amp;CHAR(10) &amp;IF(COUNTIF(AB:AC,AC37)&gt;1,AC37,"")</f>
        <v xml:space="preserve">
</v>
      </c>
      <c r="AU37" s="1183" t="str">
        <f>IF(COUNTIF(AB:AD,AB37)&gt;1,AB37,"")&amp;CHAR(10) &amp;IF(COUNTIF(AB:AD,AC37)&gt;1,AC37,"")&amp;CHAR(10) &amp;IF(COUNTIF(AB:AD,AD37)&gt;1,AD37,"")</f>
        <v xml:space="preserve">
</v>
      </c>
      <c r="AV37" s="851" t="b">
        <f>ISNUMBER(SEARCH("Robert Mitchum",AB37,AC37))</f>
        <v>0</v>
      </c>
      <c r="AW37" s="17"/>
      <c r="AX37" s="17"/>
      <c r="BD37" s="141" t="b">
        <f>(COUNTIF(Y37,"CinemaScope")+COUNTIF(Y37,"70"))&gt;0</f>
        <v>0</v>
      </c>
      <c r="BE37" s="141">
        <f>(COUNTIF($Y37,"CinemaScope"))</f>
        <v>0</v>
      </c>
    </row>
    <row r="38" spans="1:295" s="111" customFormat="1" ht="62.25" customHeight="1" x14ac:dyDescent="0.25">
      <c r="A38" s="1158" t="s">
        <v>43</v>
      </c>
      <c r="B38" s="1158"/>
      <c r="C38" s="1159"/>
      <c r="D38" s="279"/>
      <c r="E38" s="279"/>
      <c r="F38" s="173"/>
      <c r="G38" s="302"/>
      <c r="H38" s="173"/>
      <c r="I38" s="173"/>
      <c r="J38" s="173"/>
      <c r="K38" s="173"/>
      <c r="L38" s="173"/>
      <c r="M38" s="173"/>
      <c r="N38" s="173"/>
      <c r="O38" s="173"/>
      <c r="P38" s="173"/>
      <c r="Q38" s="176"/>
      <c r="R38" s="176"/>
      <c r="S38" s="173"/>
      <c r="T38" s="173"/>
      <c r="U38" s="265"/>
      <c r="V38" s="939"/>
      <c r="W38" s="17"/>
      <c r="X38" s="142" t="str">
        <f>IF(COUNTIF($V$2:V38,V38)&gt;1,"Doublon","")</f>
        <v/>
      </c>
      <c r="Y38" s="486"/>
      <c r="Z38" s="173"/>
      <c r="AA38" s="17"/>
      <c r="AB38" s="1193" t="s">
        <v>995</v>
      </c>
      <c r="AC38" s="1247"/>
      <c r="AD38" s="1247"/>
      <c r="AE38" s="142" t="str" cm="1">
        <f t="array" ref="AE38">REPT("Doublons",SUMPRODUCT(N(TRIM(SUBSTITUTE(AB$2:AB38,CHAR(160),CHAR(32)))=TRIM(SUBSTITUTE(AB38,CHAR(160),CHAR(32)))))&gt;1)</f>
        <v/>
      </c>
      <c r="AF38" s="176"/>
      <c r="AG38" s="173"/>
      <c r="AH38" s="176"/>
      <c r="AI38" s="176"/>
      <c r="AJ38" s="17">
        <f>COUNTIF($AB38:$AC38:$AD38,"Robert Mitchum ")</f>
        <v>0</v>
      </c>
      <c r="AK38" s="140"/>
      <c r="AL38" s="909"/>
      <c r="AM38" s="781" t="str">
        <f>IFERROR(VLOOKUP(AB38,$AC$2:$AC$1908,1,FALSE),"")</f>
        <v/>
      </c>
      <c r="AN38" s="781" t="b">
        <f>OR(AB38&lt;&gt;"",AC38&lt;&gt;"")</f>
        <v>1</v>
      </c>
      <c r="AO38" s="851" t="str">
        <f>IF(COUNTIF(AC:AC,AB38)&gt;0,AB38,"")&amp;CHAR(10) &amp;IF(COUNTIF(AB:AB,AC38)&gt;0,AC38,"")</f>
        <v xml:space="preserve">
</v>
      </c>
      <c r="AP38" s="851"/>
      <c r="AQ38" s="851">
        <f>COUNTIF(AO:AO,"*Robert Mitchum*")</f>
        <v>16</v>
      </c>
      <c r="AR38" s="851" t="str">
        <f>IF(COUNTIF(AB:AB,#REF!)&gt;1,#REF!,"")&amp;CHAR(10) &amp;IF(COUNTIF(AB:AB,AB38)&gt;1,AB38,"")</f>
        <v xml:space="preserve">
</v>
      </c>
      <c r="AS38" s="1252" t="str">
        <f>IF(COUNTIF(AB:AC,AB38)&gt;1,AB38,"")&amp;CHAR(10) &amp;IF(COUNTIF(AB:AC,AC38)&gt;1,AC38,"")</f>
        <v xml:space="preserve">
</v>
      </c>
      <c r="AT38" s="1252" t="str">
        <f>IF(COUNTIF(AB:AC,#REF!)&gt;1,#REF!,"")&amp;CHAR(10) &amp;IF(COUNTIF(AB:AC,AB38)&gt;1,AB38,"")&amp;CHAR(10) &amp;IF(COUNTIF(AB:AC,AC38)&gt;1,AC38,"")</f>
        <v xml:space="preserve">
</v>
      </c>
      <c r="AU38" s="1183" t="str">
        <f>IF(COUNTIF(AB:AD,AB38)&gt;1,AB38,"")&amp;CHAR(10) &amp;IF(COUNTIF(AB:AD,AC38)&gt;1,AC38,"")&amp;CHAR(10) &amp;IF(COUNTIF(AB:AD,AD38)&gt;1,AD38,"")</f>
        <v xml:space="preserve">
</v>
      </c>
      <c r="AV38" s="851" t="b">
        <f>ISNUMBER(SEARCH("Robert Mitchum",AB38,AC38))</f>
        <v>0</v>
      </c>
      <c r="AW38" s="1143"/>
      <c r="AX38" s="948"/>
      <c r="AY38" s="950"/>
      <c r="AZ38" s="950"/>
      <c r="BA38" s="950"/>
      <c r="BB38" s="950"/>
      <c r="BC38" s="950"/>
      <c r="BD38" s="454"/>
      <c r="BE38" s="140"/>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3"/>
      <c r="EE38" s="173"/>
      <c r="EF38" s="173"/>
      <c r="EG38" s="173"/>
      <c r="EH38" s="173"/>
      <c r="EI38" s="173"/>
      <c r="EJ38" s="173"/>
      <c r="EK38" s="173"/>
      <c r="EL38" s="173"/>
      <c r="EM38" s="173"/>
      <c r="EN38" s="173"/>
      <c r="EO38" s="173"/>
      <c r="EP38" s="173"/>
      <c r="EQ38" s="173"/>
      <c r="ER38" s="173"/>
      <c r="ES38" s="173"/>
      <c r="ET38" s="173"/>
      <c r="EU38" s="173"/>
      <c r="EV38" s="173"/>
      <c r="EW38" s="173"/>
      <c r="EX38" s="173"/>
      <c r="EY38" s="173"/>
      <c r="EZ38" s="173"/>
      <c r="FA38" s="173"/>
      <c r="FB38" s="173"/>
      <c r="FC38" s="173"/>
      <c r="FD38" s="173"/>
      <c r="FE38" s="173"/>
      <c r="FF38" s="173"/>
      <c r="FG38" s="173"/>
      <c r="FH38" s="173"/>
      <c r="FI38" s="173"/>
      <c r="FJ38" s="173"/>
      <c r="FK38" s="173"/>
      <c r="FL38" s="173"/>
      <c r="FM38" s="173"/>
      <c r="FN38" s="173"/>
      <c r="FO38" s="173"/>
      <c r="FP38" s="173"/>
      <c r="FQ38" s="173"/>
      <c r="FR38" s="173"/>
      <c r="FS38" s="173"/>
      <c r="FT38" s="173"/>
      <c r="FU38" s="173"/>
      <c r="FV38" s="173"/>
      <c r="FW38" s="173"/>
      <c r="FX38" s="173"/>
      <c r="FY38" s="173"/>
      <c r="FZ38" s="173"/>
      <c r="GA38" s="173"/>
      <c r="GB38" s="173"/>
      <c r="GC38" s="173"/>
      <c r="GD38" s="173"/>
      <c r="GE38" s="173"/>
      <c r="GF38" s="173"/>
      <c r="GG38" s="173"/>
      <c r="GH38" s="173"/>
      <c r="GI38" s="173"/>
      <c r="GJ38" s="173"/>
      <c r="GK38" s="173"/>
      <c r="GL38" s="173"/>
      <c r="GM38" s="173"/>
      <c r="GN38" s="173"/>
      <c r="GO38" s="173"/>
      <c r="GP38" s="173"/>
      <c r="GQ38" s="173"/>
      <c r="GR38" s="173"/>
      <c r="GS38" s="173"/>
      <c r="GT38" s="173"/>
      <c r="GU38" s="173"/>
      <c r="GV38" s="173"/>
      <c r="GW38" s="173"/>
      <c r="GX38" s="173"/>
      <c r="GY38" s="173"/>
      <c r="GZ38" s="173"/>
      <c r="HA38" s="173"/>
      <c r="HB38" s="173"/>
      <c r="HC38" s="173"/>
      <c r="HD38" s="173"/>
      <c r="HE38" s="173"/>
      <c r="HF38" s="173"/>
      <c r="HG38" s="173"/>
      <c r="HH38" s="173"/>
      <c r="HI38" s="173"/>
      <c r="HJ38" s="173"/>
      <c r="HK38" s="173"/>
      <c r="HL38" s="173"/>
      <c r="HM38" s="173"/>
      <c r="HN38" s="173"/>
      <c r="HO38" s="173"/>
      <c r="HP38" s="173"/>
      <c r="HQ38" s="173"/>
      <c r="HR38" s="173"/>
      <c r="HS38" s="173"/>
      <c r="HT38" s="173"/>
      <c r="HU38" s="173"/>
      <c r="HV38" s="173"/>
      <c r="HW38" s="173"/>
      <c r="HX38" s="173"/>
      <c r="HY38" s="173"/>
      <c r="HZ38" s="173"/>
      <c r="IA38" s="173"/>
      <c r="IB38" s="173"/>
      <c r="IC38" s="173"/>
      <c r="ID38" s="173"/>
      <c r="IE38" s="173"/>
      <c r="IF38" s="173"/>
      <c r="IG38" s="173"/>
      <c r="IH38" s="173"/>
      <c r="II38" s="173"/>
      <c r="IJ38" s="173"/>
      <c r="IK38" s="173"/>
      <c r="IL38" s="173"/>
      <c r="IM38" s="173"/>
      <c r="IN38" s="173"/>
      <c r="IO38" s="173"/>
      <c r="IP38" s="173"/>
      <c r="IQ38" s="173"/>
      <c r="IR38" s="173"/>
      <c r="IS38" s="173"/>
      <c r="IT38" s="173"/>
      <c r="IU38" s="173"/>
      <c r="IV38" s="173"/>
      <c r="IW38" s="173"/>
      <c r="IX38" s="173"/>
      <c r="IY38" s="173"/>
      <c r="IZ38" s="173"/>
      <c r="JA38" s="173"/>
      <c r="JB38" s="173"/>
      <c r="JC38" s="173"/>
      <c r="JD38" s="173"/>
      <c r="JE38" s="173"/>
      <c r="JF38" s="173"/>
      <c r="JG38" s="173"/>
      <c r="JH38" s="173"/>
      <c r="JI38" s="173"/>
      <c r="JJ38" s="173"/>
      <c r="JK38" s="173"/>
      <c r="JL38" s="173"/>
      <c r="JM38" s="173"/>
      <c r="JN38" s="173"/>
      <c r="JO38" s="173"/>
      <c r="JP38" s="173"/>
      <c r="JQ38" s="173"/>
      <c r="JR38" s="173"/>
      <c r="JS38" s="173"/>
      <c r="JT38" s="173"/>
      <c r="JU38" s="173"/>
      <c r="JV38" s="173"/>
      <c r="JW38" s="173"/>
      <c r="JX38" s="173"/>
      <c r="JY38" s="173"/>
      <c r="JZ38" s="173"/>
      <c r="KA38" s="173"/>
      <c r="KB38" s="173"/>
      <c r="KC38" s="173"/>
      <c r="KD38" s="173"/>
      <c r="KE38" s="173"/>
    </row>
    <row r="39" spans="1:295" ht="62.25" customHeight="1" x14ac:dyDescent="0.25">
      <c r="A39" s="213" t="s">
        <v>308</v>
      </c>
      <c r="B39" s="213"/>
      <c r="C39" s="29"/>
      <c r="D39" s="29"/>
      <c r="E39" s="212" t="s">
        <v>43</v>
      </c>
      <c r="F39" s="294" t="s">
        <v>309</v>
      </c>
      <c r="G39" s="141" t="str">
        <f>IF(COUNTIF($F$2:F39,F39)&gt;1,"Doublon","")</f>
        <v/>
      </c>
      <c r="H39" s="17">
        <v>47</v>
      </c>
      <c r="J39" s="236" t="s">
        <v>263</v>
      </c>
      <c r="Q39" s="108"/>
      <c r="R39" s="1057" t="s">
        <v>306</v>
      </c>
      <c r="T39" s="208" t="str">
        <f>IF(COUNTIF($R$2:R39,R39)&gt;1,"Doublon","")</f>
        <v/>
      </c>
      <c r="U39" s="109"/>
      <c r="V39" s="557" t="s">
        <v>310</v>
      </c>
      <c r="W39" s="427" t="s">
        <v>43</v>
      </c>
      <c r="X39" s="142" t="str">
        <f>IF(COUNTIF($V$2:V39,V39)&gt;1,"Doublon","")</f>
        <v/>
      </c>
      <c r="Y39" s="156" t="s">
        <v>146</v>
      </c>
      <c r="Z39" s="236" t="s">
        <v>43</v>
      </c>
      <c r="AA39" s="16" t="s">
        <v>1288</v>
      </c>
      <c r="AE39" s="142" t="str" cm="1">
        <f t="array" ref="AE39">REPT("Doublons",SUMPRODUCT(N(TRIM(SUBSTITUTE(AB$2:AB39,CHAR(160),CHAR(32)))=TRIM(SUBSTITUTE(AB39,CHAR(160),CHAR(32)))))&gt;1)</f>
        <v>Doublons</v>
      </c>
      <c r="AF39" s="108"/>
      <c r="AH39" s="108"/>
      <c r="AI39" s="579"/>
      <c r="AJ39" s="574">
        <f>COUNTIF($AB39:$AC39:$AD39,"Robert Mitchum ")</f>
        <v>0</v>
      </c>
      <c r="AK39" s="140"/>
      <c r="AL39" s="87"/>
      <c r="AM39" s="781" t="str">
        <f>IFERROR(VLOOKUP(AB39,$AC$2:$AC$1908,1,FALSE),"")</f>
        <v/>
      </c>
      <c r="AN39" s="781" t="b">
        <f>OR(AB39&lt;&gt;"",AC39&lt;&gt;"")</f>
        <v>0</v>
      </c>
      <c r="AO39" s="851" t="str">
        <f>IF(COUNTIF(AC:AC,AB39)&gt;0,AB39,"")&amp;CHAR(10) &amp;IF(COUNTIF(AB:AB,AC39)&gt;0,AC39,"")</f>
        <v xml:space="preserve">
</v>
      </c>
      <c r="AP39" s="851"/>
      <c r="AQ39" s="851">
        <f>COUNTIF(AO:AO,"*Robert Mitchum*")</f>
        <v>16</v>
      </c>
      <c r="AR39" s="851" t="str">
        <f>IF(COUNTIF(AB:AB,#REF!)&gt;1,#REF!,"")&amp;CHAR(10) &amp;IF(COUNTIF(AB:AB,AB39)&gt;1,AB39,"")</f>
        <v xml:space="preserve">
</v>
      </c>
      <c r="AS39" s="1252" t="str">
        <f>IF(COUNTIF(AB:AC,AB39)&gt;1,AB39,"")&amp;CHAR(10) &amp;IF(COUNTIF(AB:AC,AC39)&gt;1,AC39,"")</f>
        <v xml:space="preserve">
</v>
      </c>
      <c r="AT39" s="1252" t="str">
        <f>IF(COUNTIF(AB:AC,#REF!)&gt;1,#REF!,"")&amp;CHAR(10) &amp;IF(COUNTIF(AB:AC,AB39)&gt;1,AB39,"")&amp;CHAR(10) &amp;IF(COUNTIF(AB:AC,AC39)&gt;1,AC39,"")</f>
        <v xml:space="preserve">
</v>
      </c>
      <c r="AU39" s="1183" t="str">
        <f>IF(COUNTIF(AB:AD,AB39)&gt;1,AB39,"")&amp;CHAR(10) &amp;IF(COUNTIF(AB:AD,AC39)&gt;1,AC39,"")&amp;CHAR(10) &amp;IF(COUNTIF(AB:AD,AD39)&gt;1,AD39,"")</f>
        <v xml:space="preserve">
</v>
      </c>
      <c r="AV39" s="851" t="b">
        <f>ISNUMBER(SEARCH("Robert Mitchum",AB39,AC39))</f>
        <v>0</v>
      </c>
      <c r="AX39" s="101"/>
      <c r="AY39" s="94"/>
      <c r="AZ39" s="94"/>
      <c r="BA39" s="94"/>
      <c r="BB39" s="94"/>
      <c r="BC39" s="94"/>
      <c r="BD39" s="143" t="b">
        <f>(COUNTIF(Y39,"CinemaScope")+COUNTIF(Y39,"70"))&gt;0</f>
        <v>0</v>
      </c>
      <c r="BE39" s="140"/>
    </row>
    <row r="40" spans="1:295" ht="62.25" customHeight="1" x14ac:dyDescent="0.25">
      <c r="A40" s="783" t="s">
        <v>733</v>
      </c>
      <c r="B40" s="783"/>
      <c r="C40" s="29"/>
      <c r="D40" s="29" t="s">
        <v>162</v>
      </c>
      <c r="E40" s="29"/>
      <c r="F40" s="58" t="s">
        <v>223</v>
      </c>
      <c r="G40" s="141" t="str">
        <f>IF(COUNTIF($F$2:F40,F40)&gt;1,"Doublon","")</f>
        <v>Doublon</v>
      </c>
      <c r="H40" s="25">
        <v>56</v>
      </c>
      <c r="I40" s="13">
        <v>9</v>
      </c>
      <c r="J40" s="12" t="s">
        <v>716</v>
      </c>
      <c r="K40" s="14"/>
      <c r="L40" s="24"/>
      <c r="M40" s="24"/>
      <c r="N40" s="22"/>
      <c r="O40" s="17" t="s">
        <v>43</v>
      </c>
      <c r="P40" s="22"/>
      <c r="Q40" s="108"/>
      <c r="R40" s="1048" t="s">
        <v>43</v>
      </c>
      <c r="S40" s="203"/>
      <c r="T40" s="208" t="str">
        <f>IF(COUNTIF($R$2:R40,R40)&gt;1,"Doublon","")</f>
        <v>Doublon</v>
      </c>
      <c r="U40" s="193" t="s">
        <v>113</v>
      </c>
      <c r="V40" s="567" t="s">
        <v>43</v>
      </c>
      <c r="W40" s="269"/>
      <c r="X40" s="142" t="str">
        <f>IF(COUNTIF($V$2:V40,V40)&gt;1,"Doublon","")</f>
        <v>Doublon</v>
      </c>
      <c r="Y40" s="159" t="s">
        <v>43</v>
      </c>
      <c r="AA40" s="17" t="s">
        <v>43</v>
      </c>
      <c r="AE40" s="142" t="str" cm="1">
        <f t="array" ref="AE40">REPT("Doublons",SUMPRODUCT(N(TRIM(SUBSTITUTE(AB$2:AB40,CHAR(160),CHAR(32)))=TRIM(SUBSTITUTE(AB40,CHAR(160),CHAR(32)))))&gt;1)</f>
        <v>Doublons</v>
      </c>
      <c r="AF40" s="108">
        <f>COUNTIF($AB40:$AC40:$AD40,"Richard widmark")</f>
        <v>0</v>
      </c>
      <c r="AG40" s="141">
        <f>COUNTIF($AB40:$AC40:$AD40,"John Wayne")</f>
        <v>0</v>
      </c>
      <c r="AH40" s="182">
        <f>COUNTIF($AB40:$AC40:$AD40,"Kirk Douglas")</f>
        <v>0</v>
      </c>
      <c r="AI40" s="575">
        <f>COUNTIF($Z40:$AB40:$AC40,"James Stewart")</f>
        <v>0</v>
      </c>
      <c r="AJ40" s="574">
        <f>COUNTIF($AB40:$AC40:$AD40,"Robert Mitchum ")</f>
        <v>0</v>
      </c>
      <c r="AK40" s="185" t="str">
        <f>IF(COUNTIF($AB$1:AB39,AB39)&gt;1,"Doublon","")</f>
        <v/>
      </c>
      <c r="AL40" s="185" t="str">
        <f>IF(COUNTIF($A$2:A40,A40)&gt;1,"Doublon","")</f>
        <v/>
      </c>
      <c r="AM40" s="781" t="str">
        <f>IFERROR(VLOOKUP(AB40,$AC$2:$AC$1908,1,FALSE),"")</f>
        <v/>
      </c>
      <c r="AN40" s="781" t="b">
        <f>OR(AB40&lt;&gt;"",AC40&lt;&gt;"")</f>
        <v>0</v>
      </c>
      <c r="AO40" s="851" t="str">
        <f>IF(COUNTIF(AC:AC,AB40)&gt;0,AB40,"")&amp;CHAR(10) &amp;IF(COUNTIF(AB:AB,AC40)&gt;0,AC40,"")</f>
        <v xml:space="preserve">
</v>
      </c>
      <c r="AP40" s="851"/>
      <c r="AQ40" s="851">
        <f>COUNTIF(AO:AO,"*Robert Mitchum*")</f>
        <v>16</v>
      </c>
      <c r="AR40" s="851" t="str">
        <f>IF(COUNTIF(AB:AB,#REF!)&gt;1,#REF!,"")&amp;CHAR(10) &amp;IF(COUNTIF(AB:AB,AB40)&gt;1,AB40,"")</f>
        <v xml:space="preserve">
</v>
      </c>
      <c r="AS40" s="1252" t="str">
        <f>IF(COUNTIF(AB:AC,AB40)&gt;1,AB40,"")&amp;CHAR(10) &amp;IF(COUNTIF(AB:AC,AC40)&gt;1,AC40,"")</f>
        <v xml:space="preserve">
</v>
      </c>
      <c r="AT40" s="1252" t="str">
        <f>IF(COUNTIF(AB:AC,#REF!)&gt;1,#REF!,"")&amp;CHAR(10) &amp;IF(COUNTIF(AB:AC,AB40)&gt;1,AB40,"")&amp;CHAR(10) &amp;IF(COUNTIF(AB:AC,AC40)&gt;1,AC40,"")</f>
        <v xml:space="preserve">
</v>
      </c>
      <c r="AU40" s="1183" t="str">
        <f>IF(COUNTIF(AB:AD,AB40)&gt;1,AB40,"")&amp;CHAR(10) &amp;IF(COUNTIF(AB:AD,AC40)&gt;1,AC40,"")&amp;CHAR(10) &amp;IF(COUNTIF(AB:AD,AD40)&gt;1,AD40,"")</f>
        <v xml:space="preserve">
</v>
      </c>
      <c r="AV40" s="851" t="b">
        <f>ISNUMBER(SEARCH("Robert Mitchum",AB40,AC40))</f>
        <v>0</v>
      </c>
      <c r="AW40" s="17"/>
      <c r="AX40" s="101"/>
      <c r="AY40" s="94"/>
      <c r="AZ40" s="94"/>
      <c r="BA40" s="94"/>
      <c r="BB40" s="94"/>
      <c r="BC40" s="94"/>
      <c r="BD40" s="142" t="b">
        <f>(COUNTIF(Y40,"CinemaScope")+COUNTIF(Y40,"70"))&gt;0</f>
        <v>0</v>
      </c>
      <c r="BE40" s="142">
        <f>(COUNTIF($Y40,"CinemaScope"))</f>
        <v>0</v>
      </c>
    </row>
    <row r="41" spans="1:295" ht="62.25" customHeight="1" x14ac:dyDescent="0.25">
      <c r="A41" s="783" t="s">
        <v>314</v>
      </c>
      <c r="B41" s="783"/>
      <c r="C41" s="29"/>
      <c r="D41" s="29"/>
      <c r="E41" s="211"/>
      <c r="F41" s="293" t="s">
        <v>315</v>
      </c>
      <c r="G41" s="141" t="str">
        <f>IF(COUNTIF($F$2:F41,F41)&gt;1,"Doublon","")</f>
        <v/>
      </c>
      <c r="H41" s="34">
        <v>59</v>
      </c>
      <c r="I41" s="13">
        <v>12</v>
      </c>
      <c r="J41" s="12" t="s">
        <v>263</v>
      </c>
      <c r="K41" s="14"/>
      <c r="L41" s="20"/>
      <c r="M41" s="20"/>
      <c r="N41" s="22"/>
      <c r="P41" s="22"/>
      <c r="Q41" s="108"/>
      <c r="R41" s="1170" t="s">
        <v>312</v>
      </c>
      <c r="S41" s="22"/>
      <c r="T41" s="208" t="str">
        <f>IF(COUNTIF($R$2:R41,R41)&gt;1,"Doublon","")</f>
        <v/>
      </c>
      <c r="U41" s="109"/>
      <c r="V41" s="83"/>
      <c r="X41" s="142" t="str">
        <f>IF(COUNTIF($V$2:V41,V41)&gt;1,"Doublon","")</f>
        <v/>
      </c>
      <c r="Y41" s="159" t="s">
        <v>43</v>
      </c>
      <c r="AA41" s="17" t="s">
        <v>205</v>
      </c>
      <c r="AE41" s="142" t="str" cm="1">
        <f t="array" ref="AE41">REPT("Doublons",SUMPRODUCT(N(TRIM(SUBSTITUTE(AB$2:AB41,CHAR(160),CHAR(32)))=TRIM(SUBSTITUTE(AB41,CHAR(160),CHAR(32)))))&gt;1)</f>
        <v>Doublons</v>
      </c>
      <c r="AF41" s="108">
        <f>COUNTIF($AB41:$AC41:$AD41,"Richard widmark")</f>
        <v>0</v>
      </c>
      <c r="AG41" s="141">
        <f>COUNTIF($AB41:$AC41:$AD41,"John Wayne")</f>
        <v>0</v>
      </c>
      <c r="AH41" s="182">
        <f>COUNTIF($AB41:$AC41:$AD41,"Kirk Douglas")</f>
        <v>0</v>
      </c>
      <c r="AI41" s="575">
        <f>COUNTIF($Z41:$AB41:$AC41,"James Stewart")</f>
        <v>0</v>
      </c>
      <c r="AJ41" s="574">
        <f>COUNTIF($AB41:$AC41:$AD41,"Robert Mitchum ")</f>
        <v>0</v>
      </c>
      <c r="AK41" s="185" t="str">
        <f>IF(COUNTIF($AB$1:AB40,AB40)&gt;1,"Doublon","")</f>
        <v/>
      </c>
      <c r="AL41" s="185" t="str">
        <f>IF(COUNTIF($A$2:A41,A41)&gt;1,"Doublon","")</f>
        <v/>
      </c>
      <c r="AM41" s="781" t="str">
        <f>IFERROR(VLOOKUP(AB41,$AC$2:$AC$1908,1,FALSE),"")</f>
        <v/>
      </c>
      <c r="AN41" s="781" t="b">
        <f>OR(AB41&lt;&gt;"",AC41&lt;&gt;"")</f>
        <v>0</v>
      </c>
      <c r="AO41" s="851" t="str">
        <f>IF(COUNTIF(AC:AC,AB41)&gt;0,AB41,"")&amp;CHAR(10) &amp;IF(COUNTIF(AB:AB,AC41)&gt;0,AC41,"")</f>
        <v xml:space="preserve">
</v>
      </c>
      <c r="AP41" s="851"/>
      <c r="AQ41" s="851">
        <f>COUNTIF(AO:AO,"*Robert Mitchum*")</f>
        <v>16</v>
      </c>
      <c r="AR41" s="851" t="str">
        <f>IF(COUNTIF(AB:AB,#REF!)&gt;1,#REF!,"")&amp;CHAR(10) &amp;IF(COUNTIF(AB:AB,AB41)&gt;1,AB41,"")</f>
        <v xml:space="preserve">
</v>
      </c>
      <c r="AS41" s="1252" t="str">
        <f>IF(COUNTIF(AB:AC,AB41)&gt;1,AB41,"")&amp;CHAR(10) &amp;IF(COUNTIF(AB:AC,AC41)&gt;1,AC41,"")</f>
        <v xml:space="preserve">
</v>
      </c>
      <c r="AT41" s="1252" t="str">
        <f>IF(COUNTIF(AB:AC,#REF!)&gt;1,#REF!,"")&amp;CHAR(10) &amp;IF(COUNTIF(AB:AC,AB41)&gt;1,AB41,"")&amp;CHAR(10) &amp;IF(COUNTIF(AB:AC,AC41)&gt;1,AC41,"")</f>
        <v xml:space="preserve">
</v>
      </c>
      <c r="AU41" s="1183" t="str">
        <f>IF(COUNTIF(AB:AD,AB41)&gt;1,AB41,"")&amp;CHAR(10) &amp;IF(COUNTIF(AB:AD,AC41)&gt;1,AC41,"")&amp;CHAR(10) &amp;IF(COUNTIF(AB:AD,AD41)&gt;1,AD41,"")</f>
        <v xml:space="preserve">
</v>
      </c>
      <c r="AV41" s="851" t="b">
        <f>ISNUMBER(SEARCH("Robert Mitchum",AB41,AC41))</f>
        <v>0</v>
      </c>
      <c r="AW41" s="17"/>
      <c r="AX41" s="101"/>
      <c r="AY41" s="94"/>
      <c r="AZ41" s="94"/>
      <c r="BA41" s="94"/>
      <c r="BB41" s="94"/>
      <c r="BC41" s="94"/>
      <c r="BD41" s="142" t="b">
        <f>(COUNTIF(Y41,"CinemaScope")+COUNTIF(Y41,"70"))&gt;0</f>
        <v>0</v>
      </c>
      <c r="BE41" s="142">
        <f>(COUNTIF($Y41,"CinemaScope"))</f>
        <v>0</v>
      </c>
      <c r="KF41" s="56"/>
      <c r="KG41" s="56"/>
    </row>
    <row r="42" spans="1:295" ht="62.25" customHeight="1" x14ac:dyDescent="0.25">
      <c r="A42" s="783" t="s">
        <v>563</v>
      </c>
      <c r="B42" s="783"/>
      <c r="C42" s="29"/>
      <c r="D42" s="29" t="s">
        <v>162</v>
      </c>
      <c r="E42" s="211"/>
      <c r="F42" s="293" t="s">
        <v>564</v>
      </c>
      <c r="G42" s="141" t="str">
        <f>IF(COUNTIF($F$2:F42,F42)&gt;1,"Doublon","")</f>
        <v/>
      </c>
      <c r="H42" s="36">
        <v>52</v>
      </c>
      <c r="I42" s="37">
        <v>5</v>
      </c>
      <c r="J42" s="46" t="s">
        <v>470</v>
      </c>
      <c r="K42" s="33" t="s">
        <v>544</v>
      </c>
      <c r="L42" s="20"/>
      <c r="M42" s="20"/>
      <c r="N42" s="22"/>
      <c r="P42" s="22"/>
      <c r="Q42" s="108"/>
      <c r="R42" s="1048" t="s">
        <v>43</v>
      </c>
      <c r="S42" s="22"/>
      <c r="T42" s="208" t="str">
        <f>IF(COUNTIF($R$2:R42,R42)&gt;1,"Doublon","")</f>
        <v>Doublon</v>
      </c>
      <c r="U42" s="193"/>
      <c r="V42" s="567" t="s">
        <v>43</v>
      </c>
      <c r="W42" s="269"/>
      <c r="X42" s="142" t="str">
        <f>IF(COUNTIF($V$2:V42,V42)&gt;1,"Doublon","")</f>
        <v>Doublon</v>
      </c>
      <c r="Y42" s="156">
        <v>35</v>
      </c>
      <c r="AA42" s="17" t="s">
        <v>43</v>
      </c>
      <c r="AE42" s="137" t="str" cm="1">
        <f t="array" ref="AE42">REPT("Doublons",SUMPRODUCT(N(TRIM(SUBSTITUTE(AB$2:AB42,CHAR(160),CHAR(32)))=TRIM(SUBSTITUTE(AB42,CHAR(160),CHAR(32)))))&gt;1)</f>
        <v>Doublons</v>
      </c>
      <c r="AF42" s="108">
        <f>COUNTIF($AB42:$AC42:$AD42,"Richard widmark")</f>
        <v>0</v>
      </c>
      <c r="AG42" s="141">
        <f>COUNTIF($AB42:$AC42:$AD42,"John Wayne")</f>
        <v>0</v>
      </c>
      <c r="AH42" s="182">
        <f>COUNTIF($AB42:$AC42:$AD42,"Kirk Douglas")</f>
        <v>0</v>
      </c>
      <c r="AI42" s="575">
        <f>COUNTIF($Z42:$AB42:$AC42,"James Stewart")</f>
        <v>0</v>
      </c>
      <c r="AJ42" s="574">
        <f>COUNTIF($AB42:$AC42:$AD42,"Robert Mitchum ")</f>
        <v>0</v>
      </c>
      <c r="AK42" s="185" t="str">
        <f>IF(COUNTIF($AB$1:AB41,AB41)&gt;1,"Doublon","")</f>
        <v/>
      </c>
      <c r="AL42" s="185" t="str">
        <f>IF(COUNTIF($A$2:A42,A42)&gt;1,"Doublon","")</f>
        <v/>
      </c>
      <c r="AM42" s="781" t="str">
        <f>IFERROR(VLOOKUP(AB42,$AC$2:$AC$1908,1,FALSE),"")</f>
        <v/>
      </c>
      <c r="AN42" s="781" t="b">
        <f>OR(AB42&lt;&gt;"",AC42&lt;&gt;"")</f>
        <v>0</v>
      </c>
      <c r="AO42" s="851" t="str">
        <f>IF(COUNTIF(AC:AC,AB42)&gt;0,AB42,"")&amp;CHAR(10) &amp;IF(COUNTIF(AB:AB,AC42)&gt;0,AC42,"")</f>
        <v xml:space="preserve">
</v>
      </c>
      <c r="AP42" s="851"/>
      <c r="AQ42" s="851">
        <f>COUNTIF(AO:AO,"*Robert Mitchum*")</f>
        <v>16</v>
      </c>
      <c r="AR42" s="851" t="str">
        <f>IF(COUNTIF(AB:AB,#REF!)&gt;1,#REF!,"")&amp;CHAR(10) &amp;IF(COUNTIF(AB:AB,AB42)&gt;1,AB42,"")</f>
        <v xml:space="preserve">
</v>
      </c>
      <c r="AS42" s="1252" t="str">
        <f>IF(COUNTIF(AB:AC,AB42)&gt;1,AB42,"")&amp;CHAR(10) &amp;IF(COUNTIF(AB:AC,AC42)&gt;1,AC42,"")</f>
        <v xml:space="preserve">
</v>
      </c>
      <c r="AT42" s="1252" t="str">
        <f>IF(COUNTIF(AB:AC,#REF!)&gt;1,#REF!,"")&amp;CHAR(10) &amp;IF(COUNTIF(AB:AC,AB42)&gt;1,AB42,"")&amp;CHAR(10) &amp;IF(COUNTIF(AB:AC,AC42)&gt;1,AC42,"")</f>
        <v xml:space="preserve">
</v>
      </c>
      <c r="AU42" s="1183" t="str">
        <f>IF(COUNTIF(AB:AD,AB42)&gt;1,AB42,"")&amp;CHAR(10) &amp;IF(COUNTIF(AB:AD,AC42)&gt;1,AC42,"")&amp;CHAR(10) &amp;IF(COUNTIF(AB:AD,AD42)&gt;1,AD42,"")</f>
        <v xml:space="preserve">
</v>
      </c>
      <c r="AV42" s="851" t="b">
        <f>ISNUMBER(SEARCH("Robert Mitchum",AB42,AC42))</f>
        <v>0</v>
      </c>
      <c r="AW42" s="17"/>
      <c r="AX42" s="102" t="s">
        <v>338</v>
      </c>
      <c r="AY42" s="93" t="s">
        <v>63</v>
      </c>
      <c r="AZ42" s="89">
        <v>53</v>
      </c>
      <c r="BA42" s="92" t="s">
        <v>565</v>
      </c>
      <c r="BB42" s="90">
        <v>66</v>
      </c>
      <c r="BC42" s="91" t="s">
        <v>65</v>
      </c>
      <c r="BD42" s="137" t="b">
        <f>(COUNTIF(Y42,"CinemaScope")+COUNTIF(Y42,"70"))&gt;0</f>
        <v>0</v>
      </c>
      <c r="BE42" s="137">
        <f>(COUNTIF($Y42,"CinemaScope"))</f>
        <v>0</v>
      </c>
    </row>
    <row r="43" spans="1:295" ht="62.25" customHeight="1" x14ac:dyDescent="0.25">
      <c r="A43" s="783" t="s">
        <v>989</v>
      </c>
      <c r="B43" s="783"/>
      <c r="C43" s="29"/>
      <c r="D43" s="29" t="s">
        <v>162</v>
      </c>
      <c r="E43" s="211"/>
      <c r="F43" s="293" t="s">
        <v>990</v>
      </c>
      <c r="G43" s="141" t="str">
        <f>IF(COUNTIF($F$2:F43,F43)&gt;1,"Doublon","")</f>
        <v/>
      </c>
      <c r="H43" s="34">
        <v>59</v>
      </c>
      <c r="I43" s="13">
        <v>12</v>
      </c>
      <c r="J43" s="35"/>
      <c r="K43" s="14"/>
      <c r="L43" s="20"/>
      <c r="M43" s="20"/>
      <c r="N43" s="22"/>
      <c r="P43" s="22"/>
      <c r="Q43" s="108"/>
      <c r="R43" s="520" t="s">
        <v>43</v>
      </c>
      <c r="S43" s="22"/>
      <c r="T43" s="208" t="str">
        <f>IF(COUNTIF($R$2:R43,R43)&gt;1,"Doublon","")</f>
        <v>Doublon</v>
      </c>
      <c r="U43" s="109"/>
      <c r="V43" s="83"/>
      <c r="X43" s="142" t="str">
        <f>IF(COUNTIF($V$2:V43,V43)&gt;1,"Doublon","")</f>
        <v/>
      </c>
      <c r="Y43" s="159" t="s">
        <v>43</v>
      </c>
      <c r="AE43" s="142" t="str" cm="1">
        <f t="array" ref="AE43">REPT("Doublons",SUMPRODUCT(N(TRIM(SUBSTITUTE(AB$2:AB43,CHAR(160),CHAR(32)))=TRIM(SUBSTITUTE(AB43,CHAR(160),CHAR(32)))))&gt;1)</f>
        <v>Doublons</v>
      </c>
      <c r="AF43" s="108">
        <f>COUNTIF($AB43:$AC43:$AD43,"Richard widmark")</f>
        <v>0</v>
      </c>
      <c r="AG43" s="141">
        <f>COUNTIF($AB43:$AC43:$AD43,"John Wayne")</f>
        <v>0</v>
      </c>
      <c r="AH43" s="182">
        <f>COUNTIF($AB43:$AC43:$AD43,"Kirk Douglas")</f>
        <v>0</v>
      </c>
      <c r="AI43" s="575">
        <f>COUNTIF($Z43:$AB43:$AC43,"James Stewart")</f>
        <v>0</v>
      </c>
      <c r="AJ43" s="574">
        <f>COUNTIF($AB43:$AC43:$AD43,"Robert Mitchum ")</f>
        <v>0</v>
      </c>
      <c r="AK43" s="185" t="str">
        <f>IF(COUNTIF($AB$1:AB42,AB42)&gt;1,"Doublon","")</f>
        <v/>
      </c>
      <c r="AL43" s="185" t="str">
        <f>IF(COUNTIF($A$2:A43,A43)&gt;1,"Doublon","")</f>
        <v/>
      </c>
      <c r="AM43" s="781" t="str">
        <f>IFERROR(VLOOKUP(AB43,$AC$2:$AC$1908,1,FALSE),"")</f>
        <v/>
      </c>
      <c r="AN43" s="781" t="b">
        <f>OR(AB43&lt;&gt;"",AC43&lt;&gt;"")</f>
        <v>0</v>
      </c>
      <c r="AO43" s="851" t="str">
        <f>IF(COUNTIF(AC:AC,AB43)&gt;0,AB43,"")&amp;CHAR(10) &amp;IF(COUNTIF(AB:AB,AC43)&gt;0,AC43,"")</f>
        <v xml:space="preserve">
</v>
      </c>
      <c r="AP43" s="851"/>
      <c r="AQ43" s="851">
        <f>COUNTIF(AO:AO,"*Robert Mitchum*")</f>
        <v>16</v>
      </c>
      <c r="AR43" s="851" t="str">
        <f>IF(COUNTIF(AB:AB,#REF!)&gt;1,#REF!,"")&amp;CHAR(10) &amp;IF(COUNTIF(AB:AB,AB43)&gt;1,AB43,"")</f>
        <v xml:space="preserve">
</v>
      </c>
      <c r="AS43" s="1252" t="str">
        <f>IF(COUNTIF(AB:AC,AB43)&gt;1,AB43,"")&amp;CHAR(10) &amp;IF(COUNTIF(AB:AC,AC43)&gt;1,AC43,"")</f>
        <v xml:space="preserve">
</v>
      </c>
      <c r="AT43" s="1252" t="str">
        <f>IF(COUNTIF(AB:AC,#REF!)&gt;1,#REF!,"")&amp;CHAR(10) &amp;IF(COUNTIF(AB:AC,AB43)&gt;1,AB43,"")&amp;CHAR(10) &amp;IF(COUNTIF(AB:AC,AC43)&gt;1,AC43,"")</f>
        <v xml:space="preserve">
</v>
      </c>
      <c r="AU43" s="1183" t="str">
        <f>IF(COUNTIF(AB:AD,AB43)&gt;1,AB43,"")&amp;CHAR(10) &amp;IF(COUNTIF(AB:AD,AC43)&gt;1,AC43,"")&amp;CHAR(10) &amp;IF(COUNTIF(AB:AD,AD43)&gt;1,AD43,"")</f>
        <v xml:space="preserve">
</v>
      </c>
      <c r="AV43" s="851" t="b">
        <f>ISNUMBER(SEARCH("Robert Mitchum",AB43,AC43))</f>
        <v>0</v>
      </c>
      <c r="AW43" s="17"/>
      <c r="AX43" s="101"/>
      <c r="AY43" s="94"/>
      <c r="AZ43" s="94"/>
      <c r="BA43" s="94"/>
      <c r="BB43" s="94"/>
      <c r="BC43" s="94"/>
      <c r="BD43" s="142" t="b">
        <f>(COUNTIF(Y43,"CinemaScope")+COUNTIF(Y43,"70"))&gt;0</f>
        <v>0</v>
      </c>
      <c r="BE43" s="142">
        <f>(COUNTIF($Y43,"CinemaScope"))</f>
        <v>0</v>
      </c>
    </row>
    <row r="44" spans="1:295" ht="62.25" customHeight="1" x14ac:dyDescent="0.25">
      <c r="A44" s="783" t="s">
        <v>442</v>
      </c>
      <c r="B44" s="783"/>
      <c r="C44" s="29"/>
      <c r="D44" s="29" t="s">
        <v>162</v>
      </c>
      <c r="E44" s="29"/>
      <c r="F44" s="310" t="s">
        <v>443</v>
      </c>
      <c r="G44" s="141" t="str">
        <f>IF(COUNTIF($F$2:F44,F44)&gt;1,"Doublon","")</f>
        <v/>
      </c>
      <c r="H44" s="25">
        <v>56</v>
      </c>
      <c r="I44" s="13">
        <v>9</v>
      </c>
      <c r="J44" s="12" t="s">
        <v>414</v>
      </c>
      <c r="K44" s="14"/>
      <c r="L44" s="24"/>
      <c r="M44" s="24"/>
      <c r="N44" s="22"/>
      <c r="P44" s="22"/>
      <c r="Q44" s="108"/>
      <c r="R44" s="277" t="s">
        <v>43</v>
      </c>
      <c r="S44" s="203"/>
      <c r="T44" s="208" t="str">
        <f>IF(COUNTIF($R$2:R44,R44)&gt;1,"Doublon","")</f>
        <v>Doublon</v>
      </c>
      <c r="U44" s="273"/>
      <c r="V44" s="567" t="s">
        <v>43</v>
      </c>
      <c r="W44" s="269"/>
      <c r="X44" s="142" t="str">
        <f>IF(COUNTIF($V$2:V44,V44)&gt;1,"Doublon","")</f>
        <v>Doublon</v>
      </c>
      <c r="Y44" s="159" t="s">
        <v>43</v>
      </c>
      <c r="AA44" s="17" t="s">
        <v>43</v>
      </c>
      <c r="AE44" s="137" t="str" cm="1">
        <f t="array" ref="AE44">REPT("Doublons",SUMPRODUCT(N(TRIM(SUBSTITUTE(AB$2:AB44,CHAR(160),CHAR(32)))=TRIM(SUBSTITUTE(AB44,CHAR(160),CHAR(32)))))&gt;1)</f>
        <v>Doublons</v>
      </c>
      <c r="AF44" s="108">
        <f>COUNTIF($AB44:$AC44:$AD44,"Richard widmark")</f>
        <v>0</v>
      </c>
      <c r="AG44" s="141">
        <f>COUNTIF($AB44:$AC44:$AD44,"John Wayne")</f>
        <v>0</v>
      </c>
      <c r="AH44" s="182">
        <f>COUNTIF($AB44:$AC44:$AD44,"Kirk Douglas")</f>
        <v>0</v>
      </c>
      <c r="AI44" s="575">
        <f>COUNTIF($Z44:$AB44:$AC44,"James Stewart")</f>
        <v>0</v>
      </c>
      <c r="AJ44" s="574">
        <f>COUNTIF($AB44:$AC44:$AD44,"Robert Mitchum ")</f>
        <v>0</v>
      </c>
      <c r="AK44" s="185" t="str">
        <f>IF(COUNTIF($AB$1:AB43,AB43)&gt;1,"Doublon","")</f>
        <v/>
      </c>
      <c r="AL44" s="185" t="str">
        <f>IF(COUNTIF($A$2:A44,A44)&gt;1,"Doublon","")</f>
        <v/>
      </c>
      <c r="AM44" s="781" t="str">
        <f>IFERROR(VLOOKUP(AB44,$AC$2:$AC$1908,1,FALSE),"")</f>
        <v/>
      </c>
      <c r="AN44" s="781" t="b">
        <f>OR(AB44&lt;&gt;"",AC44&lt;&gt;"")</f>
        <v>0</v>
      </c>
      <c r="AO44" s="851" t="str">
        <f>IF(COUNTIF(AC:AC,AB44)&gt;0,AB44,"")&amp;CHAR(10) &amp;IF(COUNTIF(AB:AB,AC44)&gt;0,AC44,"")</f>
        <v xml:space="preserve">
</v>
      </c>
      <c r="AP44" s="851"/>
      <c r="AQ44" s="851">
        <f>COUNTIF(AO:AO,"*Robert Mitchum*")</f>
        <v>16</v>
      </c>
      <c r="AR44" s="851" t="str">
        <f>IF(COUNTIF(AB:AB,#REF!)&gt;1,#REF!,"")&amp;CHAR(10) &amp;IF(COUNTIF(AB:AB,AB44)&gt;1,AB44,"")</f>
        <v xml:space="preserve">
</v>
      </c>
      <c r="AS44" s="1252" t="str">
        <f>IF(COUNTIF(AB:AC,AB44)&gt;1,AB44,"")&amp;CHAR(10) &amp;IF(COUNTIF(AB:AC,AC44)&gt;1,AC44,"")</f>
        <v xml:space="preserve">
</v>
      </c>
      <c r="AT44" s="1252" t="str">
        <f>IF(COUNTIF(AB:AC,#REF!)&gt;1,#REF!,"")&amp;CHAR(10) &amp;IF(COUNTIF(AB:AC,AB44)&gt;1,AB44,"")&amp;CHAR(10) &amp;IF(COUNTIF(AB:AC,AC44)&gt;1,AC44,"")</f>
        <v xml:space="preserve">
</v>
      </c>
      <c r="AU44" s="1183" t="str">
        <f>IF(COUNTIF(AB:AD,AB44)&gt;1,AB44,"")&amp;CHAR(10) &amp;IF(COUNTIF(AB:AD,AC44)&gt;1,AC44,"")&amp;CHAR(10) &amp;IF(COUNTIF(AB:AD,AD44)&gt;1,AD44,"")</f>
        <v xml:space="preserve">
</v>
      </c>
      <c r="AV44" s="851" t="b">
        <f>ISNUMBER(SEARCH("Robert Mitchum",AB44,AC44))</f>
        <v>0</v>
      </c>
      <c r="AW44" s="17"/>
      <c r="AX44" s="101"/>
      <c r="AY44" s="94"/>
      <c r="AZ44" s="94"/>
      <c r="BA44" s="94"/>
      <c r="BB44" s="94"/>
      <c r="BC44" s="94"/>
      <c r="BD44" s="142" t="b">
        <f>(COUNTIF(Y44,"CinemaScope")+COUNTIF(Y44,"70"))&gt;0</f>
        <v>0</v>
      </c>
      <c r="BE44" s="142">
        <f>(COUNTIF($Y44,"CinemaScope"))</f>
        <v>0</v>
      </c>
    </row>
    <row r="45" spans="1:295" ht="62.25" customHeight="1" x14ac:dyDescent="0.25">
      <c r="A45" s="783" t="s">
        <v>569</v>
      </c>
      <c r="B45" s="783"/>
      <c r="C45" s="29"/>
      <c r="D45" s="29" t="s">
        <v>162</v>
      </c>
      <c r="E45" s="211"/>
      <c r="F45" s="66" t="s">
        <v>94</v>
      </c>
      <c r="G45" s="141" t="str">
        <f>IF(COUNTIF($F$2:F45,F45)&gt;1,"Doublon","")</f>
        <v/>
      </c>
      <c r="H45" s="36">
        <v>52</v>
      </c>
      <c r="I45" s="37">
        <v>5</v>
      </c>
      <c r="J45" s="46" t="s">
        <v>470</v>
      </c>
      <c r="K45" s="33" t="s">
        <v>544</v>
      </c>
      <c r="L45" s="20"/>
      <c r="M45" s="20"/>
      <c r="N45" s="22"/>
      <c r="P45" s="22"/>
      <c r="Q45" s="108"/>
      <c r="R45" s="1048" t="s">
        <v>43</v>
      </c>
      <c r="S45" s="22"/>
      <c r="T45" s="208" t="str">
        <f>IF(COUNTIF($R$2:R45,R45)&gt;1,"Doublon","")</f>
        <v>Doublon</v>
      </c>
      <c r="U45" s="193"/>
      <c r="V45" s="567" t="s">
        <v>43</v>
      </c>
      <c r="W45" s="269"/>
      <c r="X45" s="142" t="str">
        <f>IF(COUNTIF($V$2:V45,V45)&gt;1,"Doublon","")</f>
        <v>Doublon</v>
      </c>
      <c r="Y45" s="156">
        <v>35</v>
      </c>
      <c r="AA45" s="17" t="s">
        <v>43</v>
      </c>
      <c r="AE45" s="137" t="str" cm="1">
        <f t="array" ref="AE45">REPT("Doublons",SUMPRODUCT(N(TRIM(SUBSTITUTE(AB$2:AB45,CHAR(160),CHAR(32)))=TRIM(SUBSTITUTE(AB45,CHAR(160),CHAR(32)))))&gt;1)</f>
        <v>Doublons</v>
      </c>
      <c r="AF45" s="108">
        <f>COUNTIF($AB45:$AC45:$AD45,"Richard widmark")</f>
        <v>0</v>
      </c>
      <c r="AG45" s="141">
        <f>COUNTIF($AB45:$AC45:$AD45,"John Wayne")</f>
        <v>0</v>
      </c>
      <c r="AH45" s="182">
        <f>COUNTIF($AB45:$AC45:$AD45,"Kirk Douglas")</f>
        <v>0</v>
      </c>
      <c r="AI45" s="575">
        <f>COUNTIF($Z45:$AB45:$AC45,"James Stewart")</f>
        <v>0</v>
      </c>
      <c r="AJ45" s="574">
        <f>COUNTIF($AB45:$AC45:$AD45,"Robert Mitchum ")</f>
        <v>0</v>
      </c>
      <c r="AK45" s="185" t="str">
        <f>IF(COUNTIF($AB$1:AB44,AB44)&gt;1,"Doublon","")</f>
        <v/>
      </c>
      <c r="AL45" s="185" t="str">
        <f>IF(COUNTIF($A$2:A45,A45)&gt;1,"Doublon","")</f>
        <v/>
      </c>
      <c r="AM45" s="781" t="str">
        <f>IFERROR(VLOOKUP(AB45,$AC$2:$AC$1908,1,FALSE),"")</f>
        <v/>
      </c>
      <c r="AN45" s="781" t="b">
        <f>OR(AB45&lt;&gt;"",AC45&lt;&gt;"")</f>
        <v>0</v>
      </c>
      <c r="AO45" s="851" t="str">
        <f>IF(COUNTIF(AC:AC,AB45)&gt;0,AB45,"")&amp;CHAR(10) &amp;IF(COUNTIF(AB:AB,AC45)&gt;0,AC45,"")</f>
        <v xml:space="preserve">
</v>
      </c>
      <c r="AP45" s="851"/>
      <c r="AQ45" s="851">
        <f>COUNTIF(AO:AO,"*Robert Mitchum*")</f>
        <v>16</v>
      </c>
      <c r="AR45" s="851" t="str">
        <f>IF(COUNTIF(AB:AB,#REF!)&gt;1,#REF!,"")&amp;CHAR(10) &amp;IF(COUNTIF(AB:AB,AB45)&gt;1,AB45,"")</f>
        <v xml:space="preserve">
</v>
      </c>
      <c r="AS45" s="1252" t="str">
        <f>IF(COUNTIF(AB:AC,AB45)&gt;1,AB45,"")&amp;CHAR(10) &amp;IF(COUNTIF(AB:AC,AC45)&gt;1,AC45,"")</f>
        <v xml:space="preserve">
</v>
      </c>
      <c r="AT45" s="1252" t="str">
        <f>IF(COUNTIF(AB:AC,#REF!)&gt;1,#REF!,"")&amp;CHAR(10) &amp;IF(COUNTIF(AB:AC,AB45)&gt;1,AB45,"")&amp;CHAR(10) &amp;IF(COUNTIF(AB:AC,AC45)&gt;1,AC45,"")</f>
        <v xml:space="preserve">
</v>
      </c>
      <c r="AU45" s="1183" t="str">
        <f>IF(COUNTIF(AB:AD,AB45)&gt;1,AB45,"")&amp;CHAR(10) &amp;IF(COUNTIF(AB:AD,AC45)&gt;1,AC45,"")&amp;CHAR(10) &amp;IF(COUNTIF(AB:AD,AD45)&gt;1,AD45,"")</f>
        <v xml:space="preserve">
</v>
      </c>
      <c r="AV45" s="851" t="b">
        <f>ISNUMBER(SEARCH("Robert Mitchum",AB45,AC45))</f>
        <v>0</v>
      </c>
      <c r="AW45" s="17"/>
      <c r="AX45" s="1144" t="s">
        <v>533</v>
      </c>
      <c r="AY45" s="93" t="s">
        <v>63</v>
      </c>
      <c r="AZ45" s="89">
        <v>62</v>
      </c>
      <c r="BA45" s="1149" t="s">
        <v>570</v>
      </c>
      <c r="BB45" s="90">
        <v>61</v>
      </c>
      <c r="BC45" s="1150" t="s">
        <v>165</v>
      </c>
      <c r="BD45" s="142" t="b">
        <f>(COUNTIF(Y45,"CinemaScope")+COUNTIF(Y45,"70"))&gt;0</f>
        <v>0</v>
      </c>
      <c r="BE45" s="142">
        <f>(COUNTIF($Y45,"CinemaScope"))</f>
        <v>0</v>
      </c>
      <c r="KH45" s="56"/>
      <c r="KI45" s="48"/>
    </row>
    <row r="46" spans="1:295" ht="62.25" customHeight="1" x14ac:dyDescent="0.25">
      <c r="A46" s="782" t="s">
        <v>93</v>
      </c>
      <c r="B46" s="782"/>
      <c r="C46" s="217" t="s">
        <v>37</v>
      </c>
      <c r="D46" s="29"/>
      <c r="E46" s="29"/>
      <c r="F46" s="66" t="s">
        <v>94</v>
      </c>
      <c r="G46" s="141" t="str">
        <f>IF(COUNTIF($F$2:F46,F46)&gt;1,"Doublon","")</f>
        <v>Doublon</v>
      </c>
      <c r="H46" s="38">
        <v>55</v>
      </c>
      <c r="I46" s="13">
        <v>8</v>
      </c>
      <c r="J46" s="12" t="s">
        <v>76</v>
      </c>
      <c r="K46" s="14"/>
      <c r="L46" s="24"/>
      <c r="M46" s="24"/>
      <c r="N46" s="22"/>
      <c r="P46" s="22"/>
      <c r="R46" s="1084" t="s">
        <v>91</v>
      </c>
      <c r="S46" s="22"/>
      <c r="T46" s="208" t="str">
        <f>IF(COUNTIF($R$2:R46,R46)&gt;1,"Doublon","")</f>
        <v/>
      </c>
      <c r="U46" s="109"/>
      <c r="V46" s="83"/>
      <c r="X46" s="142" t="str">
        <f>IF(COUNTIF($V$2:V46,V46)&gt;1,"Doublon","")</f>
        <v/>
      </c>
      <c r="Y46" s="157" t="s">
        <v>35</v>
      </c>
      <c r="AA46" s="79" t="s">
        <v>45</v>
      </c>
      <c r="AE46" s="142" t="str" cm="1">
        <f t="array" ref="AE46">REPT("Doublons",SUMPRODUCT(N(TRIM(SUBSTITUTE(AB$2:AB46,CHAR(160),CHAR(32)))=TRIM(SUBSTITUTE(AB46,CHAR(160),CHAR(32)))))&gt;1)</f>
        <v>Doublons</v>
      </c>
      <c r="AF46" s="108">
        <f>COUNTIF($AB46:$AC46:$AD46,"Richard widmark")</f>
        <v>0</v>
      </c>
      <c r="AG46" s="141">
        <f>COUNTIF($AB46:$AC46:$AD46,"John Wayne")</f>
        <v>0</v>
      </c>
      <c r="AH46" s="182">
        <f>COUNTIF($AB46:$AC46:$AD46,"Kirk Douglas")</f>
        <v>0</v>
      </c>
      <c r="AI46" s="575">
        <f>COUNTIF($Z46:$AB46:$AC46,"James Stewart")</f>
        <v>0</v>
      </c>
      <c r="AJ46" s="574">
        <f>COUNTIF($AB46:$AC46:$AD46,"Robert Mitchum ")</f>
        <v>0</v>
      </c>
      <c r="AK46" s="185" t="str">
        <f>IF(COUNTIF($AB$1:AB45,AB45)&gt;1,"Doublon","")</f>
        <v/>
      </c>
      <c r="AL46" s="185" t="str">
        <f>IF(COUNTIF($A$2:A46,A46)&gt;1,"Doublon","")</f>
        <v/>
      </c>
      <c r="AM46" s="781" t="str">
        <f>IFERROR(VLOOKUP(AB46,$AC$2:$AC$1908,1,FALSE),"")</f>
        <v/>
      </c>
      <c r="AN46" s="781" t="b">
        <f>OR(AB46&lt;&gt;"",AC46&lt;&gt;"")</f>
        <v>0</v>
      </c>
      <c r="AO46" s="851" t="str">
        <f>IF(COUNTIF(AC:AC,AB46)&gt;0,AB46,"")&amp;CHAR(10) &amp;IF(COUNTIF(AB:AB,AC46)&gt;0,AC46,"")</f>
        <v xml:space="preserve">
</v>
      </c>
      <c r="AP46" s="851"/>
      <c r="AQ46" s="851">
        <f>COUNTIF(AO:AO,"*Robert Mitchum*")</f>
        <v>16</v>
      </c>
      <c r="AR46" s="851" t="str">
        <f>IF(COUNTIF(AB:AB,#REF!)&gt;1,#REF!,"")&amp;CHAR(10) &amp;IF(COUNTIF(AB:AB,AB46)&gt;1,AB46,"")</f>
        <v xml:space="preserve">
</v>
      </c>
      <c r="AS46" s="1252" t="str">
        <f>IF(COUNTIF(AB:AC,AB46)&gt;1,AB46,"")&amp;CHAR(10) &amp;IF(COUNTIF(AB:AC,AC46)&gt;1,AC46,"")</f>
        <v xml:space="preserve">
</v>
      </c>
      <c r="AT46" s="1252" t="str">
        <f>IF(COUNTIF(AB:AC,#REF!)&gt;1,#REF!,"")&amp;CHAR(10) &amp;IF(COUNTIF(AB:AC,AB46)&gt;1,AB46,"")&amp;CHAR(10) &amp;IF(COUNTIF(AB:AC,AC46)&gt;1,AC46,"")</f>
        <v xml:space="preserve">
</v>
      </c>
      <c r="AU46" s="1183" t="str">
        <f>IF(COUNTIF(AB:AD,AB46)&gt;1,AB46,"")&amp;CHAR(10) &amp;IF(COUNTIF(AB:AD,AC46)&gt;1,AC46,"")&amp;CHAR(10) &amp;IF(COUNTIF(AB:AD,AD46)&gt;1,AD46,"")</f>
        <v xml:space="preserve">
</v>
      </c>
      <c r="AV46" s="851" t="b">
        <f>ISNUMBER(SEARCH("Robert Mitchum",AB46,AC46))</f>
        <v>0</v>
      </c>
      <c r="AW46" s="17"/>
      <c r="AX46" s="101"/>
      <c r="AY46" s="94"/>
      <c r="AZ46" s="94"/>
      <c r="BA46" s="94"/>
      <c r="BB46" s="94"/>
      <c r="BC46" s="94"/>
      <c r="BD46" s="142" t="b">
        <f>(COUNTIF(Y46,"CinemaScope")+COUNTIF(Y46,"70"))&gt;0</f>
        <v>1</v>
      </c>
      <c r="BE46" s="142">
        <f>(COUNTIF($Y46,"CinemaScope"))</f>
        <v>1</v>
      </c>
    </row>
    <row r="47" spans="1:295" ht="62.25" customHeight="1" x14ac:dyDescent="0.25">
      <c r="A47" s="789" t="s">
        <v>959</v>
      </c>
      <c r="B47" s="789"/>
      <c r="C47" s="29"/>
      <c r="D47" s="29"/>
      <c r="E47" s="29"/>
      <c r="F47" s="67" t="s">
        <v>262</v>
      </c>
      <c r="G47" s="141" t="str">
        <f>IF(COUNTIF($F$2:F47,F47)&gt;1,"Doublon","")</f>
        <v/>
      </c>
      <c r="H47" s="11">
        <v>57</v>
      </c>
      <c r="I47" s="13">
        <v>10</v>
      </c>
      <c r="J47" s="12"/>
      <c r="K47" s="14"/>
      <c r="L47" s="24"/>
      <c r="M47" s="24"/>
      <c r="N47" s="22"/>
      <c r="P47" s="22"/>
      <c r="R47" s="1175" t="s">
        <v>303</v>
      </c>
      <c r="S47" s="482"/>
      <c r="T47" s="208" t="str">
        <f>IF(COUNTIF($R$2:R47,R47)&gt;1,"Doublon","")</f>
        <v>Doublon</v>
      </c>
      <c r="U47" s="483"/>
      <c r="V47" s="429" t="s">
        <v>960</v>
      </c>
      <c r="W47" s="426"/>
      <c r="X47" s="142" t="str">
        <f>IF(COUNTIF($V$2:V47,V47)&gt;1,"Doublon","")</f>
        <v/>
      </c>
      <c r="Y47" s="511" t="s">
        <v>137</v>
      </c>
      <c r="AA47" s="17" t="s">
        <v>205</v>
      </c>
      <c r="AE47" s="142" t="str" cm="1">
        <f t="array" ref="AE47">REPT("Doublons",SUMPRODUCT(N(TRIM(SUBSTITUTE(AB$2:AB47,CHAR(160),CHAR(32)))=TRIM(SUBSTITUTE(AB47,CHAR(160),CHAR(32)))))&gt;1)</f>
        <v>Doublons</v>
      </c>
      <c r="AF47" s="108">
        <f>COUNTIF($AB47:$AC47:$AD47,"Richard widmark")</f>
        <v>0</v>
      </c>
      <c r="AG47" s="141">
        <f>COUNTIF($AB47:$AC47:$AD47,"John Wayne")</f>
        <v>0</v>
      </c>
      <c r="AH47" s="182">
        <f>COUNTIF($AB47:$AC47:$AD47,"Kirk Douglas")</f>
        <v>0</v>
      </c>
      <c r="AI47" s="575">
        <f>COUNTIF($Z47:$AB47:$AC47,"James Stewart")</f>
        <v>0</v>
      </c>
      <c r="AJ47" s="574">
        <f>COUNTIF($AB47:$AC47:$AD47,"Robert Mitchum ")</f>
        <v>0</v>
      </c>
      <c r="AK47" s="185" t="str">
        <f>IF(COUNTIF($AB$1:AB46,AB46)&gt;1,"Doublon","")</f>
        <v/>
      </c>
      <c r="AL47" s="185" t="str">
        <f>IF(COUNTIF($A$2:A47,A47)&gt;1,"Doublon","")</f>
        <v/>
      </c>
      <c r="AM47" s="781" t="str">
        <f>IFERROR(VLOOKUP(AB47,$AC$2:$AC$1908,1,FALSE),"")</f>
        <v/>
      </c>
      <c r="AN47" s="781" t="b">
        <f>OR(AB47&lt;&gt;"",AC47&lt;&gt;"")</f>
        <v>0</v>
      </c>
      <c r="AO47" s="851" t="str">
        <f>IF(COUNTIF(AC:AC,AB47)&gt;0,AB47,"")&amp;CHAR(10) &amp;IF(COUNTIF(AB:AB,AC47)&gt;0,AC47,"")</f>
        <v xml:space="preserve">
</v>
      </c>
      <c r="AP47" s="851"/>
      <c r="AQ47" s="851">
        <f>COUNTIF(AO:AO,"*Robert Mitchum*")</f>
        <v>16</v>
      </c>
      <c r="AR47" s="851" t="str">
        <f>IF(COUNTIF(AB:AB,#REF!)&gt;1,#REF!,"")&amp;CHAR(10) &amp;IF(COUNTIF(AB:AB,AB47)&gt;1,AB47,"")</f>
        <v xml:space="preserve">
</v>
      </c>
      <c r="AS47" s="1252" t="str">
        <f>IF(COUNTIF(AB:AC,AB47)&gt;1,AB47,"")&amp;CHAR(10) &amp;IF(COUNTIF(AB:AC,AC47)&gt;1,AC47,"")</f>
        <v xml:space="preserve">
</v>
      </c>
      <c r="AT47" s="1252" t="str">
        <f>IF(COUNTIF(AB:AC,#REF!)&gt;1,#REF!,"")&amp;CHAR(10) &amp;IF(COUNTIF(AB:AC,AB47)&gt;1,AB47,"")&amp;CHAR(10) &amp;IF(COUNTIF(AB:AC,AC47)&gt;1,AC47,"")</f>
        <v xml:space="preserve">
</v>
      </c>
      <c r="AU47" s="1183" t="str">
        <f>IF(COUNTIF(AB:AD,AB47)&gt;1,AB47,"")&amp;CHAR(10) &amp;IF(COUNTIF(AB:AD,AC47)&gt;1,AC47,"")&amp;CHAR(10) &amp;IF(COUNTIF(AB:AD,AD47)&gt;1,AD47,"")</f>
        <v xml:space="preserve">
</v>
      </c>
      <c r="AV47" s="851" t="b">
        <f>ISNUMBER(SEARCH("Robert Mitchum",AB47,AC47))</f>
        <v>0</v>
      </c>
      <c r="AW47" s="17"/>
      <c r="AX47" s="101"/>
      <c r="AY47" s="94"/>
      <c r="AZ47" s="94"/>
      <c r="BA47" s="94"/>
      <c r="BB47" s="94"/>
      <c r="BC47" s="94"/>
      <c r="BD47" s="142" t="b">
        <f>(COUNTIF(Y47,"CinemaScope")+COUNTIF(Y47,"70"))&gt;0</f>
        <v>0</v>
      </c>
      <c r="BE47" s="142">
        <f>(COUNTIF($Y47,"CinemaScope"))</f>
        <v>0</v>
      </c>
    </row>
    <row r="48" spans="1:295" ht="62.25" customHeight="1" x14ac:dyDescent="0.25">
      <c r="A48" s="783" t="s">
        <v>559</v>
      </c>
      <c r="B48" s="783"/>
      <c r="C48" s="29"/>
      <c r="D48" s="29" t="s">
        <v>162</v>
      </c>
      <c r="E48" s="211"/>
      <c r="F48" s="33" t="s">
        <v>560</v>
      </c>
      <c r="G48" s="141" t="str">
        <f>IF(COUNTIF($F$2:F48,F48)&gt;1,"Doublon","")</f>
        <v/>
      </c>
      <c r="H48" s="36">
        <v>52</v>
      </c>
      <c r="I48" s="37">
        <v>5</v>
      </c>
      <c r="J48" s="46" t="s">
        <v>470</v>
      </c>
      <c r="K48" s="33" t="s">
        <v>544</v>
      </c>
      <c r="L48" s="20"/>
      <c r="M48" s="20"/>
      <c r="N48" s="22"/>
      <c r="P48" s="22"/>
      <c r="Q48" s="175"/>
      <c r="R48" s="274" t="s">
        <v>43</v>
      </c>
      <c r="S48" s="22"/>
      <c r="T48" s="208" t="str">
        <f>IF(COUNTIF($R$2:R48,R48)&gt;1,"Doublon","")</f>
        <v>Doublon</v>
      </c>
      <c r="U48" s="109"/>
      <c r="V48" s="567" t="s">
        <v>43</v>
      </c>
      <c r="W48" s="269"/>
      <c r="X48" s="142" t="str">
        <f>IF(COUNTIF($V$2:V48,V48)&gt;1,"Doublon","")</f>
        <v>Doublon</v>
      </c>
      <c r="Y48" s="156">
        <v>35</v>
      </c>
      <c r="AA48" s="17" t="s">
        <v>43</v>
      </c>
      <c r="AE48" s="142" t="str" cm="1">
        <f t="array" ref="AE48">REPT("Doublons",SUMPRODUCT(N(TRIM(SUBSTITUTE(AB$2:AB48,CHAR(160),CHAR(32)))=TRIM(SUBSTITUTE(AB48,CHAR(160),CHAR(32)))))&gt;1)</f>
        <v>Doublons</v>
      </c>
      <c r="AF48" s="108">
        <f>COUNTIF($AB48:$AC48:$AD48,"Richard widmark")</f>
        <v>0</v>
      </c>
      <c r="AG48" s="141">
        <f>COUNTIF($AB48:$AC48:$AD48,"John Wayne")</f>
        <v>0</v>
      </c>
      <c r="AH48" s="182">
        <f>COUNTIF($AB48:$AC48:$AD48,"Kirk Douglas")</f>
        <v>0</v>
      </c>
      <c r="AI48" s="575">
        <f>COUNTIF($Z48:$AB48:$AC48,"James Stewart")</f>
        <v>0</v>
      </c>
      <c r="AJ48" s="574">
        <f>COUNTIF($AB48:$AC48:$AD48,"Robert Mitchum ")</f>
        <v>0</v>
      </c>
      <c r="AK48" s="185" t="str">
        <f>IF(COUNTIF($AB$1:AB46,AB46)&gt;1,"Doublon","")</f>
        <v/>
      </c>
      <c r="AL48" s="185" t="str">
        <f>IF(COUNTIF($A$2:A48,A48)&gt;1,"Doublon","")</f>
        <v/>
      </c>
      <c r="AM48" s="781" t="str">
        <f>IFERROR(VLOOKUP(AB48,$AC$2:$AC$1908,1,FALSE),"")</f>
        <v/>
      </c>
      <c r="AN48" s="781" t="b">
        <f>OR(AB48&lt;&gt;"",AC48&lt;&gt;"")</f>
        <v>0</v>
      </c>
      <c r="AO48" s="851" t="str">
        <f>IF(COUNTIF(AC:AC,AB48)&gt;0,AB48,"")&amp;CHAR(10) &amp;IF(COUNTIF(AB:AB,AC48)&gt;0,AC48,"")</f>
        <v xml:space="preserve">
</v>
      </c>
      <c r="AP48" s="851"/>
      <c r="AQ48" s="851">
        <f>COUNTIF(AO:AO,"*Robert Mitchum*")</f>
        <v>16</v>
      </c>
      <c r="AR48" s="851" t="str">
        <f>IF(COUNTIF(AB:AB,#REF!)&gt;1,#REF!,"")&amp;CHAR(10) &amp;IF(COUNTIF(AB:AB,AB48)&gt;1,AB48,"")</f>
        <v xml:space="preserve">
</v>
      </c>
      <c r="AS48" s="1252" t="str">
        <f>IF(COUNTIF(AB:AC,AB48)&gt;1,AB48,"")&amp;CHAR(10) &amp;IF(COUNTIF(AB:AC,AC48)&gt;1,AC48,"")</f>
        <v xml:space="preserve">
</v>
      </c>
      <c r="AT48" s="1252" t="str">
        <f>IF(COUNTIF(AB:AC,#REF!)&gt;1,#REF!,"")&amp;CHAR(10) &amp;IF(COUNTIF(AB:AC,AB48)&gt;1,AB48,"")&amp;CHAR(10) &amp;IF(COUNTIF(AB:AC,AC48)&gt;1,AC48,"")</f>
        <v xml:space="preserve">
</v>
      </c>
      <c r="AU48" s="1183" t="str">
        <f>IF(COUNTIF(AB:AD,AB48)&gt;1,AB48,"")&amp;CHAR(10) &amp;IF(COUNTIF(AB:AD,AC48)&gt;1,AC48,"")&amp;CHAR(10) &amp;IF(COUNTIF(AB:AD,AD48)&gt;1,AD48,"")</f>
        <v xml:space="preserve">
</v>
      </c>
      <c r="AV48" s="851" t="b">
        <f>ISNUMBER(SEARCH("Robert Mitchum",AB48,AC48))</f>
        <v>0</v>
      </c>
      <c r="AW48" s="17"/>
      <c r="AX48" s="102" t="s">
        <v>561</v>
      </c>
      <c r="AY48" s="93" t="s">
        <v>63</v>
      </c>
      <c r="AZ48" s="89">
        <v>52</v>
      </c>
      <c r="BA48" s="92" t="s">
        <v>562</v>
      </c>
      <c r="BB48" s="88"/>
      <c r="BC48" s="91" t="s">
        <v>65</v>
      </c>
      <c r="BD48" s="142" t="b">
        <f>(COUNTIF(Y48,"CinemaScope")+COUNTIF(Y48,"70"))&gt;0</f>
        <v>0</v>
      </c>
      <c r="BE48" s="142">
        <f>(COUNTIF($Y48,"CinemaScope"))</f>
        <v>0</v>
      </c>
      <c r="KI48" s="18"/>
    </row>
    <row r="49" spans="1:296" ht="62.25" customHeight="1" x14ac:dyDescent="0.25">
      <c r="A49" s="783" t="s">
        <v>591</v>
      </c>
      <c r="B49" s="783"/>
      <c r="C49" s="29"/>
      <c r="D49" s="29" t="s">
        <v>162</v>
      </c>
      <c r="E49" s="29"/>
      <c r="F49" s="131" t="s">
        <v>592</v>
      </c>
      <c r="G49" s="141" t="str">
        <f>IF(COUNTIF($F$2:F49,F49)&gt;1,"Doublon","")</f>
        <v>Doublon</v>
      </c>
      <c r="H49" s="11">
        <v>57</v>
      </c>
      <c r="I49" s="13">
        <v>10</v>
      </c>
      <c r="J49" s="14" t="s">
        <v>289</v>
      </c>
      <c r="K49" s="14" t="s">
        <v>289</v>
      </c>
      <c r="L49" s="24"/>
      <c r="M49" s="24"/>
      <c r="N49" s="22"/>
      <c r="P49" s="195"/>
      <c r="Q49" s="17" t="s">
        <v>43</v>
      </c>
      <c r="R49" s="1038" t="s">
        <v>43</v>
      </c>
      <c r="S49" s="203"/>
      <c r="T49" s="208" t="str">
        <f>IF(COUNTIF($R$2:R49,R49)&gt;1,"Doublon","")</f>
        <v>Doublon</v>
      </c>
      <c r="U49" s="193"/>
      <c r="V49" s="567" t="s">
        <v>43</v>
      </c>
      <c r="W49" s="269"/>
      <c r="X49" s="142" t="str">
        <f>IF(COUNTIF($V$2:V49,V49)&gt;1,"Doublon","")</f>
        <v>Doublon</v>
      </c>
      <c r="Y49" s="159" t="s">
        <v>43</v>
      </c>
      <c r="AA49" s="17" t="s">
        <v>43</v>
      </c>
      <c r="AE49" s="142" t="str" cm="1">
        <f t="array" ref="AE49">REPT("Doublons",SUMPRODUCT(N(TRIM(SUBSTITUTE(AB$2:AB49,CHAR(160),CHAR(32)))=TRIM(SUBSTITUTE(AB49,CHAR(160),CHAR(32)))))&gt;1)</f>
        <v>Doublons</v>
      </c>
      <c r="AF49" s="108">
        <f>COUNTIF($AB49:$AC49:$AD49,"Richard widmark")</f>
        <v>0</v>
      </c>
      <c r="AG49" s="141">
        <f>COUNTIF($AB49:$AC49:$AD49,"John Wayne")</f>
        <v>0</v>
      </c>
      <c r="AH49" s="182">
        <f>COUNTIF($AB49:$AC49:$AD49,"Kirk Douglas")</f>
        <v>0</v>
      </c>
      <c r="AI49" s="575">
        <f>COUNTIF($Z49:$AB49:$AC49,"James Stewart")</f>
        <v>0</v>
      </c>
      <c r="AJ49" s="574">
        <f>COUNTIF($AB49:$AC49:$AD49,"Robert Mitchum ")</f>
        <v>0</v>
      </c>
      <c r="AK49" s="185" t="str">
        <f>IF(COUNTIF($AB$1:AB48,AB48)&gt;1,"Doublon","")</f>
        <v/>
      </c>
      <c r="AL49" s="185" t="str">
        <f>IF(COUNTIF($A$2:A49,A49)&gt;1,"Doublon","")</f>
        <v/>
      </c>
      <c r="AM49" s="781" t="str">
        <f>IFERROR(VLOOKUP(AB49,$AC$2:$AC$1908,1,FALSE),"")</f>
        <v/>
      </c>
      <c r="AN49" s="781" t="b">
        <f>OR(AB49&lt;&gt;"",AC49&lt;&gt;"")</f>
        <v>0</v>
      </c>
      <c r="AO49" s="851" t="str">
        <f>IF(COUNTIF(AC:AC,AB49)&gt;0,AB49,"")&amp;CHAR(10) &amp;IF(COUNTIF(AB:AB,AC49)&gt;0,AC49,"")</f>
        <v xml:space="preserve">
</v>
      </c>
      <c r="AP49" s="851"/>
      <c r="AQ49" s="851">
        <f>COUNTIF(AO:AO,"*Robert Mitchum*")</f>
        <v>16</v>
      </c>
      <c r="AR49" s="851" t="str">
        <f>IF(COUNTIF(AB:AB,#REF!)&gt;1,#REF!,"")&amp;CHAR(10) &amp;IF(COUNTIF(AB:AB,AB49)&gt;1,AB49,"")</f>
        <v xml:space="preserve">
</v>
      </c>
      <c r="AS49" s="1252" t="str">
        <f>IF(COUNTIF(AB:AC,AB49)&gt;1,AB49,"")&amp;CHAR(10) &amp;IF(COUNTIF(AB:AC,AC49)&gt;1,AC49,"")</f>
        <v xml:space="preserve">
</v>
      </c>
      <c r="AT49" s="1252" t="str">
        <f>IF(COUNTIF(AB:AC,#REF!)&gt;1,#REF!,"")&amp;CHAR(10) &amp;IF(COUNTIF(AB:AC,AB49)&gt;1,AB49,"")&amp;CHAR(10) &amp;IF(COUNTIF(AB:AC,AC49)&gt;1,AC49,"")</f>
        <v xml:space="preserve">
</v>
      </c>
      <c r="AU49" s="1183" t="str">
        <f>IF(COUNTIF(AB:AD,AB49)&gt;1,AB49,"")&amp;CHAR(10) &amp;IF(COUNTIF(AB:AD,AC49)&gt;1,AC49,"")&amp;CHAR(10) &amp;IF(COUNTIF(AB:AD,AD49)&gt;1,AD49,"")</f>
        <v xml:space="preserve">
</v>
      </c>
      <c r="AV49" s="851" t="b">
        <f>ISNUMBER(SEARCH("Robert Mitchum",AB49,AC49))</f>
        <v>0</v>
      </c>
      <c r="AW49" s="272"/>
      <c r="AX49" s="101"/>
      <c r="AY49" s="94"/>
      <c r="AZ49" s="94"/>
      <c r="BA49" s="94"/>
      <c r="BB49" s="94"/>
      <c r="BC49" s="94"/>
      <c r="BD49" s="142" t="b">
        <f>(COUNTIF(Y49,"CinemaScope")+COUNTIF(Y49,"70"))&gt;0</f>
        <v>0</v>
      </c>
      <c r="BE49" s="142">
        <f>(COUNTIF($Y49,"CinemaScope"))</f>
        <v>0</v>
      </c>
    </row>
    <row r="50" spans="1:296" ht="62.25" customHeight="1" x14ac:dyDescent="0.25">
      <c r="A50" s="783" t="s">
        <v>237</v>
      </c>
      <c r="B50" s="783"/>
      <c r="C50" s="29"/>
      <c r="D50" s="29" t="s">
        <v>162</v>
      </c>
      <c r="E50" s="211"/>
      <c r="F50" s="63" t="s">
        <v>134</v>
      </c>
      <c r="G50" s="141" t="str">
        <f>IF(COUNTIF($F$2:F50,F50)&gt;1,"Doublon","")</f>
        <v/>
      </c>
      <c r="H50" s="36">
        <v>52</v>
      </c>
      <c r="I50" s="37">
        <v>5</v>
      </c>
      <c r="J50" s="35" t="s">
        <v>173</v>
      </c>
      <c r="K50" s="14"/>
      <c r="L50" s="24" t="s">
        <v>43</v>
      </c>
      <c r="M50" s="24"/>
      <c r="N50" s="22"/>
      <c r="P50" s="22"/>
      <c r="Q50" s="173"/>
      <c r="R50" s="274" t="s">
        <v>43</v>
      </c>
      <c r="S50" s="22"/>
      <c r="T50" s="208" t="str">
        <f>IF(COUNTIF($R$2:R50,R50)&gt;1,"Doublon","")</f>
        <v>Doublon</v>
      </c>
      <c r="U50" s="109"/>
      <c r="V50" s="567" t="s">
        <v>43</v>
      </c>
      <c r="W50" s="269"/>
      <c r="X50" s="142" t="str">
        <f>IF(COUNTIF($V$2:V50,V50)&gt;1,"Doublon","")</f>
        <v>Doublon</v>
      </c>
      <c r="Y50" s="156">
        <v>35</v>
      </c>
      <c r="AA50" s="17" t="s">
        <v>43</v>
      </c>
      <c r="AE50" s="137" t="str" cm="1">
        <f t="array" ref="AE50">REPT("Doublons",SUMPRODUCT(N(TRIM(SUBSTITUTE(AB$2:AB50,CHAR(160),CHAR(32)))=TRIM(SUBSTITUTE(AB50,CHAR(160),CHAR(32)))))&gt;1)</f>
        <v>Doublons</v>
      </c>
      <c r="AF50" s="108">
        <f>COUNTIF($AB50:$AC50:$AD50,"Richard widmark")</f>
        <v>0</v>
      </c>
      <c r="AG50" s="141">
        <f>COUNTIF($AB50:$AC50:$AD50,"John Wayne")</f>
        <v>0</v>
      </c>
      <c r="AH50" s="182">
        <f>COUNTIF($AB50:$AC50:$AD50,"Kirk Douglas")</f>
        <v>0</v>
      </c>
      <c r="AI50" s="575">
        <f>COUNTIF($Z50:$AB50:$AC50,"James Stewart")</f>
        <v>0</v>
      </c>
      <c r="AJ50" s="574">
        <f>COUNTIF($AB50:$AC50:$AD50,"Robert Mitchum ")</f>
        <v>0</v>
      </c>
      <c r="AK50" s="185" t="str">
        <f>IF(COUNTIF($AB$1:AB49,AB49)&gt;1,"Doublon","")</f>
        <v/>
      </c>
      <c r="AL50" s="185" t="str">
        <f>IF(COUNTIF($A$2:A50,A50)&gt;1,"Doublon","")</f>
        <v/>
      </c>
      <c r="AM50" s="781" t="str">
        <f>IFERROR(VLOOKUP(AB50,$AC$2:$AC$1908,1,FALSE),"")</f>
        <v/>
      </c>
      <c r="AN50" s="781" t="b">
        <f>OR(AB50&lt;&gt;"",AC50&lt;&gt;"")</f>
        <v>0</v>
      </c>
      <c r="AO50" s="851" t="str">
        <f>IF(COUNTIF(AC:AC,AB50)&gt;0,AB50,"")&amp;CHAR(10) &amp;IF(COUNTIF(AB:AB,AC50)&gt;0,AC50,"")</f>
        <v xml:space="preserve">
</v>
      </c>
      <c r="AP50" s="851"/>
      <c r="AQ50" s="851">
        <f>COUNTIF(AO:AO,"*Robert Mitchum*")</f>
        <v>16</v>
      </c>
      <c r="AR50" s="851" t="str">
        <f>IF(COUNTIF(AB:AB,#REF!)&gt;1,#REF!,"")&amp;CHAR(10) &amp;IF(COUNTIF(AB:AB,AB50)&gt;1,AB50,"")</f>
        <v xml:space="preserve">
</v>
      </c>
      <c r="AS50" s="1252" t="str">
        <f>IF(COUNTIF(AB:AC,AB50)&gt;1,AB50,"")&amp;CHAR(10) &amp;IF(COUNTIF(AB:AC,AC50)&gt;1,AC50,"")</f>
        <v xml:space="preserve">
</v>
      </c>
      <c r="AT50" s="1252" t="str">
        <f>IF(COUNTIF(AB:AC,#REF!)&gt;1,#REF!,"")&amp;CHAR(10) &amp;IF(COUNTIF(AB:AC,AB50)&gt;1,AB50,"")&amp;CHAR(10) &amp;IF(COUNTIF(AB:AC,AC50)&gt;1,AC50,"")</f>
        <v xml:space="preserve">
</v>
      </c>
      <c r="AU50" s="1183" t="str">
        <f>IF(COUNTIF(AB:AD,AB50)&gt;1,AB50,"")&amp;CHAR(10) &amp;IF(COUNTIF(AB:AD,AC50)&gt;1,AC50,"")&amp;CHAR(10) &amp;IF(COUNTIF(AB:AD,AD50)&gt;1,AD50,"")</f>
        <v xml:space="preserve">
</v>
      </c>
      <c r="AV50" s="851" t="b">
        <f>ISNUMBER(SEARCH("Robert Mitchum",AB50,AC50))</f>
        <v>0</v>
      </c>
      <c r="AW50" s="17"/>
      <c r="AX50" s="102" t="s">
        <v>238</v>
      </c>
      <c r="AY50" s="93" t="s">
        <v>63</v>
      </c>
      <c r="AZ50" s="89">
        <v>54</v>
      </c>
      <c r="BA50" s="92" t="s">
        <v>239</v>
      </c>
      <c r="BB50" s="90">
        <v>56</v>
      </c>
      <c r="BC50" s="91" t="s">
        <v>65</v>
      </c>
      <c r="BD50" s="137" t="b">
        <f>(COUNTIF(Y50,"CinemaScope")+COUNTIF(Y50,"70"))&gt;0</f>
        <v>0</v>
      </c>
      <c r="BE50" s="142">
        <f>(COUNTIF($Y50,"CinemaScope"))</f>
        <v>0</v>
      </c>
    </row>
    <row r="51" spans="1:296" ht="62.25" customHeight="1" x14ac:dyDescent="0.25">
      <c r="A51" s="782" t="s">
        <v>160</v>
      </c>
      <c r="B51" s="782"/>
      <c r="C51" s="217" t="s">
        <v>37</v>
      </c>
      <c r="D51" s="29"/>
      <c r="E51" s="29"/>
      <c r="F51" s="57" t="s">
        <v>157</v>
      </c>
      <c r="G51" s="141" t="str">
        <f>IF(COUNTIF($F$2:F51,F51)&gt;1,"Doublon","")</f>
        <v/>
      </c>
      <c r="H51" s="52">
        <v>62</v>
      </c>
      <c r="I51" s="13">
        <v>15</v>
      </c>
      <c r="J51" s="12" t="s">
        <v>76</v>
      </c>
      <c r="K51" s="14"/>
      <c r="L51" s="24"/>
      <c r="M51" s="24"/>
      <c r="N51" s="22"/>
      <c r="P51" s="22"/>
      <c r="R51" s="525" t="s">
        <v>159</v>
      </c>
      <c r="S51" s="120"/>
      <c r="T51" s="208" t="str">
        <f>IF(COUNTIF($R$2:R51,R51)&gt;1,"Doublon","")</f>
        <v/>
      </c>
      <c r="U51" s="109"/>
      <c r="V51" s="312" t="s">
        <v>83</v>
      </c>
      <c r="W51" s="1"/>
      <c r="X51" s="142" t="str">
        <f>IF(COUNTIF($V$2:V51,V51)&gt;1,"Doublon","")</f>
        <v>Doublon</v>
      </c>
      <c r="Y51" s="157" t="s">
        <v>35</v>
      </c>
      <c r="Z51" s="73"/>
      <c r="AE51" s="142" t="str" cm="1">
        <f t="array" ref="AE51">REPT("Doublons",SUMPRODUCT(N(TRIM(SUBSTITUTE(AB$2:AB51,CHAR(160),CHAR(32)))=TRIM(SUBSTITUTE(AB51,CHAR(160),CHAR(32)))))&gt;1)</f>
        <v>Doublons</v>
      </c>
      <c r="AF51" s="108"/>
      <c r="AG51" s="141"/>
      <c r="AH51" s="182"/>
      <c r="AI51" s="575">
        <f>COUNTIF($Z51:$AB51:$AC51,"James Stewart")</f>
        <v>0</v>
      </c>
      <c r="AJ51" s="574">
        <f>COUNTIF($AB51:$AC51:$AD51,"Robert Mitchum ")</f>
        <v>0</v>
      </c>
      <c r="AK51" s="185" t="str">
        <f>IF(COUNTIF($AB$1:AB50,AB50)&gt;1,"Doublon","")</f>
        <v/>
      </c>
      <c r="AL51" s="185" t="str">
        <f>IF(COUNTIF($A$2:A51,A51)&gt;1,"Doublon","")</f>
        <v/>
      </c>
      <c r="AM51" s="781" t="str">
        <f>IFERROR(VLOOKUP(AB51,$AC$2:$AC$1908,1,FALSE),"")</f>
        <v/>
      </c>
      <c r="AN51" s="781" t="b">
        <f>OR(AB51&lt;&gt;"",AC51&lt;&gt;"")</f>
        <v>0</v>
      </c>
      <c r="AO51" s="851" t="str">
        <f>IF(COUNTIF(AC:AC,AB51)&gt;0,AB51,"")&amp;CHAR(10) &amp;IF(COUNTIF(AB:AB,AC51)&gt;0,AC51,"")</f>
        <v xml:space="preserve">
</v>
      </c>
      <c r="AP51" s="851"/>
      <c r="AQ51" s="851">
        <f>COUNTIF(AO:AO,"*Robert Mitchum*")</f>
        <v>16</v>
      </c>
      <c r="AR51" s="851" t="str">
        <f>IF(COUNTIF(AB:AB,#REF!)&gt;1,#REF!,"")&amp;CHAR(10) &amp;IF(COUNTIF(AB:AB,AB51)&gt;1,AB51,"")</f>
        <v xml:space="preserve">
</v>
      </c>
      <c r="AS51" s="1252" t="str">
        <f>IF(COUNTIF(AB:AC,AB51)&gt;1,AB51,"")&amp;CHAR(10) &amp;IF(COUNTIF(AB:AC,AC51)&gt;1,AC51,"")</f>
        <v xml:space="preserve">
</v>
      </c>
      <c r="AT51" s="1252" t="str">
        <f>IF(COUNTIF(AB:AC,#REF!)&gt;1,#REF!,"")&amp;CHAR(10) &amp;IF(COUNTIF(AB:AC,AB51)&gt;1,AB51,"")&amp;CHAR(10) &amp;IF(COUNTIF(AB:AC,AC51)&gt;1,AC51,"")</f>
        <v xml:space="preserve">
</v>
      </c>
      <c r="AU51" s="1183" t="str">
        <f>IF(COUNTIF(AB:AD,AB51)&gt;1,AB51,"")&amp;CHAR(10) &amp;IF(COUNTIF(AB:AD,AC51)&gt;1,AC51,"")&amp;CHAR(10) &amp;IF(COUNTIF(AB:AD,AD51)&gt;1,AD51,"")</f>
        <v xml:space="preserve">
</v>
      </c>
      <c r="AV51" s="851" t="b">
        <f>ISNUMBER(SEARCH("Robert Mitchum",AB51,AC51))</f>
        <v>0</v>
      </c>
      <c r="AW51" s="180"/>
      <c r="AX51" s="101"/>
      <c r="AY51" s="94"/>
      <c r="AZ51" s="94"/>
      <c r="BA51" s="94"/>
      <c r="BB51" s="94"/>
      <c r="BC51" s="94"/>
      <c r="BD51" s="143" t="b">
        <f>(COUNTIF(Y51,"CinemaScope")+COUNTIF(Y51,"70"))&gt;0</f>
        <v>1</v>
      </c>
      <c r="BE51" s="142"/>
    </row>
    <row r="52" spans="1:296" ht="62.25" customHeight="1" x14ac:dyDescent="0.25">
      <c r="A52" s="783" t="s">
        <v>714</v>
      </c>
      <c r="B52" s="783"/>
      <c r="C52" s="29"/>
      <c r="D52" s="29" t="s">
        <v>162</v>
      </c>
      <c r="E52" s="211"/>
      <c r="F52" s="10" t="s">
        <v>440</v>
      </c>
      <c r="G52" s="141" t="str">
        <f>IF(COUNTIF($F$2:F52,F52)&gt;1,"Doublon","")</f>
        <v>Doublon</v>
      </c>
      <c r="H52" s="11">
        <v>57</v>
      </c>
      <c r="I52" s="13">
        <v>10</v>
      </c>
      <c r="J52" s="12" t="s">
        <v>693</v>
      </c>
      <c r="K52" s="14"/>
      <c r="L52" s="24"/>
      <c r="M52" s="24"/>
      <c r="N52" s="21"/>
      <c r="P52" s="21"/>
      <c r="R52" s="520" t="s">
        <v>43</v>
      </c>
      <c r="S52" s="21"/>
      <c r="T52" s="208" t="str">
        <f>IF(COUNTIF($R$2:R52,R52)&gt;1,"Doublon","")</f>
        <v>Doublon</v>
      </c>
      <c r="U52" s="109"/>
      <c r="V52" s="83"/>
      <c r="X52" s="142" t="str">
        <f>IF(COUNTIF($V$2:V52,V52)&gt;1,"Doublon","")</f>
        <v/>
      </c>
      <c r="Y52" s="159" t="s">
        <v>43</v>
      </c>
      <c r="AA52" s="17" t="s">
        <v>43</v>
      </c>
      <c r="AE52" s="142" t="str" cm="1">
        <f t="array" ref="AE52">REPT("Doublons",SUMPRODUCT(N(TRIM(SUBSTITUTE(AB$2:AB52,CHAR(160),CHAR(32)))=TRIM(SUBSTITUTE(AB52,CHAR(160),CHAR(32)))))&gt;1)</f>
        <v>Doublons</v>
      </c>
      <c r="AF52" s="108">
        <f>COUNTIF($AB52:$AC52:$AD52,"Richard widmark")</f>
        <v>0</v>
      </c>
      <c r="AG52" s="141">
        <f>COUNTIF($AB52:$AC52:$AD52,"John Wayne")</f>
        <v>0</v>
      </c>
      <c r="AH52" s="182">
        <f>COUNTIF($AB52:$AC52:$AD52,"Kirk Douglas")</f>
        <v>0</v>
      </c>
      <c r="AI52" s="575">
        <f>COUNTIF($Z52:$AB52:$AC52,"James Stewart")</f>
        <v>0</v>
      </c>
      <c r="AJ52" s="574">
        <f>COUNTIF($AB52:$AC52:$AD52,"Robert Mitchum ")</f>
        <v>0</v>
      </c>
      <c r="AK52" s="185" t="str">
        <f>IF(COUNTIF($AB$1:AB51,AB51)&gt;1,"Doublon","")</f>
        <v/>
      </c>
      <c r="AL52" s="185" t="str">
        <f>IF(COUNTIF($A$2:A52,A52)&gt;1,"Doublon","")</f>
        <v/>
      </c>
      <c r="AM52" s="781" t="str">
        <f>IFERROR(VLOOKUP(AB52,$AC$2:$AC$1908,1,FALSE),"")</f>
        <v/>
      </c>
      <c r="AN52" s="781" t="b">
        <f>OR(AB52&lt;&gt;"",AC52&lt;&gt;"")</f>
        <v>0</v>
      </c>
      <c r="AO52" s="851" t="str">
        <f>IF(COUNTIF(AC:AC,AB52)&gt;0,AB52,"")&amp;CHAR(10) &amp;IF(COUNTIF(AB:AB,AC52)&gt;0,AC52,"")</f>
        <v xml:space="preserve">
</v>
      </c>
      <c r="AP52" s="851"/>
      <c r="AQ52" s="851">
        <f>COUNTIF(AO:AO,"*Robert Mitchum*")</f>
        <v>16</v>
      </c>
      <c r="AR52" s="851" t="str">
        <f>IF(COUNTIF(AB:AB,#REF!)&gt;1,#REF!,"")&amp;CHAR(10) &amp;IF(COUNTIF(AB:AB,AB52)&gt;1,AB52,"")</f>
        <v xml:space="preserve">
</v>
      </c>
      <c r="AS52" s="1252" t="str">
        <f>IF(COUNTIF(AB:AC,AB52)&gt;1,AB52,"")&amp;CHAR(10) &amp;IF(COUNTIF(AB:AC,AC52)&gt;1,AC52,"")</f>
        <v xml:space="preserve">
</v>
      </c>
      <c r="AT52" s="1252" t="str">
        <f>IF(COUNTIF(AB:AC,#REF!)&gt;1,#REF!,"")&amp;CHAR(10) &amp;IF(COUNTIF(AB:AC,AB52)&gt;1,AB52,"")&amp;CHAR(10) &amp;IF(COUNTIF(AB:AC,AC52)&gt;1,AC52,"")</f>
        <v xml:space="preserve">
</v>
      </c>
      <c r="AU52" s="1183" t="str">
        <f>IF(COUNTIF(AB:AD,AB52)&gt;1,AB52,"")&amp;CHAR(10) &amp;IF(COUNTIF(AB:AD,AC52)&gt;1,AC52,"")&amp;CHAR(10) &amp;IF(COUNTIF(AB:AD,AD52)&gt;1,AD52,"")</f>
        <v xml:space="preserve">
</v>
      </c>
      <c r="AV52" s="851" t="b">
        <f>ISNUMBER(SEARCH("Robert Mitchum",AB52,AC52))</f>
        <v>0</v>
      </c>
      <c r="AW52" s="17"/>
      <c r="AX52" s="101"/>
      <c r="AY52" s="94"/>
      <c r="AZ52" s="94"/>
      <c r="BA52" s="94"/>
      <c r="BB52" s="94"/>
      <c r="BC52" s="94"/>
      <c r="BD52" s="142" t="b">
        <f>(COUNTIF(Y52,"CinemaScope")+COUNTIF(Y52,"70"))&gt;0</f>
        <v>0</v>
      </c>
      <c r="BE52" s="142">
        <f>(COUNTIF($Y52,"CinemaScope"))</f>
        <v>0</v>
      </c>
    </row>
    <row r="53" spans="1:296" ht="62.25" customHeight="1" x14ac:dyDescent="0.25">
      <c r="A53" s="783" t="s">
        <v>169</v>
      </c>
      <c r="B53" s="783"/>
      <c r="C53" s="29"/>
      <c r="D53" s="29" t="s">
        <v>162</v>
      </c>
      <c r="E53" s="29"/>
      <c r="F53" s="62" t="s">
        <v>170</v>
      </c>
      <c r="G53" s="141" t="str">
        <f>IF(COUNTIF($F$2:F53,F53)&gt;1,"Doublon","")</f>
        <v/>
      </c>
      <c r="H53" s="38">
        <v>55</v>
      </c>
      <c r="I53" s="13">
        <v>8</v>
      </c>
      <c r="J53" s="12" t="s">
        <v>76</v>
      </c>
      <c r="K53" s="33" t="s">
        <v>57</v>
      </c>
      <c r="L53" s="24"/>
      <c r="M53" s="24"/>
      <c r="N53" s="22"/>
      <c r="P53" s="22"/>
      <c r="R53" s="274" t="s">
        <v>43</v>
      </c>
      <c r="S53" s="203"/>
      <c r="T53" s="208" t="str">
        <f>IF(COUNTIF($R$2:R53,R53)&gt;1,"Doublon","")</f>
        <v>Doublon</v>
      </c>
      <c r="U53" s="193"/>
      <c r="V53" s="567" t="s">
        <v>43</v>
      </c>
      <c r="W53" s="269"/>
      <c r="X53" s="142" t="str">
        <f>IF(COUNTIF($V$2:V53,V53)&gt;1,"Doublon","")</f>
        <v>Doublon</v>
      </c>
      <c r="Y53" s="157" t="s">
        <v>35</v>
      </c>
      <c r="AA53" s="79" t="s">
        <v>45</v>
      </c>
      <c r="AE53" s="142" t="str" cm="1">
        <f t="array" ref="AE53">REPT("Doublons",SUMPRODUCT(N(TRIM(SUBSTITUTE(AB$2:AB53,CHAR(160),CHAR(32)))=TRIM(SUBSTITUTE(AB53,CHAR(160),CHAR(32)))))&gt;1)</f>
        <v>Doublons</v>
      </c>
      <c r="AF53" s="108">
        <f>COUNTIF($AB53:$AC53:$AD53,"Richard widmark")</f>
        <v>0</v>
      </c>
      <c r="AG53" s="141">
        <f>COUNTIF($AB53:$AC53:$AD53,"John Wayne")</f>
        <v>0</v>
      </c>
      <c r="AH53" s="182">
        <f>COUNTIF($AB53:$AC53:$AD53,"Kirk Douglas")</f>
        <v>0</v>
      </c>
      <c r="AI53" s="575">
        <f>COUNTIF($Z53:$AB53:$AC53,"James Stewart")</f>
        <v>0</v>
      </c>
      <c r="AJ53" s="574">
        <f>COUNTIF($AB53:$AC53:$AD53,"Robert Mitchum ")</f>
        <v>0</v>
      </c>
      <c r="AK53" s="185" t="str">
        <f>IF(COUNTIF($AB$1:AB52,AB52)&gt;1,"Doublon","")</f>
        <v/>
      </c>
      <c r="AL53" s="185" t="str">
        <f>IF(COUNTIF($A$2:A53,A53)&gt;1,"Doublon","")</f>
        <v/>
      </c>
      <c r="AM53" s="781" t="str">
        <f>IFERROR(VLOOKUP(AB53,$AC$2:$AC$1908,1,FALSE),"")</f>
        <v/>
      </c>
      <c r="AN53" s="781" t="b">
        <f>OR(AB53&lt;&gt;"",AC53&lt;&gt;"")</f>
        <v>0</v>
      </c>
      <c r="AO53" s="851" t="str">
        <f>IF(COUNTIF(AC:AC,AB53)&gt;0,AB53,"")&amp;CHAR(10) &amp;IF(COUNTIF(AB:AB,AC53)&gt;0,AC53,"")</f>
        <v xml:space="preserve">
</v>
      </c>
      <c r="AP53" s="851"/>
      <c r="AQ53" s="851">
        <f>COUNTIF(AO:AO,"*Robert Mitchum*")</f>
        <v>16</v>
      </c>
      <c r="AR53" s="851" t="str">
        <f>IF(COUNTIF(AB:AB,#REF!)&gt;1,#REF!,"")&amp;CHAR(10) &amp;IF(COUNTIF(AB:AB,AB53)&gt;1,AB53,"")</f>
        <v xml:space="preserve">
</v>
      </c>
      <c r="AS53" s="1252" t="str">
        <f>IF(COUNTIF(AB:AC,AB53)&gt;1,AB53,"")&amp;CHAR(10) &amp;IF(COUNTIF(AB:AC,AC53)&gt;1,AC53,"")</f>
        <v xml:space="preserve">
</v>
      </c>
      <c r="AT53" s="1252" t="str">
        <f>IF(COUNTIF(AB:AC,#REF!)&gt;1,#REF!,"")&amp;CHAR(10) &amp;IF(COUNTIF(AB:AC,AB53)&gt;1,AB53,"")&amp;CHAR(10) &amp;IF(COUNTIF(AB:AC,AC53)&gt;1,AC53,"")</f>
        <v xml:space="preserve">
</v>
      </c>
      <c r="AU53" s="1183" t="str">
        <f>IF(COUNTIF(AB:AD,AB53)&gt;1,AB53,"")&amp;CHAR(10) &amp;IF(COUNTIF(AB:AD,AC53)&gt;1,AC53,"")&amp;CHAR(10) &amp;IF(COUNTIF(AB:AD,AD53)&gt;1,AD53,"")</f>
        <v xml:space="preserve">
</v>
      </c>
      <c r="AV53" s="851" t="b">
        <f>ISNUMBER(SEARCH("Robert Mitchum",AB53,AC53))</f>
        <v>0</v>
      </c>
      <c r="AW53" s="17"/>
      <c r="AX53" s="101"/>
      <c r="AY53" s="94"/>
      <c r="AZ53" s="94"/>
      <c r="BA53" s="94"/>
      <c r="BB53" s="94"/>
      <c r="BC53" s="94"/>
      <c r="BD53" s="142" t="b">
        <f>(COUNTIF(Y53,"CinemaScope")+COUNTIF(Y53,"70"))&gt;0</f>
        <v>1</v>
      </c>
      <c r="BE53" s="142">
        <f>(COUNTIF($Y53,"CinemaScope"))</f>
        <v>1</v>
      </c>
    </row>
    <row r="54" spans="1:296" ht="62.25" customHeight="1" x14ac:dyDescent="0.25">
      <c r="A54" s="789" t="s">
        <v>968</v>
      </c>
      <c r="B54" s="789"/>
      <c r="C54" s="29"/>
      <c r="D54" s="29"/>
      <c r="E54" s="29"/>
      <c r="F54" s="62" t="s">
        <v>170</v>
      </c>
      <c r="G54" s="141" t="str">
        <f>IF(COUNTIF($F$2:F54,F54)&gt;1,"Doublon","")</f>
        <v>Doublon</v>
      </c>
      <c r="H54" s="51">
        <v>58</v>
      </c>
      <c r="I54" s="13">
        <v>11</v>
      </c>
      <c r="J54" s="12"/>
      <c r="K54" s="14"/>
      <c r="L54" s="24"/>
      <c r="M54" s="24"/>
      <c r="N54" s="22"/>
      <c r="P54" s="22"/>
      <c r="R54" s="501" t="s">
        <v>219</v>
      </c>
      <c r="S54" s="482"/>
      <c r="T54" s="208" t="str">
        <f>IF(COUNTIF($R$2:R54,R54)&gt;1,"Doublon","")</f>
        <v/>
      </c>
      <c r="U54" s="193" t="s">
        <v>220</v>
      </c>
      <c r="V54" s="1131" t="s">
        <v>83</v>
      </c>
      <c r="W54" s="1"/>
      <c r="X54" s="142" t="str">
        <f>IF(COUNTIF($V$2:V54,V54)&gt;1,"Doublon","")</f>
        <v>Doublon</v>
      </c>
      <c r="Y54" s="157" t="s">
        <v>35</v>
      </c>
      <c r="AA54" s="79" t="s">
        <v>45</v>
      </c>
      <c r="AE54" s="142" t="str" cm="1">
        <f t="array" ref="AE54">REPT("Doublons",SUMPRODUCT(N(TRIM(SUBSTITUTE(AB$2:AB54,CHAR(160),CHAR(32)))=TRIM(SUBSTITUTE(AB54,CHAR(160),CHAR(32)))))&gt;1)</f>
        <v>Doublons</v>
      </c>
      <c r="AF54" s="108">
        <f>COUNTIF($AB54:$AC54:$AD54,"Richard widmark")</f>
        <v>0</v>
      </c>
      <c r="AG54" s="141">
        <f>COUNTIF($AB54:$AC54:$AD54,"John Wayne")</f>
        <v>0</v>
      </c>
      <c r="AH54" s="182">
        <f>COUNTIF($AB54:$AC54:$AD54,"Kirk Douglas")</f>
        <v>0</v>
      </c>
      <c r="AI54" s="575">
        <f>COUNTIF($Z54:$AB54:$AC54,"James Stewart")</f>
        <v>0</v>
      </c>
      <c r="AJ54" s="574">
        <f>COUNTIF($AB54:$AC54:$AD54,"Robert Mitchum ")</f>
        <v>0</v>
      </c>
      <c r="AK54" s="185" t="str">
        <f>IF(COUNTIF($AB$1:AB53,AB53)&gt;1,"Doublon","")</f>
        <v/>
      </c>
      <c r="AL54" s="185" t="str">
        <f>IF(COUNTIF($A$2:A54,A54)&gt;1,"Doublon","")</f>
        <v/>
      </c>
      <c r="AM54" s="781" t="str">
        <f>IFERROR(VLOOKUP(AB54,$AC$2:$AC$1908,1,FALSE),"")</f>
        <v/>
      </c>
      <c r="AN54" s="781" t="b">
        <f>OR(AB54&lt;&gt;"",AC54&lt;&gt;"")</f>
        <v>0</v>
      </c>
      <c r="AO54" s="851" t="str">
        <f>IF(COUNTIF(AC:AC,AB54)&gt;0,AB54,"")&amp;CHAR(10) &amp;IF(COUNTIF(AB:AB,AC54)&gt;0,AC54,"")</f>
        <v xml:space="preserve">
</v>
      </c>
      <c r="AP54" s="851"/>
      <c r="AQ54" s="851">
        <f>COUNTIF(AO:AO,"*Robert Mitchum*")</f>
        <v>16</v>
      </c>
      <c r="AR54" s="851" t="str">
        <f>IF(COUNTIF(AB:AB,#REF!)&gt;1,#REF!,"")&amp;CHAR(10) &amp;IF(COUNTIF(AB:AB,AB54)&gt;1,AB54,"")</f>
        <v xml:space="preserve">
</v>
      </c>
      <c r="AS54" s="1252" t="str">
        <f>IF(COUNTIF(AB:AC,AB54)&gt;1,AB54,"")&amp;CHAR(10) &amp;IF(COUNTIF(AB:AC,AC54)&gt;1,AC54,"")</f>
        <v xml:space="preserve">
</v>
      </c>
      <c r="AT54" s="1252" t="str">
        <f>IF(COUNTIF(AB:AC,#REF!)&gt;1,#REF!,"")&amp;CHAR(10) &amp;IF(COUNTIF(AB:AC,AB54)&gt;1,AB54,"")&amp;CHAR(10) &amp;IF(COUNTIF(AB:AC,AC54)&gt;1,AC54,"")</f>
        <v xml:space="preserve">
</v>
      </c>
      <c r="AU54" s="1183" t="str">
        <f>IF(COUNTIF(AB:AD,AB54)&gt;1,AB54,"")&amp;CHAR(10) &amp;IF(COUNTIF(AB:AD,AC54)&gt;1,AC54,"")&amp;CHAR(10) &amp;IF(COUNTIF(AB:AD,AD54)&gt;1,AD54,"")</f>
        <v xml:space="preserve">
</v>
      </c>
      <c r="AV54" s="851" t="b">
        <f>ISNUMBER(SEARCH("Robert Mitchum",AB54,AC54))</f>
        <v>0</v>
      </c>
      <c r="AW54" s="17"/>
      <c r="AX54" s="101"/>
      <c r="AY54" s="94"/>
      <c r="AZ54" s="94"/>
      <c r="BA54" s="94"/>
      <c r="BB54" s="94"/>
      <c r="BC54" s="94"/>
      <c r="BD54" s="142" t="b">
        <f>(COUNTIF(Y54,"CinemaScope")+COUNTIF(Y54,"70"))&gt;0</f>
        <v>1</v>
      </c>
      <c r="BE54" s="142">
        <f>(COUNTIF($Y54,"CinemaScope"))</f>
        <v>1</v>
      </c>
    </row>
    <row r="55" spans="1:296" ht="62.25" customHeight="1" x14ac:dyDescent="0.25">
      <c r="A55" s="213" t="s">
        <v>942</v>
      </c>
      <c r="B55" s="213"/>
      <c r="C55" s="29"/>
      <c r="D55" s="29"/>
      <c r="E55" s="211" t="s">
        <v>43</v>
      </c>
      <c r="F55" s="235" t="s">
        <v>309</v>
      </c>
      <c r="G55" s="141" t="str">
        <f>IF(COUNTIF($F$2:F55,F55)&gt;1,"Doublon","")</f>
        <v>Doublon</v>
      </c>
      <c r="H55" s="26">
        <v>48</v>
      </c>
      <c r="I55" s="17">
        <v>1</v>
      </c>
      <c r="J55" s="236" t="s">
        <v>43</v>
      </c>
      <c r="R55" s="1168" t="s">
        <v>306</v>
      </c>
      <c r="T55" s="208" t="str">
        <f>IF(COUNTIF($R$2:R55,R55)&gt;1,"Doublon","")</f>
        <v>Doublon</v>
      </c>
      <c r="U55" s="312"/>
      <c r="V55" s="591" t="s">
        <v>943</v>
      </c>
      <c r="W55" s="444"/>
      <c r="X55" s="142" t="str">
        <f>IF(COUNTIF($V$2:V55,V55)&gt;1,"Doublon","")</f>
        <v/>
      </c>
      <c r="Y55" s="156" t="s">
        <v>146</v>
      </c>
      <c r="Z55" s="236" t="s">
        <v>43</v>
      </c>
      <c r="AA55" s="16" t="s">
        <v>1288</v>
      </c>
      <c r="AE55" s="142" t="str" cm="1">
        <f t="array" ref="AE55">REPT("Doublons",SUMPRODUCT(N(TRIM(SUBSTITUTE(AB$2:AB55,CHAR(160),CHAR(32)))=TRIM(SUBSTITUTE(AB55,CHAR(160),CHAR(32)))))&gt;1)</f>
        <v>Doublons</v>
      </c>
      <c r="AF55" s="108"/>
      <c r="AH55" s="108"/>
      <c r="AI55" s="579"/>
      <c r="AJ55" s="574">
        <f>COUNTIF($AB55:$AC55:$AD55,"Robert Mitchum ")</f>
        <v>0</v>
      </c>
      <c r="AL55" s="87"/>
      <c r="AM55" s="781" t="str">
        <f>IFERROR(VLOOKUP(AB55,$AC$2:$AC$1908,1,FALSE),"")</f>
        <v/>
      </c>
      <c r="AN55" s="781" t="b">
        <f>OR(AB55&lt;&gt;"",AC55&lt;&gt;"")</f>
        <v>0</v>
      </c>
      <c r="AO55" s="851" t="str">
        <f>IF(COUNTIF(AC:AC,AB55)&gt;0,AB55,"")&amp;CHAR(10) &amp;IF(COUNTIF(AB:AB,AC55)&gt;0,AC55,"")</f>
        <v xml:space="preserve">
</v>
      </c>
      <c r="AP55" s="851"/>
      <c r="AQ55" s="851">
        <f>COUNTIF(AO:AO,"*Robert Mitchum*")</f>
        <v>16</v>
      </c>
      <c r="AR55" s="851" t="str">
        <f>IF(COUNTIF(AB:AB,#REF!)&gt;1,#REF!,"")&amp;CHAR(10) &amp;IF(COUNTIF(AB:AB,AB55)&gt;1,AB55,"")</f>
        <v xml:space="preserve">
</v>
      </c>
      <c r="AS55" s="1252" t="str">
        <f>IF(COUNTIF(AB:AC,AB55)&gt;1,AB55,"")&amp;CHAR(10) &amp;IF(COUNTIF(AB:AC,AC55)&gt;1,AC55,"")</f>
        <v xml:space="preserve">
</v>
      </c>
      <c r="AT55" s="1252" t="str">
        <f>IF(COUNTIF(AB:AC,#REF!)&gt;1,#REF!,"")&amp;CHAR(10) &amp;IF(COUNTIF(AB:AC,AB55)&gt;1,AB55,"")&amp;CHAR(10) &amp;IF(COUNTIF(AB:AC,AC55)&gt;1,AC55,"")</f>
        <v xml:space="preserve">
</v>
      </c>
      <c r="AU55" s="1183" t="str">
        <f>IF(COUNTIF(AB:AD,AB55)&gt;1,AB55,"")&amp;CHAR(10) &amp;IF(COUNTIF(AB:AD,AC55)&gt;1,AC55,"")&amp;CHAR(10) &amp;IF(COUNTIF(AB:AD,AD55)&gt;1,AD55,"")</f>
        <v xml:space="preserve">
</v>
      </c>
      <c r="AV55" s="851" t="b">
        <f>ISNUMBER(SEARCH("Robert Mitchum",AB55,AC55))</f>
        <v>0</v>
      </c>
      <c r="AX55" s="101"/>
      <c r="AY55" s="94"/>
      <c r="AZ55" s="94"/>
      <c r="BA55" s="94"/>
      <c r="BB55" s="94"/>
      <c r="BC55" s="94"/>
      <c r="BD55" s="143" t="b">
        <f>(COUNTIF(Y55,"CinemaScope")+COUNTIF(Y55,"70"))&gt;0</f>
        <v>0</v>
      </c>
      <c r="BE55" s="140"/>
    </row>
    <row r="56" spans="1:296" ht="62.25" customHeight="1" x14ac:dyDescent="0.25">
      <c r="A56" s="783" t="s">
        <v>688</v>
      </c>
      <c r="B56" s="783"/>
      <c r="C56" s="29"/>
      <c r="D56" s="29" t="s">
        <v>162</v>
      </c>
      <c r="E56" s="211"/>
      <c r="F56" s="582" t="s">
        <v>530</v>
      </c>
      <c r="G56" s="141" t="str">
        <f>IF(COUNTIF($F$2:F56,F56)&gt;1,"Doublon","")</f>
        <v>Doublon</v>
      </c>
      <c r="H56" s="40">
        <v>63</v>
      </c>
      <c r="I56" s="170">
        <v>16</v>
      </c>
      <c r="J56" s="41" t="s">
        <v>674</v>
      </c>
      <c r="K56" s="40"/>
      <c r="L56" s="40"/>
      <c r="M56" s="40"/>
      <c r="N56" s="40"/>
      <c r="O56" s="42"/>
      <c r="P56" s="40"/>
      <c r="Q56" s="42"/>
      <c r="R56" s="596" t="s">
        <v>43</v>
      </c>
      <c r="S56" s="203"/>
      <c r="T56" s="208" t="str">
        <f>IF(COUNTIF($R$2:R56,R56)&gt;1,"Doublon","")</f>
        <v>Doublon</v>
      </c>
      <c r="U56" s="938"/>
      <c r="V56" s="451" t="s">
        <v>43</v>
      </c>
      <c r="W56" s="269"/>
      <c r="X56" s="142" t="str">
        <f>IF(COUNTIF($V$2:V56,V56)&gt;1,"Doublon","")</f>
        <v>Doublon</v>
      </c>
      <c r="Y56" s="159" t="s">
        <v>43</v>
      </c>
      <c r="Z56" s="42"/>
      <c r="AA56" s="17" t="s">
        <v>43</v>
      </c>
      <c r="AE56" s="142" t="str" cm="1">
        <f t="array" ref="AE56">REPT("Doublons",SUMPRODUCT(N(TRIM(SUBSTITUTE(AB$2:AB56,CHAR(160),CHAR(32)))=TRIM(SUBSTITUTE(AB56,CHAR(160),CHAR(32)))))&gt;1)</f>
        <v>Doublons</v>
      </c>
      <c r="AF56" s="108">
        <f>COUNTIF($AB56:$AC56:$AD56,"Richard widmark")</f>
        <v>0</v>
      </c>
      <c r="AG56" s="141">
        <f>COUNTIF($AB56:$AC56:$AD56,"John Wayne")</f>
        <v>0</v>
      </c>
      <c r="AH56" s="182">
        <f>COUNTIF($AB56:$AC56:$AD56,"Kirk Douglas")</f>
        <v>0</v>
      </c>
      <c r="AI56" s="575">
        <f>COUNTIF($Z56:$AB56:$AC56,"James Stewart")</f>
        <v>0</v>
      </c>
      <c r="AJ56" s="574">
        <f>COUNTIF($AB56:$AC56:$AD56,"Robert Mitchum ")</f>
        <v>0</v>
      </c>
      <c r="AK56" s="185" t="str">
        <f>IF(COUNTIF($AB$1:AB55,AB55)&gt;1,"Doublon","")</f>
        <v/>
      </c>
      <c r="AL56" s="185" t="str">
        <f>IF(COUNTIF($A$2:A56,A56)&gt;1,"Doublon","")</f>
        <v/>
      </c>
      <c r="AM56" s="781" t="str">
        <f>IFERROR(VLOOKUP(AB56,$AC$2:$AC$1908,1,FALSE),"")</f>
        <v/>
      </c>
      <c r="AN56" s="781" t="b">
        <f>OR(AB56&lt;&gt;"",AC56&lt;&gt;"")</f>
        <v>0</v>
      </c>
      <c r="AO56" s="851" t="str">
        <f>IF(COUNTIF(AC:AC,AB56)&gt;0,AB56,"")&amp;CHAR(10) &amp;IF(COUNTIF(AB:AB,AC56)&gt;0,AC56,"")</f>
        <v xml:space="preserve">
</v>
      </c>
      <c r="AP56" s="851"/>
      <c r="AQ56" s="851">
        <f>COUNTIF(AO:AO,"*Robert Mitchum*")</f>
        <v>16</v>
      </c>
      <c r="AR56" s="851" t="str">
        <f>IF(COUNTIF(AB:AB,#REF!)&gt;1,#REF!,"")&amp;CHAR(10) &amp;IF(COUNTIF(AB:AB,AB56)&gt;1,AB56,"")</f>
        <v xml:space="preserve">
</v>
      </c>
      <c r="AS56" s="1252" t="str">
        <f>IF(COUNTIF(AB:AC,AB56)&gt;1,AB56,"")&amp;CHAR(10) &amp;IF(COUNTIF(AB:AC,AC56)&gt;1,AC56,"")</f>
        <v xml:space="preserve">
</v>
      </c>
      <c r="AT56" s="1252" t="str">
        <f>IF(COUNTIF(AB:AC,#REF!)&gt;1,#REF!,"")&amp;CHAR(10) &amp;IF(COUNTIF(AB:AC,AB56)&gt;1,AB56,"")&amp;CHAR(10) &amp;IF(COUNTIF(AB:AC,AC56)&gt;1,AC56,"")</f>
        <v xml:space="preserve">
</v>
      </c>
      <c r="AU56" s="1183" t="str">
        <f>IF(COUNTIF(AB:AD,AB56)&gt;1,AB56,"")&amp;CHAR(10) &amp;IF(COUNTIF(AB:AD,AC56)&gt;1,AC56,"")&amp;CHAR(10) &amp;IF(COUNTIF(AB:AD,AD56)&gt;1,AD56,"")</f>
        <v xml:space="preserve">
</v>
      </c>
      <c r="AV56" s="851" t="b">
        <f>ISNUMBER(SEARCH("Robert Mitchum",AB56,AC56))</f>
        <v>0</v>
      </c>
      <c r="AW56" s="42"/>
      <c r="AX56" s="841"/>
      <c r="AY56" s="842"/>
      <c r="AZ56" s="842"/>
      <c r="BA56" s="842"/>
      <c r="BB56" s="842"/>
      <c r="BC56" s="842"/>
      <c r="BD56" s="142" t="b">
        <f>(COUNTIF(Y56,"CinemaScope")+COUNTIF(Y56,"70"))&gt;0</f>
        <v>0</v>
      </c>
      <c r="BE56" s="142">
        <f>(COUNTIF($Y56,"CinemaScope"))</f>
        <v>0</v>
      </c>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42"/>
      <c r="EI56" s="42"/>
      <c r="EJ56" s="42"/>
      <c r="EK56" s="42"/>
      <c r="EL56" s="42"/>
      <c r="EM56" s="42"/>
      <c r="EN56" s="42"/>
      <c r="EO56" s="42"/>
      <c r="EP56" s="42"/>
      <c r="EQ56" s="42"/>
      <c r="ER56" s="42"/>
      <c r="ES56" s="42"/>
      <c r="ET56" s="42"/>
      <c r="EU56" s="42"/>
      <c r="EV56" s="42"/>
      <c r="EW56" s="42"/>
      <c r="EX56" s="42"/>
      <c r="EY56" s="42"/>
      <c r="EZ56" s="42"/>
      <c r="FA56" s="42"/>
      <c r="FB56" s="42"/>
      <c r="FC56" s="42"/>
      <c r="FD56" s="42"/>
      <c r="FE56" s="42"/>
      <c r="FF56" s="42"/>
      <c r="FG56" s="42"/>
      <c r="FH56" s="42"/>
      <c r="FI56" s="42"/>
      <c r="FJ56" s="42"/>
      <c r="FK56" s="42"/>
      <c r="FL56" s="42"/>
      <c r="FM56" s="42"/>
      <c r="FN56" s="42"/>
      <c r="FO56" s="42"/>
      <c r="FP56" s="42"/>
      <c r="FQ56" s="42"/>
      <c r="FR56" s="42"/>
      <c r="FS56" s="42"/>
      <c r="FT56" s="42"/>
      <c r="FU56" s="42"/>
      <c r="FV56" s="42"/>
      <c r="FW56" s="42"/>
      <c r="FX56" s="42"/>
      <c r="FY56" s="42"/>
      <c r="FZ56" s="42"/>
      <c r="GA56" s="42"/>
      <c r="GB56" s="42"/>
      <c r="GC56" s="42"/>
      <c r="GD56" s="42"/>
      <c r="GE56" s="42"/>
      <c r="GF56" s="42"/>
      <c r="GG56" s="42"/>
      <c r="GH56" s="42"/>
      <c r="GI56" s="42"/>
      <c r="GJ56" s="42"/>
      <c r="GK56" s="42"/>
      <c r="GL56" s="42"/>
      <c r="GM56" s="42"/>
      <c r="GN56" s="42"/>
      <c r="GO56" s="42"/>
      <c r="GP56" s="42"/>
      <c r="GQ56" s="42"/>
      <c r="GR56" s="42"/>
      <c r="GS56" s="42"/>
      <c r="GT56" s="42"/>
      <c r="GU56" s="42"/>
      <c r="GV56" s="42"/>
      <c r="GW56" s="42"/>
      <c r="GX56" s="42"/>
      <c r="GY56" s="42"/>
      <c r="GZ56" s="42"/>
      <c r="HA56" s="42"/>
      <c r="HB56" s="42"/>
      <c r="HC56" s="42"/>
      <c r="HD56" s="42"/>
      <c r="HE56" s="42"/>
      <c r="HF56" s="42"/>
      <c r="HG56" s="42"/>
      <c r="HH56" s="42"/>
      <c r="HI56" s="42"/>
      <c r="HJ56" s="42"/>
      <c r="HK56" s="42"/>
      <c r="HL56" s="42"/>
      <c r="HM56" s="42"/>
      <c r="HN56" s="42"/>
      <c r="HO56" s="42"/>
      <c r="HP56" s="42"/>
      <c r="HQ56" s="42"/>
      <c r="HR56" s="42"/>
      <c r="HS56" s="42"/>
      <c r="HT56" s="42"/>
      <c r="HU56" s="42"/>
      <c r="HV56" s="42"/>
      <c r="HW56" s="42"/>
      <c r="HX56" s="42"/>
      <c r="HY56" s="42"/>
      <c r="HZ56" s="42"/>
      <c r="IA56" s="42"/>
      <c r="IB56" s="42"/>
      <c r="IC56" s="42"/>
      <c r="ID56" s="42"/>
      <c r="IE56" s="42"/>
      <c r="IF56" s="42"/>
      <c r="IG56" s="42"/>
      <c r="IH56" s="42"/>
      <c r="II56" s="42"/>
      <c r="IJ56" s="42"/>
      <c r="IK56" s="42"/>
      <c r="IL56" s="42"/>
      <c r="IM56" s="42"/>
      <c r="IN56" s="42"/>
      <c r="IO56" s="42"/>
      <c r="IP56" s="42"/>
      <c r="IQ56" s="42"/>
      <c r="IR56" s="42"/>
      <c r="IS56" s="42"/>
      <c r="IT56" s="42"/>
      <c r="IU56" s="42"/>
      <c r="IV56" s="42"/>
      <c r="IW56" s="42"/>
      <c r="IX56" s="42"/>
      <c r="IY56" s="42"/>
      <c r="IZ56" s="42"/>
      <c r="JA56" s="42"/>
      <c r="JB56" s="42"/>
      <c r="JC56" s="42"/>
      <c r="JD56" s="42"/>
      <c r="JE56" s="42"/>
      <c r="JF56" s="42"/>
      <c r="JG56" s="42"/>
      <c r="JH56" s="42"/>
      <c r="JI56" s="42"/>
      <c r="JJ56" s="42"/>
      <c r="JK56" s="42"/>
      <c r="JL56" s="42"/>
      <c r="JM56" s="42"/>
      <c r="JN56" s="42"/>
      <c r="JO56" s="42"/>
      <c r="JP56" s="42"/>
      <c r="JQ56" s="42"/>
      <c r="JR56" s="42"/>
      <c r="JS56" s="42"/>
      <c r="JT56" s="42"/>
      <c r="JU56" s="42"/>
      <c r="JV56" s="42"/>
      <c r="JW56" s="42"/>
      <c r="JX56" s="42"/>
      <c r="JY56" s="42"/>
      <c r="JZ56" s="42"/>
      <c r="KA56" s="42"/>
      <c r="KB56" s="42"/>
      <c r="KC56" s="42"/>
      <c r="KD56" s="42"/>
      <c r="KE56" s="42"/>
    </row>
    <row r="57" spans="1:296" ht="62.25" customHeight="1" x14ac:dyDescent="0.25">
      <c r="A57" s="783" t="s">
        <v>712</v>
      </c>
      <c r="B57" s="783"/>
      <c r="C57" s="29"/>
      <c r="D57" s="29" t="s">
        <v>162</v>
      </c>
      <c r="E57" s="211"/>
      <c r="F57" s="287" t="s">
        <v>713</v>
      </c>
      <c r="G57" s="141" t="str">
        <f>IF(COUNTIF($F$2:F57,F57)&gt;1,"Doublon","")</f>
        <v/>
      </c>
      <c r="H57" s="38">
        <v>55</v>
      </c>
      <c r="I57" s="13">
        <v>8</v>
      </c>
      <c r="J57" s="12" t="s">
        <v>693</v>
      </c>
      <c r="K57" s="14"/>
      <c r="L57" s="24"/>
      <c r="M57" s="24"/>
      <c r="N57" s="22"/>
      <c r="P57" s="22"/>
      <c r="R57" s="274" t="s">
        <v>43</v>
      </c>
      <c r="S57" s="203"/>
      <c r="T57" s="208" t="str">
        <f>IF(COUNTIF($R$2:R57,R57)&gt;1,"Doublon","")</f>
        <v>Doublon</v>
      </c>
      <c r="U57" s="193"/>
      <c r="V57" s="1177" t="s">
        <v>43</v>
      </c>
      <c r="W57" s="269"/>
      <c r="X57" s="142" t="str">
        <f>IF(COUNTIF($V$2:V57,V57)&gt;1,"Doublon","")</f>
        <v>Doublon</v>
      </c>
      <c r="Y57" s="159" t="s">
        <v>43</v>
      </c>
      <c r="AA57" s="17" t="s">
        <v>43</v>
      </c>
      <c r="AE57" s="142" t="str" cm="1">
        <f t="array" ref="AE57">REPT("Doublons",SUMPRODUCT(N(TRIM(SUBSTITUTE(AB$2:AB57,CHAR(160),CHAR(32)))=TRIM(SUBSTITUTE(AB57,CHAR(160),CHAR(32)))))&gt;1)</f>
        <v>Doublons</v>
      </c>
      <c r="AF57" s="108">
        <f>COUNTIF($AB57:$AC57:$AD57,"Richard widmark")</f>
        <v>0</v>
      </c>
      <c r="AG57" s="141">
        <f>COUNTIF($AB57:$AC57:$AD57,"John Wayne")</f>
        <v>0</v>
      </c>
      <c r="AH57" s="182">
        <f>COUNTIF($AB57:$AC57:$AD57,"Kirk Douglas")</f>
        <v>0</v>
      </c>
      <c r="AI57" s="575">
        <f>COUNTIF($Z57:$AB57:$AC57,"James Stewart")</f>
        <v>0</v>
      </c>
      <c r="AJ57" s="574">
        <f>COUNTIF($AB57:$AC57:$AD57,"Robert Mitchum ")</f>
        <v>0</v>
      </c>
      <c r="AK57" s="185" t="str">
        <f>IF(COUNTIF($AB$1:AB56,AB56)&gt;1,"Doublon","")</f>
        <v/>
      </c>
      <c r="AL57" s="185" t="str">
        <f>IF(COUNTIF($A$2:A57,A57)&gt;1,"Doublon","")</f>
        <v/>
      </c>
      <c r="AM57" s="781" t="str">
        <f>IFERROR(VLOOKUP(AB57,$AC$2:$AC$1908,1,FALSE),"")</f>
        <v/>
      </c>
      <c r="AN57" s="781" t="b">
        <f>OR(AB57&lt;&gt;"",AC57&lt;&gt;"")</f>
        <v>0</v>
      </c>
      <c r="AO57" s="851" t="str">
        <f>IF(COUNTIF(AC:AC,AB57)&gt;0,AB57,"")&amp;CHAR(10) &amp;IF(COUNTIF(AB:AB,AC57)&gt;0,AC57,"")</f>
        <v xml:space="preserve">
</v>
      </c>
      <c r="AP57" s="851"/>
      <c r="AQ57" s="851">
        <f>COUNTIF(AO:AO,"*Robert Mitchum*")</f>
        <v>16</v>
      </c>
      <c r="AR57" s="851" t="str">
        <f>IF(COUNTIF(AB:AB,#REF!)&gt;1,#REF!,"")&amp;CHAR(10) &amp;IF(COUNTIF(AB:AB,AB57)&gt;1,AB57,"")</f>
        <v xml:space="preserve">
</v>
      </c>
      <c r="AS57" s="1252" t="str">
        <f>IF(COUNTIF(AB:AC,AB57)&gt;1,AB57,"")&amp;CHAR(10) &amp;IF(COUNTIF(AB:AC,AC57)&gt;1,AC57,"")</f>
        <v xml:space="preserve">
</v>
      </c>
      <c r="AT57" s="1252" t="str">
        <f>IF(COUNTIF(AB:AC,#REF!)&gt;1,#REF!,"")&amp;CHAR(10) &amp;IF(COUNTIF(AB:AC,AB57)&gt;1,AB57,"")&amp;CHAR(10) &amp;IF(COUNTIF(AB:AC,AC57)&gt;1,AC57,"")</f>
        <v xml:space="preserve">
</v>
      </c>
      <c r="AU57" s="1183" t="str">
        <f>IF(COUNTIF(AB:AD,AB57)&gt;1,AB57,"")&amp;CHAR(10) &amp;IF(COUNTIF(AB:AD,AC57)&gt;1,AC57,"")&amp;CHAR(10) &amp;IF(COUNTIF(AB:AD,AD57)&gt;1,AD57,"")</f>
        <v xml:space="preserve">
</v>
      </c>
      <c r="AV57" s="851" t="b">
        <f>ISNUMBER(SEARCH("Robert Mitchum",AB57,AC57))</f>
        <v>0</v>
      </c>
      <c r="AW57" s="17"/>
      <c r="AX57" s="101"/>
      <c r="AY57" s="94"/>
      <c r="AZ57" s="94"/>
      <c r="BA57" s="94"/>
      <c r="BB57" s="94"/>
      <c r="BC57" s="94"/>
      <c r="BD57" s="142" t="b">
        <f>(COUNTIF(Y57,"CinemaScope")+COUNTIF(Y57,"70"))&gt;0</f>
        <v>0</v>
      </c>
      <c r="BE57" s="142">
        <f>(COUNTIF($Y57,"CinemaScope"))</f>
        <v>0</v>
      </c>
    </row>
    <row r="58" spans="1:296" ht="62.25" customHeight="1" x14ac:dyDescent="0.25">
      <c r="A58" s="783" t="s">
        <v>980</v>
      </c>
      <c r="B58" s="783"/>
      <c r="C58" s="29"/>
      <c r="D58" s="29" t="s">
        <v>162</v>
      </c>
      <c r="E58" s="211"/>
      <c r="F58" s="299" t="s">
        <v>981</v>
      </c>
      <c r="G58" s="141" t="str">
        <f>IF(COUNTIF($F$2:F58,F58)&gt;1,"Doublon","")</f>
        <v/>
      </c>
      <c r="H58" s="36">
        <v>52</v>
      </c>
      <c r="I58" s="37">
        <v>5</v>
      </c>
      <c r="J58" s="20"/>
      <c r="K58" s="20"/>
      <c r="L58" s="20"/>
      <c r="M58" s="20"/>
      <c r="N58" s="21"/>
      <c r="P58" s="21"/>
      <c r="R58" s="274" t="s">
        <v>43</v>
      </c>
      <c r="S58" s="21"/>
      <c r="T58" s="208" t="str">
        <f>IF(COUNTIF($R$2:R58,R58)&gt;1,"Doublon","")</f>
        <v>Doublon</v>
      </c>
      <c r="U58" s="109"/>
      <c r="V58" s="567" t="s">
        <v>43</v>
      </c>
      <c r="W58" s="269"/>
      <c r="X58" s="142" t="str">
        <f>IF(COUNTIF($V$2:V58,V58)&gt;1,"Doublon","")</f>
        <v>Doublon</v>
      </c>
      <c r="Y58" s="156">
        <v>35</v>
      </c>
      <c r="AA58" s="17" t="s">
        <v>43</v>
      </c>
      <c r="AE58" s="142" t="str" cm="1">
        <f t="array" ref="AE58">REPT("Doublons",SUMPRODUCT(N(TRIM(SUBSTITUTE(AB$2:AB58,CHAR(160),CHAR(32)))=TRIM(SUBSTITUTE(AB58,CHAR(160),CHAR(32)))))&gt;1)</f>
        <v>Doublons</v>
      </c>
      <c r="AF58" s="108">
        <f>COUNTIF($AB58:$AC58:$AD58,"Richard widmark")</f>
        <v>0</v>
      </c>
      <c r="AG58" s="141">
        <f>COUNTIF($AB58:$AC58:$AD58,"John Wayne")</f>
        <v>0</v>
      </c>
      <c r="AH58" s="182">
        <f>COUNTIF($AB58:$AC58:$AD58,"Kirk Douglas")</f>
        <v>0</v>
      </c>
      <c r="AI58" s="575">
        <f>COUNTIF($Z58:$AB58:$AC58,"James Stewart")</f>
        <v>0</v>
      </c>
      <c r="AJ58" s="574">
        <f>COUNTIF($AB58:$AC58:$AD58,"Robert Mitchum ")</f>
        <v>0</v>
      </c>
      <c r="AK58" s="185" t="str">
        <f>IF(COUNTIF($AB$1:AB57,AB57)&gt;1,"Doublon","")</f>
        <v/>
      </c>
      <c r="AL58" s="185" t="str">
        <f>IF(COUNTIF($A$2:A58,A58)&gt;1,"Doublon","")</f>
        <v/>
      </c>
      <c r="AM58" s="781" t="str">
        <f>IFERROR(VLOOKUP(AB58,$AC$2:$AC$1908,1,FALSE),"")</f>
        <v/>
      </c>
      <c r="AN58" s="781" t="b">
        <f>OR(AB58&lt;&gt;"",AC58&lt;&gt;"")</f>
        <v>0</v>
      </c>
      <c r="AO58" s="851" t="str">
        <f>IF(COUNTIF(AC:AC,AB58)&gt;0,AB58,"")&amp;CHAR(10) &amp;IF(COUNTIF(AB:AB,AC58)&gt;0,AC58,"")</f>
        <v xml:space="preserve">
</v>
      </c>
      <c r="AP58" s="851"/>
      <c r="AQ58" s="851">
        <f>COUNTIF(AO:AO,"*Robert Mitchum*")</f>
        <v>16</v>
      </c>
      <c r="AR58" s="851" t="str">
        <f>IF(COUNTIF(AB:AB,#REF!)&gt;1,#REF!,"")&amp;CHAR(10) &amp;IF(COUNTIF(AB:AB,AB58)&gt;1,AB58,"")</f>
        <v xml:space="preserve">
</v>
      </c>
      <c r="AS58" s="1252" t="str">
        <f>IF(COUNTIF(AB:AC,AB58)&gt;1,AB58,"")&amp;CHAR(10) &amp;IF(COUNTIF(AB:AC,AC58)&gt;1,AC58,"")</f>
        <v xml:space="preserve">
</v>
      </c>
      <c r="AT58" s="1252" t="str">
        <f>IF(COUNTIF(AB:AC,#REF!)&gt;1,#REF!,"")&amp;CHAR(10) &amp;IF(COUNTIF(AB:AC,AB58)&gt;1,AB58,"")&amp;CHAR(10) &amp;IF(COUNTIF(AB:AC,AC58)&gt;1,AC58,"")</f>
        <v xml:space="preserve">
</v>
      </c>
      <c r="AU58" s="1183" t="str">
        <f>IF(COUNTIF(AB:AD,AB58)&gt;1,AB58,"")&amp;CHAR(10) &amp;IF(COUNTIF(AB:AD,AC58)&gt;1,AC58,"")&amp;CHAR(10) &amp;IF(COUNTIF(AB:AD,AD58)&gt;1,AD58,"")</f>
        <v xml:space="preserve">
</v>
      </c>
      <c r="AV58" s="851" t="b">
        <f>ISNUMBER(SEARCH("Robert Mitchum",AB58,AC58))</f>
        <v>0</v>
      </c>
      <c r="AW58" s="17"/>
      <c r="AX58" s="194" t="s">
        <v>896</v>
      </c>
      <c r="AY58" s="93" t="s">
        <v>63</v>
      </c>
      <c r="AZ58" s="89">
        <v>60</v>
      </c>
      <c r="BA58" s="1149" t="s">
        <v>178</v>
      </c>
      <c r="BB58" s="90">
        <v>61</v>
      </c>
      <c r="BC58" s="1150" t="s">
        <v>165</v>
      </c>
      <c r="BD58" s="142" t="b">
        <f>(COUNTIF(Y58,"CinemaScope")+COUNTIF(Y58,"70"))&gt;0</f>
        <v>0</v>
      </c>
      <c r="BE58" s="142">
        <f>(COUNTIF($Y58,"CinemaScope"))</f>
        <v>0</v>
      </c>
    </row>
    <row r="59" spans="1:296" s="48" customFormat="1" ht="62.25" customHeight="1" x14ac:dyDescent="0.25">
      <c r="A59" s="791" t="s">
        <v>217</v>
      </c>
      <c r="B59" s="791"/>
      <c r="C59" s="217" t="s">
        <v>37</v>
      </c>
      <c r="D59" s="29"/>
      <c r="E59" s="29"/>
      <c r="F59" s="10" t="s">
        <v>218</v>
      </c>
      <c r="G59" s="141" t="str">
        <f>IF(COUNTIF($F$2:F59,F59)&gt;1,"Doublon","")</f>
        <v/>
      </c>
      <c r="H59" s="32">
        <v>56</v>
      </c>
      <c r="I59" s="13">
        <v>9</v>
      </c>
      <c r="J59" s="12" t="s">
        <v>173</v>
      </c>
      <c r="K59" s="14"/>
      <c r="L59" s="24"/>
      <c r="M59" s="24"/>
      <c r="N59" s="21"/>
      <c r="O59" s="17"/>
      <c r="P59" s="21"/>
      <c r="Q59" s="17"/>
      <c r="R59" s="998" t="s">
        <v>219</v>
      </c>
      <c r="S59" s="21"/>
      <c r="T59" s="208" t="str">
        <f>IF(COUNTIF($R$2:R59,R59)&gt;1,"Doublon","")</f>
        <v>Doublon</v>
      </c>
      <c r="U59" s="109" t="s">
        <v>220</v>
      </c>
      <c r="V59" s="312" t="s">
        <v>83</v>
      </c>
      <c r="W59" s="1"/>
      <c r="X59" s="142" t="str">
        <f>IF(COUNTIF($V$2:V59,V59)&gt;1,"Doublon","")</f>
        <v>Doublon</v>
      </c>
      <c r="Y59" s="157" t="s">
        <v>35</v>
      </c>
      <c r="Z59" s="1"/>
      <c r="AA59" s="79" t="s">
        <v>45</v>
      </c>
      <c r="AB59" s="441"/>
      <c r="AC59" s="441"/>
      <c r="AD59" s="441"/>
      <c r="AE59" s="137" t="str" cm="1">
        <f t="array" ref="AE59">REPT("Doublons",SUMPRODUCT(N(TRIM(SUBSTITUTE(AB$2:AB59,CHAR(160),CHAR(32)))=TRIM(SUBSTITUTE(AB59,CHAR(160),CHAR(32)))))&gt;1)</f>
        <v>Doublons</v>
      </c>
      <c r="AF59" s="108">
        <f>COUNTIF($AB59:$AC59:$AD59,"Richard widmark")</f>
        <v>0</v>
      </c>
      <c r="AG59" s="141">
        <f>COUNTIF($AB59:$AC59:$AD59,"John Wayne")</f>
        <v>0</v>
      </c>
      <c r="AH59" s="182">
        <f>COUNTIF($AB59:$AC59:$AD59,"Kirk Douglas")</f>
        <v>0</v>
      </c>
      <c r="AI59" s="575">
        <f>COUNTIF($Z59:$AB59:$AC59,"James Stewart")</f>
        <v>0</v>
      </c>
      <c r="AJ59" s="574">
        <f>COUNTIF($AB59:$AC59:$AD59,"Robert Mitchum ")</f>
        <v>0</v>
      </c>
      <c r="AK59" s="185" t="str">
        <f>IF(COUNTIF($AB$1:AB58,AB58)&gt;1,"Doublon","")</f>
        <v/>
      </c>
      <c r="AL59" s="185" t="str">
        <f>IF(COUNTIF($A$2:A59,A59)&gt;1,"Doublon","")</f>
        <v/>
      </c>
      <c r="AM59" s="781" t="str">
        <f>IFERROR(VLOOKUP(AB59,$AC$2:$AC$1908,1,FALSE),"")</f>
        <v/>
      </c>
      <c r="AN59" s="781" t="b">
        <f>OR(AB59&lt;&gt;"",AC59&lt;&gt;"")</f>
        <v>0</v>
      </c>
      <c r="AO59" s="851" t="str">
        <f>IF(COUNTIF(AC:AC,AB59)&gt;0,AB59,"")&amp;CHAR(10) &amp;IF(COUNTIF(AB:AB,AC59)&gt;0,AC59,"")</f>
        <v xml:space="preserve">
</v>
      </c>
      <c r="AP59" s="851"/>
      <c r="AQ59" s="851">
        <f>COUNTIF(AO:AO,"*Robert Mitchum*")</f>
        <v>16</v>
      </c>
      <c r="AR59" s="851" t="str">
        <f>IF(COUNTIF(AB:AB,#REF!)&gt;1,#REF!,"")&amp;CHAR(10) &amp;IF(COUNTIF(AB:AB,AB59)&gt;1,AB59,"")</f>
        <v xml:space="preserve">
</v>
      </c>
      <c r="AS59" s="1252" t="str">
        <f>IF(COUNTIF(AB:AC,AB59)&gt;1,AB59,"")&amp;CHAR(10) &amp;IF(COUNTIF(AB:AC,AC59)&gt;1,AC59,"")</f>
        <v xml:space="preserve">
</v>
      </c>
      <c r="AT59" s="1252" t="str">
        <f>IF(COUNTIF(AB:AC,#REF!)&gt;1,#REF!,"")&amp;CHAR(10) &amp;IF(COUNTIF(AB:AC,AB59)&gt;1,AB59,"")&amp;CHAR(10) &amp;IF(COUNTIF(AB:AC,AC59)&gt;1,AC59,"")</f>
        <v xml:space="preserve">
</v>
      </c>
      <c r="AU59" s="1183" t="str">
        <f>IF(COUNTIF(AB:AD,AB59)&gt;1,AB59,"")&amp;CHAR(10) &amp;IF(COUNTIF(AB:AD,AC59)&gt;1,AC59,"")&amp;CHAR(10) &amp;IF(COUNTIF(AB:AD,AD59)&gt;1,AD59,"")</f>
        <v xml:space="preserve">
</v>
      </c>
      <c r="AV59" s="851" t="b">
        <f>ISNUMBER(SEARCH("Robert Mitchum",AB59,AC59))</f>
        <v>0</v>
      </c>
      <c r="AW59" s="17"/>
      <c r="AX59" s="101"/>
      <c r="AY59" s="94"/>
      <c r="AZ59" s="94"/>
      <c r="BA59" s="94"/>
      <c r="BB59" s="94"/>
      <c r="BC59" s="94"/>
      <c r="BD59" s="142" t="b">
        <f>(COUNTIF(Y59,"CinemaScope")+COUNTIF(Y59,"70"))&gt;0</f>
        <v>1</v>
      </c>
      <c r="BE59" s="142">
        <f>(COUNTIF($Y59,"CinemaScope"))</f>
        <v>1</v>
      </c>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22"/>
      <c r="KG59" s="22"/>
      <c r="KH59" s="22"/>
      <c r="KI59" s="22"/>
      <c r="KJ59" s="22"/>
    </row>
    <row r="60" spans="1:296" ht="62.25" customHeight="1" x14ac:dyDescent="0.25">
      <c r="A60" s="782" t="s">
        <v>972</v>
      </c>
      <c r="B60" s="782"/>
      <c r="C60" s="217" t="s">
        <v>37</v>
      </c>
      <c r="D60" s="29"/>
      <c r="E60" s="211"/>
      <c r="F60" s="62" t="s">
        <v>508</v>
      </c>
      <c r="G60" s="141" t="str">
        <f>IF(COUNTIF($F$2:F60,F60)&gt;1,"Doublon","")</f>
        <v/>
      </c>
      <c r="H60" s="36">
        <v>52</v>
      </c>
      <c r="I60" s="37">
        <v>5</v>
      </c>
      <c r="J60" s="14"/>
      <c r="K60" s="14"/>
      <c r="L60" s="20"/>
      <c r="M60" s="20"/>
      <c r="N60" s="22"/>
      <c r="P60" s="22"/>
      <c r="R60" s="414" t="s">
        <v>135</v>
      </c>
      <c r="S60" s="22"/>
      <c r="T60" s="208" t="str">
        <f>IF(COUNTIF($R$2:R60,R60)&gt;1,"Doublon","")</f>
        <v>Doublon</v>
      </c>
      <c r="U60" s="109"/>
      <c r="V60" s="83" t="s">
        <v>973</v>
      </c>
      <c r="X60" s="142" t="str">
        <f>IF(COUNTIF($V$2:V60,V60)&gt;1,"Doublon","")</f>
        <v/>
      </c>
      <c r="Y60" s="156">
        <v>35</v>
      </c>
      <c r="AE60" s="142" t="str" cm="1">
        <f t="array" ref="AE60">REPT("Doublons",SUMPRODUCT(N(TRIM(SUBSTITUTE(AB$2:AB60,CHAR(160),CHAR(32)))=TRIM(SUBSTITUTE(AB60,CHAR(160),CHAR(32)))))&gt;1)</f>
        <v>Doublons</v>
      </c>
      <c r="AF60" s="108">
        <f>COUNTIF($AB60:$AC60:$AD60,"Richard widmark")</f>
        <v>0</v>
      </c>
      <c r="AG60" s="141">
        <f>COUNTIF($AB60:$AC60:$AD60,"John Wayne")</f>
        <v>0</v>
      </c>
      <c r="AH60" s="182">
        <f>COUNTIF($AB60:$AC60:$AD60,"Kirk Douglas")</f>
        <v>0</v>
      </c>
      <c r="AI60" s="575">
        <f>COUNTIF($Z60:$AB60:$AC60,"James Stewart")</f>
        <v>0</v>
      </c>
      <c r="AJ60" s="574">
        <f>COUNTIF($AB60:$AC60:$AD60,"Robert Mitchum ")</f>
        <v>0</v>
      </c>
      <c r="AK60" s="185" t="str">
        <f>IF(COUNTIF($AB$1:AB59,AB59)&gt;1,"Doublon","")</f>
        <v/>
      </c>
      <c r="AL60" s="185" t="str">
        <f>IF(COUNTIF($A$2:A60,A60)&gt;1,"Doublon","")</f>
        <v/>
      </c>
      <c r="AM60" s="781" t="str">
        <f>IFERROR(VLOOKUP(AB60,$AC$2:$AC$1908,1,FALSE),"")</f>
        <v/>
      </c>
      <c r="AN60" s="781" t="b">
        <f>OR(AB60&lt;&gt;"",AC60&lt;&gt;"")</f>
        <v>0</v>
      </c>
      <c r="AO60" s="851" t="str">
        <f>IF(COUNTIF(AC:AC,AB60)&gt;0,AB60,"")&amp;CHAR(10) &amp;IF(COUNTIF(AB:AB,AC60)&gt;0,AC60,"")</f>
        <v xml:space="preserve">
</v>
      </c>
      <c r="AP60" s="851"/>
      <c r="AQ60" s="851">
        <f>COUNTIF(AO:AO,"*Robert Mitchum*")</f>
        <v>16</v>
      </c>
      <c r="AR60" s="851" t="str">
        <f>IF(COUNTIF(AB:AB,#REF!)&gt;1,#REF!,"")&amp;CHAR(10) &amp;IF(COUNTIF(AB:AB,AB60)&gt;1,AB60,"")</f>
        <v xml:space="preserve">
</v>
      </c>
      <c r="AS60" s="1252" t="str">
        <f>IF(COUNTIF(AB:AC,AB60)&gt;1,AB60,"")&amp;CHAR(10) &amp;IF(COUNTIF(AB:AC,AC60)&gt;1,AC60,"")</f>
        <v xml:space="preserve">
</v>
      </c>
      <c r="AT60" s="1252" t="str">
        <f>IF(COUNTIF(AB:AC,#REF!)&gt;1,#REF!,"")&amp;CHAR(10) &amp;IF(COUNTIF(AB:AC,AB60)&gt;1,AB60,"")&amp;CHAR(10) &amp;IF(COUNTIF(AB:AC,AC60)&gt;1,AC60,"")</f>
        <v xml:space="preserve">
</v>
      </c>
      <c r="AU60" s="1183" t="str">
        <f>IF(COUNTIF(AB:AD,AB60)&gt;1,AB60,"")&amp;CHAR(10) &amp;IF(COUNTIF(AB:AD,AC60)&gt;1,AC60,"")&amp;CHAR(10) &amp;IF(COUNTIF(AB:AD,AD60)&gt;1,AD60,"")</f>
        <v xml:space="preserve">
</v>
      </c>
      <c r="AV60" s="851" t="b">
        <f>ISNUMBER(SEARCH("Robert Mitchum",AB60,AC60))</f>
        <v>0</v>
      </c>
      <c r="AW60" s="17"/>
      <c r="AX60" s="102" t="s">
        <v>47</v>
      </c>
      <c r="AY60" s="93" t="s">
        <v>63</v>
      </c>
      <c r="AZ60" s="89">
        <v>55</v>
      </c>
      <c r="BA60" s="92" t="s">
        <v>974</v>
      </c>
      <c r="BB60" s="90">
        <v>56</v>
      </c>
      <c r="BC60" s="91" t="s">
        <v>65</v>
      </c>
      <c r="BD60" s="142" t="b">
        <f>(COUNTIF(Y60,"CinemaScope")+COUNTIF(Y60,"70"))&gt;0</f>
        <v>0</v>
      </c>
      <c r="BE60" s="142">
        <f>(COUNTIF($Y60,"CinemaScope"))</f>
        <v>0</v>
      </c>
    </row>
    <row r="61" spans="1:296" ht="62.25" customHeight="1" x14ac:dyDescent="0.25">
      <c r="A61" s="783" t="s">
        <v>244</v>
      </c>
      <c r="B61" s="783"/>
      <c r="C61" s="29"/>
      <c r="D61" s="29" t="s">
        <v>162</v>
      </c>
      <c r="E61" s="29"/>
      <c r="F61" s="291" t="s">
        <v>245</v>
      </c>
      <c r="G61" s="141" t="str">
        <f>IF(COUNTIF($F$2:F61,F61)&gt;1,"Doublon","")</f>
        <v/>
      </c>
      <c r="H61" s="11">
        <v>57</v>
      </c>
      <c r="I61" s="13">
        <v>10</v>
      </c>
      <c r="J61" s="12" t="s">
        <v>173</v>
      </c>
      <c r="K61" s="14"/>
      <c r="L61" s="24"/>
      <c r="M61" s="24"/>
      <c r="N61" s="22"/>
      <c r="P61" s="22"/>
      <c r="R61" s="520" t="s">
        <v>43</v>
      </c>
      <c r="S61" s="22"/>
      <c r="T61" s="208" t="str">
        <f>IF(COUNTIF($R$2:R61,R61)&gt;1,"Doublon","")</f>
        <v>Doublon</v>
      </c>
      <c r="U61" s="109"/>
      <c r="V61" s="83"/>
      <c r="X61" s="142" t="str">
        <f>IF(COUNTIF($V$2:V61,V61)&gt;1,"Doublon","")</f>
        <v/>
      </c>
      <c r="Y61" s="159" t="s">
        <v>43</v>
      </c>
      <c r="AA61" s="17" t="s">
        <v>43</v>
      </c>
      <c r="AE61" s="142" t="str" cm="1">
        <f t="array" ref="AE61">REPT("Doublons",SUMPRODUCT(N(TRIM(SUBSTITUTE(AB$2:AB61,CHAR(160),CHAR(32)))=TRIM(SUBSTITUTE(AB61,CHAR(160),CHAR(32)))))&gt;1)</f>
        <v>Doublons</v>
      </c>
      <c r="AF61" s="108">
        <f>COUNTIF($AB61:$AC61:$AD61,"Richard widmark")</f>
        <v>0</v>
      </c>
      <c r="AG61" s="141">
        <f>COUNTIF($AB61:$AC61:$AD61,"John Wayne")</f>
        <v>0</v>
      </c>
      <c r="AH61" s="182">
        <f>COUNTIF($AB61:$AC61:$AD61,"Kirk Douglas")</f>
        <v>0</v>
      </c>
      <c r="AI61" s="575">
        <f>COUNTIF($Z61:$AB61:$AC61,"James Stewart")</f>
        <v>0</v>
      </c>
      <c r="AJ61" s="574">
        <f>COUNTIF($AB61:$AC61:$AD61,"Robert Mitchum ")</f>
        <v>0</v>
      </c>
      <c r="AK61" s="185" t="str">
        <f>IF(COUNTIF($AB$1:AB60,AB60)&gt;1,"Doublon","")</f>
        <v/>
      </c>
      <c r="AL61" s="185" t="str">
        <f>IF(COUNTIF($A$2:A61,A61)&gt;1,"Doublon","")</f>
        <v/>
      </c>
      <c r="AM61" s="781" t="str">
        <f>IFERROR(VLOOKUP(AB61,$AC$2:$AC$1908,1,FALSE),"")</f>
        <v/>
      </c>
      <c r="AN61" s="781" t="b">
        <f>OR(AB61&lt;&gt;"",AC61&lt;&gt;"")</f>
        <v>0</v>
      </c>
      <c r="AO61" s="851" t="str">
        <f>IF(COUNTIF(AC:AC,AB61)&gt;0,AB61,"")&amp;CHAR(10) &amp;IF(COUNTIF(AB:AB,AC61)&gt;0,AC61,"")</f>
        <v xml:space="preserve">
</v>
      </c>
      <c r="AP61" s="851"/>
      <c r="AQ61" s="851">
        <f>COUNTIF(AO:AO,"*Robert Mitchum*")</f>
        <v>16</v>
      </c>
      <c r="AR61" s="851" t="str">
        <f>IF(COUNTIF(AB:AB,#REF!)&gt;1,#REF!,"")&amp;CHAR(10) &amp;IF(COUNTIF(AB:AB,AB61)&gt;1,AB61,"")</f>
        <v xml:space="preserve">
</v>
      </c>
      <c r="AS61" s="1252" t="str">
        <f>IF(COUNTIF(AB:AC,AB61)&gt;1,AB61,"")&amp;CHAR(10) &amp;IF(COUNTIF(AB:AC,AC61)&gt;1,AC61,"")</f>
        <v xml:space="preserve">
</v>
      </c>
      <c r="AT61" s="1252" t="str">
        <f>IF(COUNTIF(AB:AC,#REF!)&gt;1,#REF!,"")&amp;CHAR(10) &amp;IF(COUNTIF(AB:AC,AB61)&gt;1,AB61,"")&amp;CHAR(10) &amp;IF(COUNTIF(AB:AC,AC61)&gt;1,AC61,"")</f>
        <v xml:space="preserve">
</v>
      </c>
      <c r="AU61" s="1183" t="str">
        <f>IF(COUNTIF(AB:AD,AB61)&gt;1,AB61,"")&amp;CHAR(10) &amp;IF(COUNTIF(AB:AD,AC61)&gt;1,AC61,"")&amp;CHAR(10) &amp;IF(COUNTIF(AB:AD,AD61)&gt;1,AD61,"")</f>
        <v xml:space="preserve">
</v>
      </c>
      <c r="AV61" s="851" t="b">
        <f>ISNUMBER(SEARCH("Robert Mitchum",AB61,AC61))</f>
        <v>0</v>
      </c>
      <c r="AW61" s="17"/>
      <c r="AX61" s="101"/>
      <c r="AY61" s="94"/>
      <c r="AZ61" s="94"/>
      <c r="BA61" s="94"/>
      <c r="BB61" s="94"/>
      <c r="BC61" s="94"/>
      <c r="BD61" s="142" t="b">
        <f>(COUNTIF(Y61,"CinemaScope")+COUNTIF(Y61,"70"))&gt;0</f>
        <v>0</v>
      </c>
      <c r="BE61" s="142">
        <f>(COUNTIF($Y61,"CinemaScope"))</f>
        <v>0</v>
      </c>
    </row>
    <row r="62" spans="1:296" ht="62.25" customHeight="1" x14ac:dyDescent="0.25">
      <c r="A62" s="783" t="s">
        <v>991</v>
      </c>
      <c r="B62" s="783"/>
      <c r="C62" s="29"/>
      <c r="D62" s="29" t="s">
        <v>162</v>
      </c>
      <c r="E62" s="29"/>
      <c r="F62" s="71" t="s">
        <v>584</v>
      </c>
      <c r="G62" s="141" t="str">
        <f>IF(COUNTIF($F$2:F62,F62)&gt;1,"Doublon","")</f>
        <v/>
      </c>
      <c r="H62" s="25">
        <v>56</v>
      </c>
      <c r="I62" s="13">
        <v>9</v>
      </c>
      <c r="J62" s="12"/>
      <c r="K62" s="14"/>
      <c r="L62" s="24"/>
      <c r="M62" s="24"/>
      <c r="N62" s="22"/>
      <c r="P62" s="22"/>
      <c r="R62" s="1047" t="s">
        <v>43</v>
      </c>
      <c r="S62" s="22"/>
      <c r="T62" s="208" t="str">
        <f>IF(COUNTIF($R$2:R62,R62)&gt;1,"Doublon","")</f>
        <v>Doublon</v>
      </c>
      <c r="V62" s="108"/>
      <c r="X62" s="142" t="str">
        <f>IF(COUNTIF($V$2:V62,V62)&gt;1,"Doublon","")</f>
        <v/>
      </c>
      <c r="Y62" s="159" t="s">
        <v>43</v>
      </c>
      <c r="AA62" s="17" t="s">
        <v>43</v>
      </c>
      <c r="AE62" s="142" t="str" cm="1">
        <f t="array" ref="AE62">REPT("Doublons",SUMPRODUCT(N(TRIM(SUBSTITUTE(AB$2:AB62,CHAR(160),CHAR(32)))=TRIM(SUBSTITUTE(AB62,CHAR(160),CHAR(32)))))&gt;1)</f>
        <v>Doublons</v>
      </c>
      <c r="AF62" s="17">
        <f>COUNTIF($AB62:$AC62:$AD62,"Richard widmark")</f>
        <v>0</v>
      </c>
      <c r="AG62" s="141">
        <f>COUNTIF($AB62:$AC62:$AD62,"John Wayne")</f>
        <v>0</v>
      </c>
      <c r="AH62" s="141">
        <f>COUNTIF($AB62:$AC62:$AD62,"Kirk Douglas")</f>
        <v>0</v>
      </c>
      <c r="AI62" s="575">
        <f>COUNTIF($Z62:$AB62:$AC62,"James Stewart")</f>
        <v>0</v>
      </c>
      <c r="AJ62" s="574">
        <f>COUNTIF($AB62:$AC62:$AD62,"Robert Mitchum ")</f>
        <v>0</v>
      </c>
      <c r="AK62" s="185" t="str">
        <f>IF(COUNTIF($AB$1:AB61,AB61)&gt;1,"Doublon","")</f>
        <v/>
      </c>
      <c r="AL62" s="181" t="str">
        <f>IF(COUNTIF($A$2:A62,A62)&gt;1,"Doublon","")</f>
        <v/>
      </c>
      <c r="AM62" s="781" t="str">
        <f>IFERROR(VLOOKUP(AB62,$AC$2:$AC$1908,1,FALSE),"")</f>
        <v/>
      </c>
      <c r="AN62" s="781" t="b">
        <f>OR(AB62&lt;&gt;"",AC62&lt;&gt;"")</f>
        <v>0</v>
      </c>
      <c r="AO62" s="851" t="str">
        <f>IF(COUNTIF(AC:AC,AB62)&gt;0,AB62,"")&amp;CHAR(10) &amp;IF(COUNTIF(AB:AB,AC62)&gt;0,AC62,"")</f>
        <v xml:space="preserve">
</v>
      </c>
      <c r="AP62" s="851"/>
      <c r="AQ62" s="851">
        <f>COUNTIF(AO:AO,"*Robert Mitchum*")</f>
        <v>16</v>
      </c>
      <c r="AR62" s="851" t="str">
        <f>IF(COUNTIF(AB:AB,#REF!)&gt;1,#REF!,"")&amp;CHAR(10) &amp;IF(COUNTIF(AB:AB,AB62)&gt;1,AB62,"")</f>
        <v xml:space="preserve">
</v>
      </c>
      <c r="AS62" s="1252" t="str">
        <f>IF(COUNTIF(AB:AC,AB62)&gt;1,AB62,"")&amp;CHAR(10) &amp;IF(COUNTIF(AB:AC,AC62)&gt;1,AC62,"")</f>
        <v xml:space="preserve">
</v>
      </c>
      <c r="AT62" s="1252" t="str">
        <f>IF(COUNTIF(AB:AC,#REF!)&gt;1,#REF!,"")&amp;CHAR(10) &amp;IF(COUNTIF(AB:AC,AB62)&gt;1,AB62,"")&amp;CHAR(10) &amp;IF(COUNTIF(AB:AC,AC62)&gt;1,AC62,"")</f>
        <v xml:space="preserve">
</v>
      </c>
      <c r="AU62" s="1183" t="str">
        <f>IF(COUNTIF(AB:AD,AB62)&gt;1,AB62,"")&amp;CHAR(10) &amp;IF(COUNTIF(AB:AD,AC62)&gt;1,AC62,"")&amp;CHAR(10) &amp;IF(COUNTIF(AB:AD,AD62)&gt;1,AD62,"")</f>
        <v xml:space="preserve">
</v>
      </c>
      <c r="AV62" s="851" t="b">
        <f>ISNUMBER(SEARCH("Robert Mitchum",AB62,AC62))</f>
        <v>0</v>
      </c>
      <c r="AW62" s="17"/>
      <c r="BD62" s="141" t="b">
        <f>(COUNTIF(Y62,"CinemaScope")+COUNTIF(Y62,"70"))&gt;0</f>
        <v>0</v>
      </c>
      <c r="BE62" s="141">
        <f>(COUNTIF($Y62,"CinemaScope"))</f>
        <v>0</v>
      </c>
    </row>
    <row r="63" spans="1:296" ht="62.25" customHeight="1" x14ac:dyDescent="0.25">
      <c r="A63" s="783" t="s">
        <v>987</v>
      </c>
      <c r="B63" s="783"/>
      <c r="C63" s="29"/>
      <c r="D63" s="29" t="s">
        <v>162</v>
      </c>
      <c r="E63" s="29"/>
      <c r="F63" s="133" t="s">
        <v>323</v>
      </c>
      <c r="G63" s="141" t="str">
        <f>IF(COUNTIF($F$2:F63,F63)&gt;1,"Doublon","")</f>
        <v/>
      </c>
      <c r="H63" s="11">
        <v>57</v>
      </c>
      <c r="I63" s="13">
        <v>10</v>
      </c>
      <c r="J63" s="12"/>
      <c r="K63" s="14"/>
      <c r="L63" s="24"/>
      <c r="M63" s="24"/>
      <c r="N63" s="22"/>
      <c r="P63" s="22"/>
      <c r="Q63" s="108"/>
      <c r="R63" s="982" t="s">
        <v>43</v>
      </c>
      <c r="S63" s="22"/>
      <c r="T63" s="208" t="str">
        <f>IF(COUNTIF($R$2:R63,R63)&gt;1,"Doublon","")</f>
        <v>Doublon</v>
      </c>
      <c r="U63" s="109"/>
      <c r="V63" s="83"/>
      <c r="X63" s="142" t="str">
        <f>IF(COUNTIF($V$2:V63,V63)&gt;1,"Doublon","")</f>
        <v/>
      </c>
      <c r="Y63" s="159" t="s">
        <v>43</v>
      </c>
      <c r="AA63" s="17" t="s">
        <v>43</v>
      </c>
      <c r="AE63" s="142" t="str" cm="1">
        <f t="array" ref="AE63">REPT("Doublons",SUMPRODUCT(N(TRIM(SUBSTITUTE(AB$2:AB63,CHAR(160),CHAR(32)))=TRIM(SUBSTITUTE(AB63,CHAR(160),CHAR(32)))))&gt;1)</f>
        <v>Doublons</v>
      </c>
      <c r="AF63" s="108">
        <f>COUNTIF($AB63:$AC63:$AD63,"Richard widmark")</f>
        <v>0</v>
      </c>
      <c r="AG63" s="141">
        <f>COUNTIF($AB63:$AC63:$AD63,"John Wayne")</f>
        <v>0</v>
      </c>
      <c r="AH63" s="182">
        <f>COUNTIF($AB63:$AC63:$AD63,"Kirk Douglas")</f>
        <v>0</v>
      </c>
      <c r="AI63" s="575">
        <f>COUNTIF($Z63:$AB63:$AC63,"James Stewart")</f>
        <v>0</v>
      </c>
      <c r="AJ63" s="574">
        <f>COUNTIF($AB63:$AC63:$AD63,"Robert Mitchum ")</f>
        <v>0</v>
      </c>
      <c r="AK63" s="185" t="str">
        <f>IF(COUNTIF($AB$1:AB62,AB62)&gt;1,"Doublon","")</f>
        <v/>
      </c>
      <c r="AL63" s="185" t="str">
        <f>IF(COUNTIF($A$2:A63,A63)&gt;1,"Doublon","")</f>
        <v/>
      </c>
      <c r="AM63" s="781" t="str">
        <f>IFERROR(VLOOKUP(AB63,$AC$2:$AC$1908,1,FALSE),"")</f>
        <v/>
      </c>
      <c r="AN63" s="781" t="b">
        <f>OR(AB63&lt;&gt;"",AC63&lt;&gt;"")</f>
        <v>0</v>
      </c>
      <c r="AO63" s="851" t="str">
        <f>IF(COUNTIF(AC:AC,AB63)&gt;0,AB63,"")&amp;CHAR(10) &amp;IF(COUNTIF(AB:AB,AC63)&gt;0,AC63,"")</f>
        <v xml:space="preserve">
</v>
      </c>
      <c r="AP63" s="851"/>
      <c r="AQ63" s="851">
        <f>COUNTIF(AO:AO,"*Robert Mitchum*")</f>
        <v>16</v>
      </c>
      <c r="AR63" s="851" t="str">
        <f>IF(COUNTIF(AB:AB,#REF!)&gt;1,#REF!,"")&amp;CHAR(10) &amp;IF(COUNTIF(AB:AB,AB63)&gt;1,AB63,"")</f>
        <v xml:space="preserve">
</v>
      </c>
      <c r="AS63" s="1252" t="str">
        <f>IF(COUNTIF(AB:AC,AB63)&gt;1,AB63,"")&amp;CHAR(10) &amp;IF(COUNTIF(AB:AC,AC63)&gt;1,AC63,"")</f>
        <v xml:space="preserve">
</v>
      </c>
      <c r="AT63" s="1252" t="str">
        <f>IF(COUNTIF(AB:AC,#REF!)&gt;1,#REF!,"")&amp;CHAR(10) &amp;IF(COUNTIF(AB:AC,AB63)&gt;1,AB63,"")&amp;CHAR(10) &amp;IF(COUNTIF(AB:AC,AC63)&gt;1,AC63,"")</f>
        <v xml:space="preserve">
</v>
      </c>
      <c r="AU63" s="1183" t="str">
        <f>IF(COUNTIF(AB:AD,AB63)&gt;1,AB63,"")&amp;CHAR(10) &amp;IF(COUNTIF(AB:AD,AC63)&gt;1,AC63,"")&amp;CHAR(10) &amp;IF(COUNTIF(AB:AD,AD63)&gt;1,AD63,"")</f>
        <v xml:space="preserve">
</v>
      </c>
      <c r="AV63" s="851" t="b">
        <f>ISNUMBER(SEARCH("Robert Mitchum",AB63,AC63))</f>
        <v>0</v>
      </c>
      <c r="AW63" s="17"/>
      <c r="AX63" s="101"/>
      <c r="AY63" s="94"/>
      <c r="AZ63" s="94"/>
      <c r="BA63" s="94"/>
      <c r="BB63" s="94"/>
      <c r="BC63" s="94"/>
      <c r="BD63" s="142" t="b">
        <f>(COUNTIF(Y63,"CinemaScope")+COUNTIF(Y63,"70"))&gt;0</f>
        <v>0</v>
      </c>
      <c r="BE63" s="142">
        <f>(COUNTIF($Y63,"CinemaScope"))</f>
        <v>0</v>
      </c>
    </row>
    <row r="64" spans="1:296" ht="62.25" customHeight="1" x14ac:dyDescent="0.25">
      <c r="A64" s="783" t="s">
        <v>988</v>
      </c>
      <c r="B64" s="783"/>
      <c r="C64" s="29"/>
      <c r="D64" s="29" t="s">
        <v>162</v>
      </c>
      <c r="E64" s="29"/>
      <c r="F64" s="133" t="s">
        <v>323</v>
      </c>
      <c r="G64" s="141" t="str">
        <f>IF(COUNTIF($F$2:F64,F64)&gt;1,"Doublon","")</f>
        <v>Doublon</v>
      </c>
      <c r="H64" s="34">
        <v>59</v>
      </c>
      <c r="I64" s="13">
        <v>12</v>
      </c>
      <c r="J64" s="44"/>
      <c r="K64" s="14"/>
      <c r="L64" s="24"/>
      <c r="M64" s="24"/>
      <c r="N64" s="22"/>
      <c r="P64" s="22"/>
      <c r="Q64" s="108"/>
      <c r="R64" s="145" t="s">
        <v>43</v>
      </c>
      <c r="S64" s="177"/>
      <c r="T64" s="208" t="str">
        <f>IF(COUNTIF($R$2:R64,R64)&gt;1,"Doublon","")</f>
        <v>Doublon</v>
      </c>
      <c r="U64" s="109"/>
      <c r="V64" s="83"/>
      <c r="X64" s="142" t="str">
        <f>IF(COUNTIF($V$2:V64,V64)&gt;1,"Doublon","")</f>
        <v/>
      </c>
      <c r="Y64" s="159" t="s">
        <v>43</v>
      </c>
      <c r="AE64" s="142" t="str" cm="1">
        <f t="array" ref="AE64">REPT("Doublons",SUMPRODUCT(N(TRIM(SUBSTITUTE(AB$2:AB64,CHAR(160),CHAR(32)))=TRIM(SUBSTITUTE(AB64,CHAR(160),CHAR(32)))))&gt;1)</f>
        <v>Doublons</v>
      </c>
      <c r="AF64" s="108">
        <f>COUNTIF($AB64:$AC64:$AD64,"Richard widmark")</f>
        <v>0</v>
      </c>
      <c r="AG64" s="141">
        <f>COUNTIF($AB64:$AC64:$AD64,"John Wayne")</f>
        <v>0</v>
      </c>
      <c r="AH64" s="182">
        <f>COUNTIF($AB64:$AC64:$AD64,"Kirk Douglas")</f>
        <v>0</v>
      </c>
      <c r="AI64" s="575">
        <f>COUNTIF($Z64:$AB64:$AC64,"James Stewart")</f>
        <v>0</v>
      </c>
      <c r="AJ64" s="574">
        <f>COUNTIF($AB64:$AC64:$AD64,"Robert Mitchum ")</f>
        <v>0</v>
      </c>
      <c r="AK64" s="185" t="str">
        <f>IF(COUNTIF($AB$1:AB63,AB63)&gt;1,"Doublon","")</f>
        <v/>
      </c>
      <c r="AL64" s="185" t="str">
        <f>IF(COUNTIF($A$2:A64,A64)&gt;1,"Doublon","")</f>
        <v/>
      </c>
      <c r="AM64" s="781" t="str">
        <f>IFERROR(VLOOKUP(AB64,$AC$2:$AC$1908,1,FALSE),"")</f>
        <v/>
      </c>
      <c r="AN64" s="781" t="b">
        <f>OR(AB64&lt;&gt;"",AC64&lt;&gt;"")</f>
        <v>0</v>
      </c>
      <c r="AO64" s="851" t="str">
        <f>IF(COUNTIF(AC:AC,AB64)&gt;0,AB64,"")&amp;CHAR(10) &amp;IF(COUNTIF(AB:AB,AC64)&gt;0,AC64,"")</f>
        <v xml:space="preserve">
</v>
      </c>
      <c r="AP64" s="851"/>
      <c r="AQ64" s="851">
        <f>COUNTIF(AO:AO,"*Robert Mitchum*")</f>
        <v>16</v>
      </c>
      <c r="AR64" s="851" t="str">
        <f>IF(COUNTIF(AB:AB,#REF!)&gt;1,#REF!,"")&amp;CHAR(10) &amp;IF(COUNTIF(AB:AB,AB64)&gt;1,AB64,"")</f>
        <v xml:space="preserve">
</v>
      </c>
      <c r="AS64" s="1252" t="str">
        <f>IF(COUNTIF(AB:AC,AB64)&gt;1,AB64,"")&amp;CHAR(10) &amp;IF(COUNTIF(AB:AC,AC64)&gt;1,AC64,"")</f>
        <v xml:space="preserve">
</v>
      </c>
      <c r="AT64" s="1252" t="str">
        <f>IF(COUNTIF(AB:AC,#REF!)&gt;1,#REF!,"")&amp;CHAR(10) &amp;IF(COUNTIF(AB:AC,AB64)&gt;1,AB64,"")&amp;CHAR(10) &amp;IF(COUNTIF(AB:AC,AC64)&gt;1,AC64,"")</f>
        <v xml:space="preserve">
</v>
      </c>
      <c r="AU64" s="1183" t="str">
        <f>IF(COUNTIF(AB:AD,AB64)&gt;1,AB64,"")&amp;CHAR(10) &amp;IF(COUNTIF(AB:AD,AC64)&gt;1,AC64,"")&amp;CHAR(10) &amp;IF(COUNTIF(AB:AD,AD64)&gt;1,AD64,"")</f>
        <v xml:space="preserve">
</v>
      </c>
      <c r="AV64" s="851" t="b">
        <f>ISNUMBER(SEARCH("Robert Mitchum",AB64,AC64))</f>
        <v>0</v>
      </c>
      <c r="AW64" s="17"/>
      <c r="AX64" s="101"/>
      <c r="AY64" s="94"/>
      <c r="AZ64" s="94"/>
      <c r="BA64" s="94"/>
      <c r="BB64" s="94"/>
      <c r="BC64" s="94"/>
      <c r="BD64" s="142" t="b">
        <f>(COUNTIF(Y64,"CinemaScope")+COUNTIF(Y64,"70"))&gt;0</f>
        <v>0</v>
      </c>
      <c r="BE64" s="142">
        <f>(COUNTIF($Y64,"CinemaScope"))</f>
        <v>0</v>
      </c>
    </row>
    <row r="65" spans="1:295" ht="62.25" customHeight="1" x14ac:dyDescent="0.25">
      <c r="A65" s="783" t="s">
        <v>691</v>
      </c>
      <c r="B65" s="783"/>
      <c r="C65" s="29"/>
      <c r="D65" s="29" t="s">
        <v>162</v>
      </c>
      <c r="E65" s="29"/>
      <c r="F65" s="300" t="s">
        <v>692</v>
      </c>
      <c r="G65" s="141" t="str">
        <f>IF(COUNTIF($F$2:F65,F65)&gt;1,"Doublon","")</f>
        <v/>
      </c>
      <c r="H65" s="34">
        <v>59</v>
      </c>
      <c r="I65" s="13">
        <v>12</v>
      </c>
      <c r="J65" s="12" t="s">
        <v>674</v>
      </c>
      <c r="K65" s="14"/>
      <c r="L65" s="20"/>
      <c r="M65" s="20"/>
      <c r="N65" s="22"/>
      <c r="P65" s="22"/>
      <c r="Q65" s="108"/>
      <c r="R65" s="902" t="s">
        <v>43</v>
      </c>
      <c r="S65" s="22"/>
      <c r="T65" s="208" t="str">
        <f>IF(COUNTIF($R$2:R65,R65)&gt;1,"Doublon","")</f>
        <v>Doublon</v>
      </c>
      <c r="U65" s="109"/>
      <c r="V65" s="83"/>
      <c r="X65" s="142" t="str">
        <f>IF(COUNTIF($V$2:V65,V65)&gt;1,"Doublon","")</f>
        <v/>
      </c>
      <c r="Y65" s="159" t="s">
        <v>43</v>
      </c>
      <c r="AE65" s="142" t="str" cm="1">
        <f t="array" ref="AE65">REPT("Doublons",SUMPRODUCT(N(TRIM(SUBSTITUTE(AB$2:AB65,CHAR(160),CHAR(32)))=TRIM(SUBSTITUTE(AB65,CHAR(160),CHAR(32)))))&gt;1)</f>
        <v>Doublons</v>
      </c>
      <c r="AF65" s="108">
        <f>COUNTIF($AB65:$AC65:$AD65,"Richard widmark")</f>
        <v>0</v>
      </c>
      <c r="AG65" s="141">
        <f>COUNTIF($AB65:$AC65:$AD65,"John Wayne")</f>
        <v>0</v>
      </c>
      <c r="AH65" s="182">
        <f>COUNTIF($AB65:$AC65:$AD65,"Kirk Douglas")</f>
        <v>0</v>
      </c>
      <c r="AI65" s="575">
        <f>COUNTIF($Z65:$AB65:$AC65,"James Stewart")</f>
        <v>0</v>
      </c>
      <c r="AJ65" s="574">
        <f>COUNTIF($AB65:$AC65:$AD65,"Robert Mitchum ")</f>
        <v>0</v>
      </c>
      <c r="AK65" s="185" t="str">
        <f>IF(COUNTIF($AB$1:AB64,AB64)&gt;1,"Doublon","")</f>
        <v/>
      </c>
      <c r="AL65" s="185" t="str">
        <f>IF(COUNTIF($A$2:A65,A65)&gt;1,"Doublon","")</f>
        <v/>
      </c>
      <c r="AM65" s="781" t="str">
        <f>IFERROR(VLOOKUP(AB65,$AC$2:$AC$1908,1,FALSE),"")</f>
        <v/>
      </c>
      <c r="AN65" s="781" t="b">
        <f>OR(AB65&lt;&gt;"",AC65&lt;&gt;"")</f>
        <v>0</v>
      </c>
      <c r="AO65" s="851" t="str">
        <f>IF(COUNTIF(AC:AC,AB65)&gt;0,AB65,"")&amp;CHAR(10) &amp;IF(COUNTIF(AB:AB,AC65)&gt;0,AC65,"")</f>
        <v xml:space="preserve">
</v>
      </c>
      <c r="AP65" s="851"/>
      <c r="AQ65" s="851">
        <f>COUNTIF(AO:AO,"*Robert Mitchum*")</f>
        <v>16</v>
      </c>
      <c r="AR65" s="851" t="str">
        <f>IF(COUNTIF(AB:AB,#REF!)&gt;1,#REF!,"")&amp;CHAR(10) &amp;IF(COUNTIF(AB:AB,AB65)&gt;1,AB65,"")</f>
        <v xml:space="preserve">
</v>
      </c>
      <c r="AS65" s="1252" t="str">
        <f>IF(COUNTIF(AB:AC,AB65)&gt;1,AB65,"")&amp;CHAR(10) &amp;IF(COUNTIF(AB:AC,AC65)&gt;1,AC65,"")</f>
        <v xml:space="preserve">
</v>
      </c>
      <c r="AT65" s="1252" t="str">
        <f>IF(COUNTIF(AB:AC,#REF!)&gt;1,#REF!,"")&amp;CHAR(10) &amp;IF(COUNTIF(AB:AC,AB65)&gt;1,AB65,"")&amp;CHAR(10) &amp;IF(COUNTIF(AB:AC,AC65)&gt;1,AC65,"")</f>
        <v xml:space="preserve">
</v>
      </c>
      <c r="AU65" s="1183" t="str">
        <f>IF(COUNTIF(AB:AD,AB65)&gt;1,AB65,"")&amp;CHAR(10) &amp;IF(COUNTIF(AB:AD,AC65)&gt;1,AC65,"")&amp;CHAR(10) &amp;IF(COUNTIF(AB:AD,AD65)&gt;1,AD65,"")</f>
        <v xml:space="preserve">
</v>
      </c>
      <c r="AV65" s="851" t="b">
        <f>ISNUMBER(SEARCH("Robert Mitchum",AB65,AC65))</f>
        <v>0</v>
      </c>
      <c r="AW65" s="17"/>
      <c r="AX65" s="101"/>
      <c r="AY65" s="94"/>
      <c r="AZ65" s="94"/>
      <c r="BA65" s="94"/>
      <c r="BB65" s="94"/>
      <c r="BC65" s="94"/>
      <c r="BD65" s="142" t="b">
        <f>(COUNTIF(Y65,"CinemaScope")+COUNTIF(Y65,"70"))&gt;0</f>
        <v>0</v>
      </c>
      <c r="BE65" s="142">
        <f>(COUNTIF($Y65,"CinemaScope"))</f>
        <v>0</v>
      </c>
    </row>
    <row r="66" spans="1:295" ht="62.25" customHeight="1" x14ac:dyDescent="0.25">
      <c r="A66" s="782" t="s">
        <v>945</v>
      </c>
      <c r="B66" s="782"/>
      <c r="C66" s="217"/>
      <c r="D66" s="29"/>
      <c r="E66" s="29"/>
      <c r="F66" s="826" t="s">
        <v>946</v>
      </c>
      <c r="G66" s="141" t="str">
        <f>IF(COUNTIF($F$2:F66,F66)&gt;1,"Doublon","")</f>
        <v/>
      </c>
      <c r="H66" s="17">
        <v>35</v>
      </c>
      <c r="J66" s="236" t="s">
        <v>43</v>
      </c>
      <c r="Q66" s="108"/>
      <c r="R66" s="516" t="s">
        <v>777</v>
      </c>
      <c r="T66" s="208" t="str">
        <f>IF(COUNTIF($R$2:R66,R66)&gt;1,"Doublon","")</f>
        <v/>
      </c>
      <c r="U66" s="109"/>
      <c r="V66" s="557" t="s">
        <v>59</v>
      </c>
      <c r="W66" s="427" t="s">
        <v>43</v>
      </c>
      <c r="X66" s="142" t="str">
        <f>IF(COUNTIF($V$2:V66,V66)&gt;1,"Doublon","")</f>
        <v/>
      </c>
      <c r="Y66" s="156" t="s">
        <v>146</v>
      </c>
      <c r="Z66" s="236" t="s">
        <v>43</v>
      </c>
      <c r="AA66" s="16" t="s">
        <v>1288</v>
      </c>
      <c r="AB66" s="1192"/>
      <c r="AE66" s="142" t="str" cm="1">
        <f t="array" ref="AE66">REPT("Doublons",SUMPRODUCT(N(TRIM(SUBSTITUTE(AB$2:AB66,CHAR(160),CHAR(32)))=TRIM(SUBSTITUTE(AB66,CHAR(160),CHAR(32)))))&gt;1)</f>
        <v>Doublons</v>
      </c>
      <c r="AF66" s="108"/>
      <c r="AH66" s="108"/>
      <c r="AI66" s="579"/>
      <c r="AJ66" s="574">
        <f>COUNTIF($AB66:$AC66:$AD66,"Robert Mitchum ")</f>
        <v>0</v>
      </c>
      <c r="AL66" s="87"/>
      <c r="AM66" s="781" t="str">
        <f>IFERROR(VLOOKUP(AB66,$AC$2:$AC$1908,1,FALSE),"")</f>
        <v/>
      </c>
      <c r="AN66" s="781" t="b">
        <f>OR(AB66&lt;&gt;"",AC66&lt;&gt;"")</f>
        <v>0</v>
      </c>
      <c r="AO66" s="851" t="str">
        <f>IF(COUNTIF(AC:AC,AB66)&gt;0,AB66,"")&amp;CHAR(10) &amp;IF(COUNTIF(AB:AB,AC66)&gt;0,AC66,"")</f>
        <v xml:space="preserve">
</v>
      </c>
      <c r="AP66" s="851"/>
      <c r="AQ66" s="851">
        <f>COUNTIF(AO:AO,"*Robert Mitchum*")</f>
        <v>16</v>
      </c>
      <c r="AR66" s="851" t="str">
        <f>IF(COUNTIF(AB:AB,#REF!)&gt;1,#REF!,"")&amp;CHAR(10) &amp;IF(COUNTIF(AB:AB,AB66)&gt;1,AB66,"")</f>
        <v xml:space="preserve">
</v>
      </c>
      <c r="AS66" s="1252" t="str">
        <f>IF(COUNTIF(AB:AC,AB66)&gt;1,AB66,"")&amp;CHAR(10) &amp;IF(COUNTIF(AB:AC,AC66)&gt;1,AC66,"")</f>
        <v xml:space="preserve">
</v>
      </c>
      <c r="AT66" s="1252" t="str">
        <f>IF(COUNTIF(AB:AC,#REF!)&gt;1,#REF!,"")&amp;CHAR(10) &amp;IF(COUNTIF(AB:AC,AB66)&gt;1,AB66,"")&amp;CHAR(10) &amp;IF(COUNTIF(AB:AC,AC66)&gt;1,AC66,"")</f>
        <v xml:space="preserve">
</v>
      </c>
      <c r="AU66" s="1183" t="str">
        <f>IF(COUNTIF(AB:AD,AB66)&gt;1,AB66,"")&amp;CHAR(10) &amp;IF(COUNTIF(AB:AD,AC66)&gt;1,AC66,"")&amp;CHAR(10) &amp;IF(COUNTIF(AB:AD,AD66)&gt;1,AD66,"")</f>
        <v xml:space="preserve">
</v>
      </c>
      <c r="AV66" s="851" t="b">
        <f>ISNUMBER(SEARCH("Robert Mitchum",AB66,AC66))</f>
        <v>0</v>
      </c>
      <c r="AX66" s="101"/>
      <c r="AY66" s="94"/>
      <c r="AZ66" s="94"/>
      <c r="BA66" s="94"/>
      <c r="BB66" s="94"/>
      <c r="BC66" s="94"/>
      <c r="BD66" s="143" t="b">
        <f>(COUNTIF(Y66,"CinemaScope")+COUNTIF(Y66,"70"))&gt;0</f>
        <v>0</v>
      </c>
      <c r="BE66" s="140"/>
    </row>
    <row r="67" spans="1:295" ht="62.25" customHeight="1" x14ac:dyDescent="0.25">
      <c r="A67" s="783" t="s">
        <v>982</v>
      </c>
      <c r="B67" s="783"/>
      <c r="C67" s="29"/>
      <c r="D67" s="29" t="s">
        <v>162</v>
      </c>
      <c r="E67" s="29"/>
      <c r="F67" s="127" t="s">
        <v>372</v>
      </c>
      <c r="G67" s="141" t="str">
        <f>IF(COUNTIF($F$2:F67,F67)&gt;1,"Doublon","")</f>
        <v/>
      </c>
      <c r="H67" s="36">
        <v>52</v>
      </c>
      <c r="I67" s="37">
        <v>5</v>
      </c>
      <c r="J67" s="20"/>
      <c r="K67" s="20"/>
      <c r="L67" s="20"/>
      <c r="M67" s="20"/>
      <c r="N67" s="22"/>
      <c r="P67" s="22"/>
      <c r="Q67" s="108"/>
      <c r="R67" s="1048" t="s">
        <v>43</v>
      </c>
      <c r="S67" s="22"/>
      <c r="T67" s="208" t="str">
        <f>IF(COUNTIF($R$2:R67,R67)&gt;1,"Doublon","")</f>
        <v>Doublon</v>
      </c>
      <c r="U67" s="109"/>
      <c r="V67" s="567" t="s">
        <v>43</v>
      </c>
      <c r="W67" s="269"/>
      <c r="X67" s="142" t="str">
        <f>IF(COUNTIF($V$2:V67,V67)&gt;1,"Doublon","")</f>
        <v>Doublon</v>
      </c>
      <c r="Y67" s="156">
        <v>35</v>
      </c>
      <c r="AA67" s="17" t="s">
        <v>43</v>
      </c>
      <c r="AE67" s="142" t="str" cm="1">
        <f t="array" ref="AE67">REPT("Doublons",SUMPRODUCT(N(TRIM(SUBSTITUTE(AB$2:AB67,CHAR(160),CHAR(32)))=TRIM(SUBSTITUTE(AB67,CHAR(160),CHAR(32)))))&gt;1)</f>
        <v>Doublons</v>
      </c>
      <c r="AF67" s="108">
        <f>COUNTIF($AB67:$AC67:$AD67,"Richard widmark")</f>
        <v>0</v>
      </c>
      <c r="AG67" s="141">
        <f>COUNTIF($AB67:$AC67:$AD67,"John Wayne")</f>
        <v>0</v>
      </c>
      <c r="AH67" s="182">
        <f>COUNTIF($AB67:$AC67:$AD67,"Kirk Douglas")</f>
        <v>0</v>
      </c>
      <c r="AI67" s="575">
        <f>COUNTIF($Z67:$AB67:$AC67,"James Stewart")</f>
        <v>0</v>
      </c>
      <c r="AJ67" s="574">
        <f>COUNTIF($AB67:$AC67:$AD67,"Robert Mitchum ")</f>
        <v>0</v>
      </c>
      <c r="AK67" s="185" t="str">
        <f>IF(COUNTIF($AB$1:AB66,AB66)&gt;1,"Doublon","")</f>
        <v/>
      </c>
      <c r="AL67" s="185" t="str">
        <f>IF(COUNTIF($A$2:A67,A67)&gt;1,"Doublon","")</f>
        <v/>
      </c>
      <c r="AM67" s="781" t="str">
        <f>IFERROR(VLOOKUP(AB67,$AC$2:$AC$1908,1,FALSE),"")</f>
        <v/>
      </c>
      <c r="AN67" s="781" t="b">
        <f>OR(AB67&lt;&gt;"",AC67&lt;&gt;"")</f>
        <v>0</v>
      </c>
      <c r="AO67" s="851" t="str">
        <f>IF(COUNTIF(AC:AC,AB67)&gt;0,AB67,"")&amp;CHAR(10) &amp;IF(COUNTIF(AB:AB,AC67)&gt;0,AC67,"")</f>
        <v xml:space="preserve">
</v>
      </c>
      <c r="AP67" s="851"/>
      <c r="AQ67" s="851">
        <f>COUNTIF(AO:AO,"*Robert Mitchum*")</f>
        <v>16</v>
      </c>
      <c r="AR67" s="851" t="str">
        <f>IF(COUNTIF(AB:AB,#REF!)&gt;1,#REF!,"")&amp;CHAR(10) &amp;IF(COUNTIF(AB:AB,AB67)&gt;1,AB67,"")</f>
        <v xml:space="preserve">
</v>
      </c>
      <c r="AS67" s="1252" t="str">
        <f>IF(COUNTIF(AB:AC,AB67)&gt;1,AB67,"")&amp;CHAR(10) &amp;IF(COUNTIF(AB:AC,AC67)&gt;1,AC67,"")</f>
        <v xml:space="preserve">
</v>
      </c>
      <c r="AT67" s="1252" t="str">
        <f>IF(COUNTIF(AB:AC,#REF!)&gt;1,#REF!,"")&amp;CHAR(10) &amp;IF(COUNTIF(AB:AC,AB67)&gt;1,AB67,"")&amp;CHAR(10) &amp;IF(COUNTIF(AB:AC,AC67)&gt;1,AC67,"")</f>
        <v xml:space="preserve">
</v>
      </c>
      <c r="AU67" s="1183" t="str">
        <f>IF(COUNTIF(AB:AD,AB67)&gt;1,AB67,"")&amp;CHAR(10) &amp;IF(COUNTIF(AB:AD,AC67)&gt;1,AC67,"")&amp;CHAR(10) &amp;IF(COUNTIF(AB:AD,AD67)&gt;1,AD67,"")</f>
        <v xml:space="preserve">
</v>
      </c>
      <c r="AV67" s="851" t="b">
        <f>ISNUMBER(SEARCH("Robert Mitchum",AB67,AC67))</f>
        <v>0</v>
      </c>
      <c r="AW67" s="17"/>
      <c r="AX67" s="102" t="s">
        <v>983</v>
      </c>
      <c r="AY67" s="93" t="s">
        <v>63</v>
      </c>
      <c r="AZ67" s="89">
        <v>63</v>
      </c>
      <c r="BA67" s="92" t="s">
        <v>418</v>
      </c>
      <c r="BB67" s="90">
        <v>61</v>
      </c>
      <c r="BC67" s="91" t="s">
        <v>65</v>
      </c>
      <c r="BD67" s="142" t="b">
        <f>(COUNTIF(Y67,"CinemaScope")+COUNTIF(Y67,"70"))&gt;0</f>
        <v>0</v>
      </c>
      <c r="BE67" s="142">
        <f>(COUNTIF($Y67,"CinemaScope"))</f>
        <v>0</v>
      </c>
      <c r="KH67" s="56"/>
    </row>
    <row r="68" spans="1:295" ht="62.25" customHeight="1" x14ac:dyDescent="0.25">
      <c r="A68" s="783" t="s">
        <v>710</v>
      </c>
      <c r="B68" s="783"/>
      <c r="C68" s="29"/>
      <c r="D68" s="29" t="s">
        <v>162</v>
      </c>
      <c r="E68" s="29"/>
      <c r="F68" s="293" t="s">
        <v>711</v>
      </c>
      <c r="G68" s="141" t="str">
        <f>IF(COUNTIF($F$2:F68,F68)&gt;1,"Doublon","")</f>
        <v/>
      </c>
      <c r="H68" s="34">
        <v>59</v>
      </c>
      <c r="I68" s="13">
        <v>12</v>
      </c>
      <c r="J68" s="46" t="s">
        <v>693</v>
      </c>
      <c r="K68" s="14"/>
      <c r="L68" s="20"/>
      <c r="M68" s="20"/>
      <c r="N68" s="22"/>
      <c r="P68" s="22"/>
      <c r="R68" s="277" t="s">
        <v>43</v>
      </c>
      <c r="S68" s="203"/>
      <c r="T68" s="208" t="str">
        <f>IF(COUNTIF($R$2:R68,R68)&gt;1,"Doublon","")</f>
        <v>Doublon</v>
      </c>
      <c r="U68" s="273"/>
      <c r="V68" s="567" t="s">
        <v>43</v>
      </c>
      <c r="W68" s="269"/>
      <c r="X68" s="142" t="str">
        <f>IF(COUNTIF($V$2:V68,V68)&gt;1,"Doublon","")</f>
        <v>Doublon</v>
      </c>
      <c r="Y68" s="159" t="s">
        <v>43</v>
      </c>
      <c r="AA68" s="17" t="s">
        <v>43</v>
      </c>
      <c r="AE68" s="142" t="str" cm="1">
        <f t="array" ref="AE68">REPT("Doublons",SUMPRODUCT(N(TRIM(SUBSTITUTE(AB$2:AB68,CHAR(160),CHAR(32)))=TRIM(SUBSTITUTE(AB68,CHAR(160),CHAR(32)))))&gt;1)</f>
        <v>Doublons</v>
      </c>
      <c r="AF68" s="108">
        <f>COUNTIF($AB68:$AC68:$AD68,"Richard widmark")</f>
        <v>0</v>
      </c>
      <c r="AG68" s="141">
        <f>COUNTIF($AB68:$AC68:$AD68,"John Wayne")</f>
        <v>0</v>
      </c>
      <c r="AH68" s="182">
        <f>COUNTIF($AB68:$AC68:$AD68,"Kirk Douglas")</f>
        <v>0</v>
      </c>
      <c r="AI68" s="575">
        <f>COUNTIF($Z68:$AB68:$AC68,"James Stewart")</f>
        <v>0</v>
      </c>
      <c r="AJ68" s="574">
        <f>COUNTIF($AB68:$AC68:$AD68,"Robert Mitchum ")</f>
        <v>0</v>
      </c>
      <c r="AK68" s="185" t="str">
        <f>IF(COUNTIF($AB$1:AB67,AB67)&gt;1,"Doublon","")</f>
        <v/>
      </c>
      <c r="AL68" s="185" t="str">
        <f>IF(COUNTIF($A$2:A68,A68)&gt;1,"Doublon","")</f>
        <v/>
      </c>
      <c r="AM68" s="781" t="str">
        <f>IFERROR(VLOOKUP(AB68,$AC$2:$AC$1908,1,FALSE),"")</f>
        <v/>
      </c>
      <c r="AN68" s="781" t="b">
        <f>OR(AB68&lt;&gt;"",AC68&lt;&gt;"")</f>
        <v>0</v>
      </c>
      <c r="AO68" s="851" t="str">
        <f>IF(COUNTIF(AC:AC,AB68)&gt;0,AB68,"")&amp;CHAR(10) &amp;IF(COUNTIF(AB:AB,AC68)&gt;0,AC68,"")</f>
        <v xml:space="preserve">
</v>
      </c>
      <c r="AP68" s="851"/>
      <c r="AQ68" s="851">
        <f>COUNTIF(AO:AO,"*Robert Mitchum*")</f>
        <v>16</v>
      </c>
      <c r="AR68" s="851" t="str">
        <f>IF(COUNTIF(AB:AB,#REF!)&gt;1,#REF!,"")&amp;CHAR(10) &amp;IF(COUNTIF(AB:AB,AB68)&gt;1,AB68,"")</f>
        <v xml:space="preserve">
</v>
      </c>
      <c r="AS68" s="1252" t="str">
        <f>IF(COUNTIF(AB:AC,AB68)&gt;1,AB68,"")&amp;CHAR(10) &amp;IF(COUNTIF(AB:AC,AC68)&gt;1,AC68,"")</f>
        <v xml:space="preserve">
</v>
      </c>
      <c r="AT68" s="1252" t="str">
        <f>IF(COUNTIF(AB:AC,#REF!)&gt;1,#REF!,"")&amp;CHAR(10) &amp;IF(COUNTIF(AB:AC,AB68)&gt;1,AB68,"")&amp;CHAR(10) &amp;IF(COUNTIF(AB:AC,AC68)&gt;1,AC68,"")</f>
        <v xml:space="preserve">
</v>
      </c>
      <c r="AU68" s="1183" t="str">
        <f>IF(COUNTIF(AB:AD,AB68)&gt;1,AB68,"")&amp;CHAR(10) &amp;IF(COUNTIF(AB:AD,AC68)&gt;1,AC68,"")&amp;CHAR(10) &amp;IF(COUNTIF(AB:AD,AD68)&gt;1,AD68,"")</f>
        <v xml:space="preserve">
</v>
      </c>
      <c r="AV68" s="851" t="b">
        <f>ISNUMBER(SEARCH("Robert Mitchum",AB68,AC68))</f>
        <v>0</v>
      </c>
      <c r="AW68" s="17"/>
      <c r="BD68" s="142" t="b">
        <f>(COUNTIF(Y68,"CinemaScope")+COUNTIF(Y68,"70"))&gt;0</f>
        <v>0</v>
      </c>
      <c r="BE68" s="142">
        <f>(COUNTIF($Y68,"CinemaScope"))</f>
        <v>0</v>
      </c>
      <c r="KF68" s="56"/>
      <c r="KG68" s="56"/>
    </row>
    <row r="69" spans="1:295" ht="62.25" customHeight="1" x14ac:dyDescent="0.25">
      <c r="A69" s="783" t="s">
        <v>161</v>
      </c>
      <c r="B69" s="783"/>
      <c r="C69" s="29"/>
      <c r="D69" s="29" t="s">
        <v>162</v>
      </c>
      <c r="E69" s="29"/>
      <c r="F69" s="60" t="s">
        <v>163</v>
      </c>
      <c r="G69" s="141" t="str">
        <f>IF(COUNTIF($F$2:F69,F69)&gt;1,"Doublon","")</f>
        <v/>
      </c>
      <c r="H69" s="36">
        <v>52</v>
      </c>
      <c r="I69" s="37">
        <v>5</v>
      </c>
      <c r="J69" s="126" t="s">
        <v>76</v>
      </c>
      <c r="K69" s="20"/>
      <c r="L69" s="20"/>
      <c r="M69" s="20"/>
      <c r="N69" s="22"/>
      <c r="P69" s="22"/>
      <c r="R69" s="274" t="s">
        <v>43</v>
      </c>
      <c r="S69" s="22"/>
      <c r="T69" s="208" t="str">
        <f>IF(COUNTIF($R$2:R69,R69)&gt;1,"Doublon","")</f>
        <v>Doublon</v>
      </c>
      <c r="U69" s="109"/>
      <c r="V69" s="567" t="s">
        <v>43</v>
      </c>
      <c r="W69" s="269"/>
      <c r="X69" s="142" t="str">
        <f>IF(COUNTIF($V$2:V69,V69)&gt;1,"Doublon","")</f>
        <v>Doublon</v>
      </c>
      <c r="Y69" s="156">
        <v>35</v>
      </c>
      <c r="AA69" s="17" t="s">
        <v>43</v>
      </c>
      <c r="AE69" s="142" t="str" cm="1">
        <f t="array" ref="AE69">REPT("Doublons",SUMPRODUCT(N(TRIM(SUBSTITUTE(AB$2:AB69,CHAR(160),CHAR(32)))=TRIM(SUBSTITUTE(AB69,CHAR(160),CHAR(32)))))&gt;1)</f>
        <v>Doublons</v>
      </c>
      <c r="AF69" s="108">
        <f>COUNTIF($AB69:$AC69:$AD69,"Richard widmark")</f>
        <v>0</v>
      </c>
      <c r="AG69" s="141">
        <f>COUNTIF($AB69:$AC69:$AD69,"John Wayne")</f>
        <v>0</v>
      </c>
      <c r="AH69" s="182">
        <f>COUNTIF($AB69:$AC69:$AD69,"Kirk Douglas")</f>
        <v>0</v>
      </c>
      <c r="AI69" s="575">
        <f>COUNTIF($Z69:$AB69:$AC69,"James Stewart")</f>
        <v>0</v>
      </c>
      <c r="AJ69" s="574">
        <f>COUNTIF($AB69:$AC69:$AD69,"Robert Mitchum ")</f>
        <v>0</v>
      </c>
      <c r="AK69" s="185" t="str">
        <f>IF(COUNTIF($AB$1:AB68,AB68)&gt;1,"Doublon","")</f>
        <v/>
      </c>
      <c r="AL69" s="185" t="str">
        <f>IF(COUNTIF($A$2:A69,A69)&gt;1,"Doublon","")</f>
        <v/>
      </c>
      <c r="AM69" s="781" t="str">
        <f>IFERROR(VLOOKUP(AB69,$AC$2:$AC$1908,1,FALSE),"")</f>
        <v/>
      </c>
      <c r="AN69" s="781" t="b">
        <f>OR(AB69&lt;&gt;"",AC69&lt;&gt;"")</f>
        <v>0</v>
      </c>
      <c r="AO69" s="851" t="str">
        <f>IF(COUNTIF(AC:AC,AB69)&gt;0,AB69,"")&amp;CHAR(10) &amp;IF(COUNTIF(AB:AB,AC69)&gt;0,AC69,"")</f>
        <v xml:space="preserve">
</v>
      </c>
      <c r="AP69" s="851"/>
      <c r="AQ69" s="851">
        <f>COUNTIF(AO:AO,"*Robert Mitchum*")</f>
        <v>16</v>
      </c>
      <c r="AR69" s="851" t="str">
        <f>IF(COUNTIF(AB:AB,#REF!)&gt;1,#REF!,"")&amp;CHAR(10) &amp;IF(COUNTIF(AB:AB,AB69)&gt;1,AB69,"")</f>
        <v xml:space="preserve">
</v>
      </c>
      <c r="AS69" s="1252" t="str">
        <f>IF(COUNTIF(AB:AC,AB69)&gt;1,AB69,"")&amp;CHAR(10) &amp;IF(COUNTIF(AB:AC,AC69)&gt;1,AC69,"")</f>
        <v xml:space="preserve">
</v>
      </c>
      <c r="AT69" s="1252" t="str">
        <f>IF(COUNTIF(AB:AC,#REF!)&gt;1,#REF!,"")&amp;CHAR(10) &amp;IF(COUNTIF(AB:AC,AB69)&gt;1,AB69,"")&amp;CHAR(10) &amp;IF(COUNTIF(AB:AC,AC69)&gt;1,AC69,"")</f>
        <v xml:space="preserve">
</v>
      </c>
      <c r="AU69" s="1183" t="str">
        <f>IF(COUNTIF(AB:AD,AB69)&gt;1,AB69,"")&amp;CHAR(10) &amp;IF(COUNTIF(AB:AD,AC69)&gt;1,AC69,"")&amp;CHAR(10) &amp;IF(COUNTIF(AB:AD,AD69)&gt;1,AD69,"")</f>
        <v xml:space="preserve">
</v>
      </c>
      <c r="AV69" s="851" t="b">
        <f>ISNUMBER(SEARCH("Robert Mitchum",AB69,AC69))</f>
        <v>0</v>
      </c>
      <c r="AW69" s="17"/>
      <c r="AX69" s="136" t="s">
        <v>164</v>
      </c>
      <c r="AY69" s="95" t="s">
        <v>63</v>
      </c>
      <c r="AZ69" s="97">
        <v>59</v>
      </c>
      <c r="BA69" s="100" t="s">
        <v>135</v>
      </c>
      <c r="BB69" s="98">
        <v>62</v>
      </c>
      <c r="BC69" s="99" t="s">
        <v>165</v>
      </c>
      <c r="BD69" s="142" t="b">
        <f>(COUNTIF(Y69,"CinemaScope")+COUNTIF(Y69,"70"))&gt;0</f>
        <v>0</v>
      </c>
      <c r="BE69" s="142">
        <f>(COUNTIF($Y69,"CinemaScope"))</f>
        <v>0</v>
      </c>
    </row>
    <row r="70" spans="1:295" ht="62.25" customHeight="1" x14ac:dyDescent="0.25">
      <c r="A70" s="783" t="s">
        <v>977</v>
      </c>
      <c r="B70" s="783"/>
      <c r="C70" s="29"/>
      <c r="D70" s="29" t="s">
        <v>162</v>
      </c>
      <c r="E70" s="29"/>
      <c r="F70" s="57" t="s">
        <v>96</v>
      </c>
      <c r="G70" s="141" t="str">
        <f>IF(COUNTIF($F$2:F70,F70)&gt;1,"Doublon","")</f>
        <v/>
      </c>
      <c r="H70" s="36">
        <v>52</v>
      </c>
      <c r="I70" s="37">
        <v>5</v>
      </c>
      <c r="J70" s="14"/>
      <c r="K70" s="14"/>
      <c r="L70" s="20"/>
      <c r="M70" s="20"/>
      <c r="N70" s="22"/>
      <c r="P70" s="22"/>
      <c r="R70" s="274" t="s">
        <v>43</v>
      </c>
      <c r="S70" s="22"/>
      <c r="T70" s="208" t="str">
        <f>IF(COUNTIF($R$2:R70,R70)&gt;1,"Doublon","")</f>
        <v>Doublon</v>
      </c>
      <c r="U70" s="109"/>
      <c r="V70" s="567" t="s">
        <v>43</v>
      </c>
      <c r="W70" s="269"/>
      <c r="X70" s="142" t="str">
        <f>IF(COUNTIF($V$2:V70,V70)&gt;1,"Doublon","")</f>
        <v>Doublon</v>
      </c>
      <c r="Y70" s="156">
        <v>35</v>
      </c>
      <c r="AA70" s="17" t="s">
        <v>43</v>
      </c>
      <c r="AE70" s="142" t="str" cm="1">
        <f t="array" ref="AE70">REPT("Doublons",SUMPRODUCT(N(TRIM(SUBSTITUTE(AB$2:AB70,CHAR(160),CHAR(32)))=TRIM(SUBSTITUTE(AB70,CHAR(160),CHAR(32)))))&gt;1)</f>
        <v>Doublons</v>
      </c>
      <c r="AF70" s="108">
        <f>COUNTIF($AB70:$AC70:$AD70,"Richard widmark")</f>
        <v>0</v>
      </c>
      <c r="AG70" s="141">
        <f>COUNTIF($AB70:$AC70:$AD70,"John Wayne")</f>
        <v>0</v>
      </c>
      <c r="AH70" s="182">
        <f>COUNTIF($AB70:$AC70:$AD70,"Kirk Douglas")</f>
        <v>0</v>
      </c>
      <c r="AI70" s="575">
        <f>COUNTIF($Z70:$AB70:$AC70,"James Stewart")</f>
        <v>0</v>
      </c>
      <c r="AJ70" s="574">
        <f>COUNTIF($AB70:$AC70:$AD70,"Robert Mitchum ")</f>
        <v>0</v>
      </c>
      <c r="AK70" s="185" t="str">
        <f>IF(COUNTIF($AB$1:AB69,AB69)&gt;1,"Doublon","")</f>
        <v/>
      </c>
      <c r="AL70" s="185" t="str">
        <f>IF(COUNTIF($A$2:A70,A70)&gt;1,"Doublon","")</f>
        <v/>
      </c>
      <c r="AM70" s="781" t="str">
        <f>IFERROR(VLOOKUP(AB70,$AC$2:$AC$1908,1,FALSE),"")</f>
        <v/>
      </c>
      <c r="AN70" s="781" t="b">
        <f>OR(AB70&lt;&gt;"",AC70&lt;&gt;"")</f>
        <v>0</v>
      </c>
      <c r="AO70" s="851" t="str">
        <f>IF(COUNTIF(AC:AC,AB70)&gt;0,AB70,"")&amp;CHAR(10) &amp;IF(COUNTIF(AB:AB,AC70)&gt;0,AC70,"")</f>
        <v xml:space="preserve">
</v>
      </c>
      <c r="AP70" s="851"/>
      <c r="AQ70" s="851">
        <f>COUNTIF(AO:AO,"*Robert Mitchum*")</f>
        <v>16</v>
      </c>
      <c r="AR70" s="851" t="str">
        <f>IF(COUNTIF(AB:AB,#REF!)&gt;1,#REF!,"")&amp;CHAR(10) &amp;IF(COUNTIF(AB:AB,AB70)&gt;1,AB70,"")</f>
        <v xml:space="preserve">
</v>
      </c>
      <c r="AS70" s="1252" t="str">
        <f>IF(COUNTIF(AB:AC,AB70)&gt;1,AB70,"")&amp;CHAR(10) &amp;IF(COUNTIF(AB:AC,AC70)&gt;1,AC70,"")</f>
        <v xml:space="preserve">
</v>
      </c>
      <c r="AT70" s="1252" t="str">
        <f>IF(COUNTIF(AB:AC,#REF!)&gt;1,#REF!,"")&amp;CHAR(10) &amp;IF(COUNTIF(AB:AC,AB70)&gt;1,AB70,"")&amp;CHAR(10) &amp;IF(COUNTIF(AB:AC,AC70)&gt;1,AC70,"")</f>
        <v xml:space="preserve">
</v>
      </c>
      <c r="AU70" s="1183" t="str">
        <f>IF(COUNTIF(AB:AD,AB70)&gt;1,AB70,"")&amp;CHAR(10) &amp;IF(COUNTIF(AB:AD,AC70)&gt;1,AC70,"")&amp;CHAR(10) &amp;IF(COUNTIF(AB:AD,AD70)&gt;1,AD70,"")</f>
        <v xml:space="preserve">
</v>
      </c>
      <c r="AV70" s="851" t="b">
        <f>ISNUMBER(SEARCH("Robert Mitchum",AB70,AC70))</f>
        <v>0</v>
      </c>
      <c r="AW70" s="17"/>
      <c r="AX70" s="104" t="s">
        <v>978</v>
      </c>
      <c r="AY70" s="95" t="s">
        <v>63</v>
      </c>
      <c r="AZ70" s="97">
        <v>53</v>
      </c>
      <c r="BA70" s="135" t="s">
        <v>979</v>
      </c>
      <c r="BB70" s="98">
        <v>56</v>
      </c>
      <c r="BC70" s="164" t="s">
        <v>65</v>
      </c>
      <c r="BD70" s="142" t="b">
        <f>(COUNTIF(Y70,"CinemaScope")+COUNTIF(Y70,"70"))&gt;0</f>
        <v>0</v>
      </c>
      <c r="BE70" s="142">
        <f>(COUNTIF($Y70,"CinemaScope"))</f>
        <v>0</v>
      </c>
    </row>
    <row r="71" spans="1:295" ht="62.25" customHeight="1" x14ac:dyDescent="0.25">
      <c r="A71" s="782" t="s">
        <v>138</v>
      </c>
      <c r="B71" s="782"/>
      <c r="C71" s="29"/>
      <c r="D71" s="29"/>
      <c r="E71" s="29"/>
      <c r="F71" s="131" t="s">
        <v>102</v>
      </c>
      <c r="G71" s="141" t="str">
        <f>IF(COUNTIF($F$2:F71,F71)&gt;1,"Doublon","")</f>
        <v/>
      </c>
      <c r="H71" s="34">
        <v>59</v>
      </c>
      <c r="I71" s="13">
        <v>12</v>
      </c>
      <c r="J71" s="12" t="s">
        <v>76</v>
      </c>
      <c r="K71" s="33" t="s">
        <v>130</v>
      </c>
      <c r="L71" s="24"/>
      <c r="M71" s="24"/>
      <c r="N71" s="22"/>
      <c r="P71" s="22"/>
      <c r="R71" s="520" t="s">
        <v>139</v>
      </c>
      <c r="S71" s="22"/>
      <c r="T71" s="208" t="str">
        <f>IF(COUNTIF($R$2:R71,R71)&gt;1,"Doublon","")</f>
        <v/>
      </c>
      <c r="U71" s="109"/>
      <c r="V71" s="83" t="s">
        <v>140</v>
      </c>
      <c r="X71" s="142" t="str">
        <f>IF(COUNTIF($V$2:V71,V71)&gt;1,"Doublon","")</f>
        <v/>
      </c>
      <c r="Y71" s="157" t="s">
        <v>35</v>
      </c>
      <c r="AA71" s="79" t="s">
        <v>45</v>
      </c>
      <c r="AE71" s="142" t="str" cm="1">
        <f t="array" ref="AE71">REPT("Doublons",SUMPRODUCT(N(TRIM(SUBSTITUTE(AB$2:AB71,CHAR(160),CHAR(32)))=TRIM(SUBSTITUTE(AB71,CHAR(160),CHAR(32)))))&gt;1)</f>
        <v>Doublons</v>
      </c>
      <c r="AF71" s="108">
        <f>COUNTIF($AB71:$AC71:$AD71,"Richard widmark")</f>
        <v>0</v>
      </c>
      <c r="AG71" s="141">
        <f>COUNTIF($AB71:$AC71:$AD71,"John Wayne")</f>
        <v>0</v>
      </c>
      <c r="AH71" s="182">
        <f>COUNTIF($AB71:$AC71:$AD71,"Kirk Douglas")</f>
        <v>0</v>
      </c>
      <c r="AI71" s="575">
        <f>COUNTIF($Z71:$AB71:$AC71,"James Stewart")</f>
        <v>0</v>
      </c>
      <c r="AJ71" s="574">
        <f>COUNTIF($AB71:$AC71:$AD71,"Robert Mitchum ")</f>
        <v>0</v>
      </c>
      <c r="AK71" s="185" t="str">
        <f>IF(COUNTIF($AB$1:AB70,AB70)&gt;1,"Doublon","")</f>
        <v/>
      </c>
      <c r="AL71" s="185" t="str">
        <f>IF(COUNTIF($A$2:A71,A71)&gt;1,"Doublon","")</f>
        <v/>
      </c>
      <c r="AM71" s="781" t="str">
        <f>IFERROR(VLOOKUP(AB71,$AC$2:$AC$1908,1,FALSE),"")</f>
        <v/>
      </c>
      <c r="AN71" s="781" t="b">
        <f>OR(AB71&lt;&gt;"",AC71&lt;&gt;"")</f>
        <v>0</v>
      </c>
      <c r="AO71" s="851" t="str">
        <f>IF(COUNTIF(AC:AC,AB71)&gt;0,AB71,"")&amp;CHAR(10) &amp;IF(COUNTIF(AB:AB,AC71)&gt;0,AC71,"")</f>
        <v xml:space="preserve">
</v>
      </c>
      <c r="AP71" s="851"/>
      <c r="AQ71" s="851">
        <f>COUNTIF(AO:AO,"*Robert Mitchum*")</f>
        <v>16</v>
      </c>
      <c r="AR71" s="851" t="str">
        <f>IF(COUNTIF(AB:AB,#REF!)&gt;1,#REF!,"")&amp;CHAR(10) &amp;IF(COUNTIF(AB:AB,AB71)&gt;1,AB71,"")</f>
        <v xml:space="preserve">
</v>
      </c>
      <c r="AS71" s="1252" t="str">
        <f>IF(COUNTIF(AB:AC,AB71)&gt;1,AB71,"")&amp;CHAR(10) &amp;IF(COUNTIF(AB:AC,AC71)&gt;1,AC71,"")</f>
        <v xml:space="preserve">
</v>
      </c>
      <c r="AT71" s="1252" t="str">
        <f>IF(COUNTIF(AB:AC,#REF!)&gt;1,#REF!,"")&amp;CHAR(10) &amp;IF(COUNTIF(AB:AC,AB71)&gt;1,AB71,"")&amp;CHAR(10) &amp;IF(COUNTIF(AB:AC,AC71)&gt;1,AC71,"")</f>
        <v xml:space="preserve">
</v>
      </c>
      <c r="AU71" s="1183" t="str">
        <f>IF(COUNTIF(AB:AD,AB71)&gt;1,AB71,"")&amp;CHAR(10) &amp;IF(COUNTIF(AB:AD,AC71)&gt;1,AC71,"")&amp;CHAR(10) &amp;IF(COUNTIF(AB:AD,AD71)&gt;1,AD71,"")</f>
        <v xml:space="preserve">
</v>
      </c>
      <c r="AV71" s="851" t="b">
        <f>ISNUMBER(SEARCH("Robert Mitchum",AB71,AC71))</f>
        <v>0</v>
      </c>
      <c r="AW71" s="17"/>
      <c r="BD71" s="142" t="b">
        <f>(COUNTIF(Y71,"CinemaScope")+COUNTIF(Y71,"70"))&gt;0</f>
        <v>1</v>
      </c>
      <c r="BE71" s="142">
        <f>(COUNTIF($Y71,"CinemaScope"))</f>
        <v>1</v>
      </c>
      <c r="KF71" s="56"/>
      <c r="KG71" s="56"/>
    </row>
    <row r="72" spans="1:295" ht="62.25" customHeight="1" x14ac:dyDescent="0.25">
      <c r="A72" s="783" t="s">
        <v>689</v>
      </c>
      <c r="B72" s="783"/>
      <c r="C72" s="29"/>
      <c r="D72" s="29" t="s">
        <v>162</v>
      </c>
      <c r="E72" s="29"/>
      <c r="F72" s="59" t="s">
        <v>285</v>
      </c>
      <c r="G72" s="141" t="str">
        <f>IF(COUNTIF($F$2:F72,F72)&gt;1,"Doublon","")</f>
        <v/>
      </c>
      <c r="H72" s="38">
        <v>55</v>
      </c>
      <c r="I72" s="13">
        <v>8</v>
      </c>
      <c r="J72" s="12" t="s">
        <v>674</v>
      </c>
      <c r="K72" s="14"/>
      <c r="L72" s="24"/>
      <c r="M72" s="24"/>
      <c r="N72" s="22"/>
      <c r="P72" s="22"/>
      <c r="R72" s="982" t="s">
        <v>43</v>
      </c>
      <c r="S72" s="22"/>
      <c r="T72" s="208" t="str">
        <f>IF(COUNTIF($R$2:R72,R72)&gt;1,"Doublon","")</f>
        <v>Doublon</v>
      </c>
      <c r="U72" s="109"/>
      <c r="V72" s="83"/>
      <c r="X72" s="142" t="str">
        <f>IF(COUNTIF($V$2:V72,V72)&gt;1,"Doublon","")</f>
        <v/>
      </c>
      <c r="Y72" s="159" t="s">
        <v>43</v>
      </c>
      <c r="AA72" s="17" t="s">
        <v>205</v>
      </c>
      <c r="AE72" s="142" t="str" cm="1">
        <f t="array" ref="AE72">REPT("Doublons",SUMPRODUCT(N(TRIM(SUBSTITUTE(AB$2:AB72,CHAR(160),CHAR(32)))=TRIM(SUBSTITUTE(AB72,CHAR(160),CHAR(32)))))&gt;1)</f>
        <v>Doublons</v>
      </c>
      <c r="AF72" s="108">
        <f>COUNTIF($AB72:$AC72:$AD72,"Richard widmark")</f>
        <v>0</v>
      </c>
      <c r="AG72" s="141">
        <f>COUNTIF($AB72:$AC72:$AD72,"John Wayne")</f>
        <v>0</v>
      </c>
      <c r="AH72" s="182">
        <f>COUNTIF($AB72:$AC72:$AD72,"Kirk Douglas")</f>
        <v>0</v>
      </c>
      <c r="AI72" s="575">
        <f>COUNTIF($Z72:$AB72:$AC72,"James Stewart")</f>
        <v>0</v>
      </c>
      <c r="AJ72" s="574">
        <f>COUNTIF($AB72:$AC72:$AD72,"Robert Mitchum ")</f>
        <v>0</v>
      </c>
      <c r="AK72" s="185" t="str">
        <f>IF(COUNTIF($AB$1:AB71,AB71)&gt;1,"Doublon","")</f>
        <v/>
      </c>
      <c r="AL72" s="185" t="str">
        <f>IF(COUNTIF($A$2:A72,A72)&gt;1,"Doublon","")</f>
        <v/>
      </c>
      <c r="AM72" s="781" t="str">
        <f>IFERROR(VLOOKUP(AB72,$AC$2:$AC$1908,1,FALSE),"")</f>
        <v/>
      </c>
      <c r="AN72" s="781" t="b">
        <f>OR(AB72&lt;&gt;"",AC72&lt;&gt;"")</f>
        <v>0</v>
      </c>
      <c r="AO72" s="851" t="str">
        <f>IF(COUNTIF(AC:AC,AB72)&gt;0,AB72,"")&amp;CHAR(10) &amp;IF(COUNTIF(AB:AB,AC72)&gt;0,AC72,"")</f>
        <v xml:space="preserve">
</v>
      </c>
      <c r="AP72" s="851"/>
      <c r="AQ72" s="851">
        <f>COUNTIF(AO:AO,"*Robert Mitchum*")</f>
        <v>16</v>
      </c>
      <c r="AR72" s="851" t="str">
        <f>IF(COUNTIF(AB:AB,#REF!)&gt;1,#REF!,"")&amp;CHAR(10) &amp;IF(COUNTIF(AB:AB,AB72)&gt;1,AB72,"")</f>
        <v xml:space="preserve">
</v>
      </c>
      <c r="AS72" s="1252" t="str">
        <f>IF(COUNTIF(AB:AC,AB72)&gt;1,AB72,"")&amp;CHAR(10) &amp;IF(COUNTIF(AB:AC,AC72)&gt;1,AC72,"")</f>
        <v xml:space="preserve">
</v>
      </c>
      <c r="AT72" s="1252" t="str">
        <f>IF(COUNTIF(AB:AC,#REF!)&gt;1,#REF!,"")&amp;CHAR(10) &amp;IF(COUNTIF(AB:AC,AB72)&gt;1,AB72,"")&amp;CHAR(10) &amp;IF(COUNTIF(AB:AC,AC72)&gt;1,AC72,"")</f>
        <v xml:space="preserve">
</v>
      </c>
      <c r="AU72" s="1183" t="str">
        <f>IF(COUNTIF(AB:AD,AB72)&gt;1,AB72,"")&amp;CHAR(10) &amp;IF(COUNTIF(AB:AD,AC72)&gt;1,AC72,"")&amp;CHAR(10) &amp;IF(COUNTIF(AB:AD,AD72)&gt;1,AD72,"")</f>
        <v xml:space="preserve">
</v>
      </c>
      <c r="AV72" s="851" t="b">
        <f>ISNUMBER(SEARCH("Robert Mitchum",AB72,AC72))</f>
        <v>0</v>
      </c>
      <c r="AW72" s="17"/>
      <c r="BD72" s="142" t="b">
        <f>(COUNTIF(Y72,"CinemaScope")+COUNTIF(Y72,"70"))&gt;0</f>
        <v>0</v>
      </c>
      <c r="BE72" s="142">
        <f>(COUNTIF($Y72,"CinemaScope"))</f>
        <v>0</v>
      </c>
      <c r="KI72" s="56"/>
    </row>
    <row r="73" spans="1:295" ht="62.25" customHeight="1" x14ac:dyDescent="0.25">
      <c r="A73" s="783" t="s">
        <v>992</v>
      </c>
      <c r="B73" s="783"/>
      <c r="C73" s="29"/>
      <c r="D73" s="29" t="s">
        <v>162</v>
      </c>
      <c r="E73" s="526"/>
      <c r="F73" s="1160" t="s">
        <v>993</v>
      </c>
      <c r="G73" s="141" t="str">
        <f>IF(COUNTIF($F$2:F73,F73)&gt;1,"Doublon","")</f>
        <v/>
      </c>
      <c r="H73" s="11">
        <v>57</v>
      </c>
      <c r="I73" s="13">
        <v>10</v>
      </c>
      <c r="J73" s="12"/>
      <c r="K73" s="14"/>
      <c r="L73" s="24"/>
      <c r="M73" s="24"/>
      <c r="N73" s="22"/>
      <c r="P73" s="22"/>
      <c r="Q73" s="108"/>
      <c r="R73" s="982" t="s">
        <v>43</v>
      </c>
      <c r="S73" s="22"/>
      <c r="T73" s="208" t="str">
        <f>IF(COUNTIF($R$2:R73,R73)&gt;1,"Doublon","")</f>
        <v>Doublon</v>
      </c>
      <c r="U73" s="109"/>
      <c r="V73" s="87"/>
      <c r="W73" s="140"/>
      <c r="X73" s="142" t="str">
        <f>IF(COUNTIF($V$2:V73,V73)&gt;1,"Doublon","")</f>
        <v/>
      </c>
      <c r="Y73" s="159" t="s">
        <v>43</v>
      </c>
      <c r="AA73" s="17" t="s">
        <v>43</v>
      </c>
      <c r="AE73" s="142" t="str" cm="1">
        <f t="array" ref="AE73">REPT("Doublons",SUMPRODUCT(N(TRIM(SUBSTITUTE(AB$2:AB73,CHAR(160),CHAR(32)))=TRIM(SUBSTITUTE(AB73,CHAR(160),CHAR(32)))))&gt;1)</f>
        <v>Doublons</v>
      </c>
      <c r="AF73" s="108">
        <f>COUNTIF($AB73:$AC73:$AD73,"Richard widmark")</f>
        <v>0</v>
      </c>
      <c r="AG73" s="141">
        <f>COUNTIF($AB73:$AC73:$AD73,"John Wayne")</f>
        <v>0</v>
      </c>
      <c r="AH73" s="182">
        <f>COUNTIF($AB73:$AC73:$AD73,"Kirk Douglas")</f>
        <v>0</v>
      </c>
      <c r="AI73" s="575">
        <f>COUNTIF($Z73:$AB73:$AC73,"James Stewart")</f>
        <v>0</v>
      </c>
      <c r="AJ73" s="574">
        <f>COUNTIF($AB73:$AC73:$AD73,"Robert Mitchum ")</f>
        <v>0</v>
      </c>
      <c r="AK73" s="185" t="str">
        <f>IF(COUNTIF($AB$1:AB72,AB72)&gt;1,"Doublon","")</f>
        <v/>
      </c>
      <c r="AL73" s="185" t="str">
        <f>IF(COUNTIF($A$2:A73,A73)&gt;1,"Doublon","")</f>
        <v/>
      </c>
      <c r="AM73" s="781" t="str">
        <f>IFERROR(VLOOKUP(AB73,$AC$2:$AC$1908,1,FALSE),"")</f>
        <v/>
      </c>
      <c r="AN73" s="781" t="b">
        <f>OR(AB73&lt;&gt;"",AC73&lt;&gt;"")</f>
        <v>0</v>
      </c>
      <c r="AO73" s="851" t="str">
        <f>IF(COUNTIF(AC:AC,AB73)&gt;0,AB73,"")&amp;CHAR(10) &amp;IF(COUNTIF(AB:AB,AC73)&gt;0,AC73,"")</f>
        <v xml:space="preserve">
</v>
      </c>
      <c r="AP73" s="851"/>
      <c r="AQ73" s="851">
        <f>COUNTIF(AO:AO,"*Robert Mitchum*")</f>
        <v>16</v>
      </c>
      <c r="AR73" s="851" t="str">
        <f>IF(COUNTIF(AB:AB,#REF!)&gt;1,#REF!,"")&amp;CHAR(10) &amp;IF(COUNTIF(AB:AB,AB73)&gt;1,AB73,"")</f>
        <v xml:space="preserve">
</v>
      </c>
      <c r="AS73" s="1252" t="str">
        <f>IF(COUNTIF(AB:AC,AB73)&gt;1,AB73,"")&amp;CHAR(10) &amp;IF(COUNTIF(AB:AC,AC73)&gt;1,AC73,"")</f>
        <v xml:space="preserve">
</v>
      </c>
      <c r="AT73" s="1252" t="str">
        <f>IF(COUNTIF(AB:AC,#REF!)&gt;1,#REF!,"")&amp;CHAR(10) &amp;IF(COUNTIF(AB:AC,AB73)&gt;1,AB73,"")&amp;CHAR(10) &amp;IF(COUNTIF(AB:AC,AC73)&gt;1,AC73,"")</f>
        <v xml:space="preserve">
</v>
      </c>
      <c r="AU73" s="1183" t="str">
        <f>IF(COUNTIF(AB:AD,AB73)&gt;1,AB73,"")&amp;CHAR(10) &amp;IF(COUNTIF(AB:AD,AC73)&gt;1,AC73,"")&amp;CHAR(10) &amp;IF(COUNTIF(AB:AD,AD73)&gt;1,AD73,"")</f>
        <v xml:space="preserve">
</v>
      </c>
      <c r="AV73" s="851" t="b">
        <f>ISNUMBER(SEARCH("Robert Mitchum",AB73,AC73))</f>
        <v>0</v>
      </c>
      <c r="AW73" s="17"/>
      <c r="BD73" s="142" t="b">
        <f>(COUNTIF(Y73,"CinemaScope")+COUNTIF(Y73,"70"))&gt;0</f>
        <v>0</v>
      </c>
      <c r="BE73" s="142">
        <f>(COUNTIF($Y73,"CinemaScope"))</f>
        <v>0</v>
      </c>
    </row>
    <row r="74" spans="1:295" ht="62.25" customHeight="1" x14ac:dyDescent="0.25">
      <c r="A74" s="783" t="s">
        <v>566</v>
      </c>
      <c r="B74" s="783"/>
      <c r="C74" s="29"/>
      <c r="D74" s="29" t="s">
        <v>162</v>
      </c>
      <c r="E74" s="29"/>
      <c r="F74" s="296" t="s">
        <v>567</v>
      </c>
      <c r="G74" s="141" t="str">
        <f>IF(COUNTIF($F$2:F74,F74)&gt;1,"Doublon","")</f>
        <v/>
      </c>
      <c r="H74" s="36">
        <v>52</v>
      </c>
      <c r="I74" s="37">
        <v>5</v>
      </c>
      <c r="J74" s="46" t="s">
        <v>470</v>
      </c>
      <c r="K74" s="33" t="s">
        <v>544</v>
      </c>
      <c r="L74" s="20"/>
      <c r="M74" s="20"/>
      <c r="N74" s="22"/>
      <c r="P74" s="22"/>
      <c r="Q74" s="108"/>
      <c r="R74" s="274" t="s">
        <v>43</v>
      </c>
      <c r="S74" s="22"/>
      <c r="T74" s="208" t="str">
        <f>IF(COUNTIF($R$2:R74,R74)&gt;1,"Doublon","")</f>
        <v>Doublon</v>
      </c>
      <c r="U74" s="109"/>
      <c r="V74" s="709" t="s">
        <v>43</v>
      </c>
      <c r="W74" s="572"/>
      <c r="X74" s="142" t="str">
        <f>IF(COUNTIF($V$2:V74,V74)&gt;1,"Doublon","")</f>
        <v>Doublon</v>
      </c>
      <c r="Y74" s="156">
        <v>35</v>
      </c>
      <c r="AA74" s="17" t="s">
        <v>43</v>
      </c>
      <c r="AE74" s="142" t="str" cm="1">
        <f t="array" ref="AE74">REPT("Doublons",SUMPRODUCT(N(TRIM(SUBSTITUTE(AB$2:AB74,CHAR(160),CHAR(32)))=TRIM(SUBSTITUTE(AB74,CHAR(160),CHAR(32)))))&gt;1)</f>
        <v>Doublons</v>
      </c>
      <c r="AF74" s="108">
        <f>COUNTIF($AB74:$AC74:$AD74,"Richard widmark")</f>
        <v>0</v>
      </c>
      <c r="AG74" s="141">
        <f>COUNTIF($AB74:$AC74:$AD74,"John Wayne")</f>
        <v>0</v>
      </c>
      <c r="AH74" s="182">
        <f>COUNTIF($AB74:$AC74:$AD74,"Kirk Douglas")</f>
        <v>0</v>
      </c>
      <c r="AI74" s="575">
        <f>COUNTIF($Z74:$AB74:$AC74,"James Stewart")</f>
        <v>0</v>
      </c>
      <c r="AJ74" s="574">
        <f>COUNTIF($AB74:$AC74:$AD74,"Robert Mitchum ")</f>
        <v>0</v>
      </c>
      <c r="AK74" s="185" t="str">
        <f>IF(COUNTIF($AB$1:AB73,AB73)&gt;1,"Doublon","")</f>
        <v/>
      </c>
      <c r="AL74" s="185" t="str">
        <f>IF(COUNTIF($A$2:A74,A74)&gt;1,"Doublon","")</f>
        <v/>
      </c>
      <c r="AM74" s="781" t="str">
        <f>IFERROR(VLOOKUP(AB74,$AC$2:$AC$1908,1,FALSE),"")</f>
        <v/>
      </c>
      <c r="AN74" s="781" t="b">
        <f>OR(AB74&lt;&gt;"",AC74&lt;&gt;"")</f>
        <v>0</v>
      </c>
      <c r="AO74" s="851" t="str">
        <f>IF(COUNTIF(AC:AC,AB74)&gt;0,AB74,"")&amp;CHAR(10) &amp;IF(COUNTIF(AB:AB,AC74)&gt;0,AC74,"")</f>
        <v xml:space="preserve">
</v>
      </c>
      <c r="AP74" s="851"/>
      <c r="AQ74" s="851">
        <f>COUNTIF(AO:AO,"*Robert Mitchum*")</f>
        <v>16</v>
      </c>
      <c r="AR74" s="851" t="str">
        <f>IF(COUNTIF(AB:AB,#REF!)&gt;1,#REF!,"")&amp;CHAR(10) &amp;IF(COUNTIF(AB:AB,AB74)&gt;1,AB74,"")</f>
        <v xml:space="preserve">
</v>
      </c>
      <c r="AS74" s="1252" t="str">
        <f>IF(COUNTIF(AB:AC,AB74)&gt;1,AB74,"")&amp;CHAR(10) &amp;IF(COUNTIF(AB:AC,AC74)&gt;1,AC74,"")</f>
        <v xml:space="preserve">
</v>
      </c>
      <c r="AT74" s="1252" t="str">
        <f>IF(COUNTIF(AB:AC,#REF!)&gt;1,#REF!,"")&amp;CHAR(10) &amp;IF(COUNTIF(AB:AC,AB74)&gt;1,AB74,"")&amp;CHAR(10) &amp;IF(COUNTIF(AB:AC,AC74)&gt;1,AC74,"")</f>
        <v xml:space="preserve">
</v>
      </c>
      <c r="AU74" s="1183" t="str">
        <f>IF(COUNTIF(AB:AD,AB74)&gt;1,AB74,"")&amp;CHAR(10) &amp;IF(COUNTIF(AB:AD,AC74)&gt;1,AC74,"")&amp;CHAR(10) &amp;IF(COUNTIF(AB:AD,AD74)&gt;1,AD74,"")</f>
        <v xml:space="preserve">
</v>
      </c>
      <c r="AV74" s="851" t="b">
        <f>ISNUMBER(SEARCH("Robert Mitchum",AB74,AC74))</f>
        <v>0</v>
      </c>
      <c r="AW74" s="17"/>
      <c r="AX74" s="136" t="s">
        <v>568</v>
      </c>
      <c r="AY74" s="96" t="s">
        <v>63</v>
      </c>
      <c r="AZ74" s="97">
        <v>59</v>
      </c>
      <c r="BA74" s="100" t="s">
        <v>127</v>
      </c>
      <c r="BB74" s="98">
        <v>51</v>
      </c>
      <c r="BC74" s="99" t="s">
        <v>165</v>
      </c>
      <c r="BD74" s="142" t="b">
        <f>(COUNTIF(Y74,"CinemaScope")+COUNTIF(Y74,"70"))&gt;0</f>
        <v>0</v>
      </c>
      <c r="BE74" s="142">
        <f>(COUNTIF($Y74,"CinemaScope"))</f>
        <v>0</v>
      </c>
    </row>
    <row r="75" spans="1:295" ht="62.25" customHeight="1" x14ac:dyDescent="0.25">
      <c r="A75" s="787" t="s">
        <v>433</v>
      </c>
      <c r="B75" s="787"/>
      <c r="C75" s="29"/>
      <c r="D75" s="29"/>
      <c r="E75" s="29"/>
      <c r="F75" s="33" t="s">
        <v>417</v>
      </c>
      <c r="G75" s="141" t="str">
        <f>IF(COUNTIF($F$2:F75,F75)&gt;1,"Doublon","")</f>
        <v/>
      </c>
      <c r="H75" s="34">
        <v>59</v>
      </c>
      <c r="I75" s="13">
        <v>12</v>
      </c>
      <c r="J75" s="12" t="s">
        <v>414</v>
      </c>
      <c r="K75" s="14"/>
      <c r="L75" s="20"/>
      <c r="M75" s="20"/>
      <c r="N75" s="21"/>
      <c r="P75" s="21"/>
      <c r="Q75" s="108"/>
      <c r="R75" s="588" t="s">
        <v>434</v>
      </c>
      <c r="S75" s="21"/>
      <c r="T75" s="208" t="str">
        <f>IF(COUNTIF($R$2:R75,R75)&gt;1,"Doublon","")</f>
        <v/>
      </c>
      <c r="U75" s="109"/>
      <c r="V75" s="87"/>
      <c r="W75" s="140"/>
      <c r="X75" s="142" t="str">
        <f>IF(COUNTIF($V$2:V75,V75)&gt;1,"Doublon","")</f>
        <v/>
      </c>
      <c r="AE75" s="142" t="str" cm="1">
        <f t="array" ref="AE75">REPT("Doublons",SUMPRODUCT(N(TRIM(SUBSTITUTE(AB$2:AB75,CHAR(160),CHAR(32)))=TRIM(SUBSTITUTE(AB75,CHAR(160),CHAR(32)))))&gt;1)</f>
        <v>Doublons</v>
      </c>
      <c r="AF75" s="108">
        <f>COUNTIF($AB75:$AC75:$AD75,"Richard widmark")</f>
        <v>0</v>
      </c>
      <c r="AG75" s="141">
        <f>COUNTIF($AB75:$AC75:$AD75,"John Wayne")</f>
        <v>0</v>
      </c>
      <c r="AH75" s="182">
        <f>COUNTIF($AB75:$AC75:$AD75,"Kirk Douglas")</f>
        <v>0</v>
      </c>
      <c r="AI75" s="575">
        <f>COUNTIF($Z75:$AB75:$AC75,"James Stewart")</f>
        <v>0</v>
      </c>
      <c r="AJ75" s="574">
        <f>COUNTIF($AB75:$AC75:$AD75,"Robert Mitchum ")</f>
        <v>0</v>
      </c>
      <c r="AK75" s="185" t="str">
        <f>IF(COUNTIF($AB$1:AB74,AB74)&gt;1,"Doublon","")</f>
        <v/>
      </c>
      <c r="AL75" s="185" t="str">
        <f>IF(COUNTIF($A$2:A75,A75)&gt;1,"Doublon","")</f>
        <v/>
      </c>
      <c r="AM75" s="781" t="str">
        <f>IFERROR(VLOOKUP(AB75,$AC$2:$AC$1908,1,FALSE),"")</f>
        <v/>
      </c>
      <c r="AN75" s="781" t="b">
        <f>OR(AB75&lt;&gt;"",AC75&lt;&gt;"")</f>
        <v>0</v>
      </c>
      <c r="AO75" s="851" t="str">
        <f>IF(COUNTIF(AC:AC,AB75)&gt;0,AB75,"")&amp;CHAR(10) &amp;IF(COUNTIF(AB:AB,AC75)&gt;0,AC75,"")</f>
        <v xml:space="preserve">
</v>
      </c>
      <c r="AP75" s="851"/>
      <c r="AQ75" s="851">
        <f>COUNTIF(AO:AO,"*Robert Mitchum*")</f>
        <v>16</v>
      </c>
      <c r="AR75" s="851" t="str">
        <f>IF(COUNTIF(AB:AB,#REF!)&gt;1,#REF!,"")&amp;CHAR(10) &amp;IF(COUNTIF(AB:AB,AB75)&gt;1,AB75,"")</f>
        <v xml:space="preserve">
</v>
      </c>
      <c r="AS75" s="1252" t="str">
        <f>IF(COUNTIF(AB:AC,AB75)&gt;1,AB75,"")&amp;CHAR(10) &amp;IF(COUNTIF(AB:AC,AC75)&gt;1,AC75,"")</f>
        <v xml:space="preserve">
</v>
      </c>
      <c r="AT75" s="1252" t="str">
        <f>IF(COUNTIF(AB:AC,#REF!)&gt;1,#REF!,"")&amp;CHAR(10) &amp;IF(COUNTIF(AB:AC,AB75)&gt;1,AB75,"")&amp;CHAR(10) &amp;IF(COUNTIF(AB:AC,AC75)&gt;1,AC75,"")</f>
        <v xml:space="preserve">
</v>
      </c>
      <c r="AU75" s="1183" t="str">
        <f>IF(COUNTIF(AB:AD,AB75)&gt;1,AB75,"")&amp;CHAR(10) &amp;IF(COUNTIF(AB:AD,AC75)&gt;1,AC75,"")&amp;CHAR(10) &amp;IF(COUNTIF(AB:AD,AD75)&gt;1,AD75,"")</f>
        <v xml:space="preserve">
</v>
      </c>
      <c r="AV75" s="851" t="b">
        <f>ISNUMBER(SEARCH("Robert Mitchum",AB75,AC75))</f>
        <v>0</v>
      </c>
      <c r="AW75" s="17"/>
      <c r="BD75" s="142" t="b">
        <f>(COUNTIF(Y75,"CinemaScope")+COUNTIF(Y75,"70"))&gt;0</f>
        <v>0</v>
      </c>
      <c r="BE75" s="142">
        <f>(COUNTIF($Y75,"CinemaScope"))</f>
        <v>0</v>
      </c>
      <c r="KF75" s="56"/>
      <c r="KG75" s="56"/>
    </row>
    <row r="76" spans="1:295" ht="62.25" customHeight="1" x14ac:dyDescent="0.25">
      <c r="A76" s="783" t="s">
        <v>411</v>
      </c>
      <c r="B76" s="783"/>
      <c r="C76" s="29"/>
      <c r="D76" s="29" t="s">
        <v>162</v>
      </c>
      <c r="E76" s="29"/>
      <c r="F76" s="976" t="s">
        <v>412</v>
      </c>
      <c r="G76" s="141" t="str">
        <f>IF(COUNTIF($F$2:F76,F76)&gt;1,"Doublon","")</f>
        <v/>
      </c>
      <c r="H76" s="40">
        <v>63</v>
      </c>
      <c r="I76" s="170">
        <v>16</v>
      </c>
      <c r="J76" s="12" t="s">
        <v>263</v>
      </c>
      <c r="K76" s="40"/>
      <c r="L76" s="40"/>
      <c r="M76" s="40"/>
      <c r="N76" s="40"/>
      <c r="O76" s="42"/>
      <c r="P76" s="40"/>
      <c r="Q76" s="42"/>
      <c r="R76" s="274" t="s">
        <v>43</v>
      </c>
      <c r="S76" s="202"/>
      <c r="T76" s="208" t="str">
        <f>IF(COUNTIF($R$2:R76,R76)&gt;1,"Doublon","")</f>
        <v>Doublon</v>
      </c>
      <c r="U76" s="193"/>
      <c r="V76" s="709" t="s">
        <v>43</v>
      </c>
      <c r="W76" s="572"/>
      <c r="X76" s="142" t="str">
        <f>IF(COUNTIF($V$2:V76,V76)&gt;1,"Doublon","")</f>
        <v>Doublon</v>
      </c>
      <c r="Y76" s="159" t="s">
        <v>43</v>
      </c>
      <c r="Z76" s="42"/>
      <c r="AA76" s="17" t="s">
        <v>43</v>
      </c>
      <c r="AE76" s="142" t="str" cm="1">
        <f t="array" ref="AE76">REPT("Doublons",SUMPRODUCT(N(TRIM(SUBSTITUTE(AB$2:AB76,CHAR(160),CHAR(32)))=TRIM(SUBSTITUTE(AB76,CHAR(160),CHAR(32)))))&gt;1)</f>
        <v>Doublons</v>
      </c>
      <c r="AF76" s="108">
        <f>COUNTIF($AB76:$AC76:$AD76,"Richard widmark")</f>
        <v>0</v>
      </c>
      <c r="AG76" s="141">
        <f>COUNTIF($AB76:$AC76:$AD76,"John Wayne")</f>
        <v>0</v>
      </c>
      <c r="AH76" s="182">
        <f>COUNTIF($AB76:$AC76:$AD76,"Kirk Douglas")</f>
        <v>0</v>
      </c>
      <c r="AI76" s="575">
        <f>COUNTIF($Z76:$AB76:$AC76,"James Stewart")</f>
        <v>0</v>
      </c>
      <c r="AJ76" s="574">
        <f>COUNTIF($AB76:$AC76:$AD76,"Robert Mitchum ")</f>
        <v>0</v>
      </c>
      <c r="AK76" s="185" t="str">
        <f>IF(COUNTIF($AB$1:AB75,AB75)&gt;1,"Doublon","")</f>
        <v/>
      </c>
      <c r="AL76" s="185" t="str">
        <f>IF(COUNTIF($A$2:A76,A76)&gt;1,"Doublon","")</f>
        <v/>
      </c>
      <c r="AM76" s="781" t="str">
        <f>IFERROR(VLOOKUP(AB76,$AC$2:$AC$1908,1,FALSE),"")</f>
        <v/>
      </c>
      <c r="AN76" s="781" t="b">
        <f>OR(AB76&lt;&gt;"",AC76&lt;&gt;"")</f>
        <v>0</v>
      </c>
      <c r="AO76" s="851" t="str">
        <f>IF(COUNTIF(AC:AC,AB76)&gt;0,AB76,"")&amp;CHAR(10) &amp;IF(COUNTIF(AB:AB,AC76)&gt;0,AC76,"")</f>
        <v xml:space="preserve">
</v>
      </c>
      <c r="AP76" s="851"/>
      <c r="AQ76" s="851">
        <f>COUNTIF(AO:AO,"*Robert Mitchum*")</f>
        <v>16</v>
      </c>
      <c r="AR76" s="851" t="str">
        <f>IF(COUNTIF(AB:AB,#REF!)&gt;1,#REF!,"")&amp;CHAR(10) &amp;IF(COUNTIF(AB:AB,AB76)&gt;1,AB76,"")</f>
        <v xml:space="preserve">
</v>
      </c>
      <c r="AS76" s="1252" t="str">
        <f>IF(COUNTIF(AB:AC,AB76)&gt;1,AB76,"")&amp;CHAR(10) &amp;IF(COUNTIF(AB:AC,AC76)&gt;1,AC76,"")</f>
        <v xml:space="preserve">
</v>
      </c>
      <c r="AT76" s="1252" t="str">
        <f>IF(COUNTIF(AB:AC,#REF!)&gt;1,#REF!,"")&amp;CHAR(10) &amp;IF(COUNTIF(AB:AC,AB76)&gt;1,AB76,"")&amp;CHAR(10) &amp;IF(COUNTIF(AB:AC,AC76)&gt;1,AC76,"")</f>
        <v xml:space="preserve">
</v>
      </c>
      <c r="AU76" s="1183" t="str">
        <f>IF(COUNTIF(AB:AD,AB76)&gt;1,AB76,"")&amp;CHAR(10) &amp;IF(COUNTIF(AB:AD,AC76)&gt;1,AC76,"")&amp;CHAR(10) &amp;IF(COUNTIF(AB:AD,AD76)&gt;1,AD76,"")</f>
        <v xml:space="preserve">
</v>
      </c>
      <c r="AV76" s="851" t="b">
        <f>ISNUMBER(SEARCH("Robert Mitchum",AB76,AC76))</f>
        <v>0</v>
      </c>
      <c r="AW76" s="42"/>
      <c r="AX76" s="103"/>
      <c r="AY76" s="42"/>
      <c r="AZ76" s="42"/>
      <c r="BA76" s="42"/>
      <c r="BB76" s="42"/>
      <c r="BC76" s="42"/>
      <c r="BD76" s="142" t="b">
        <f>(COUNTIF(Y76,"CinemaScope")+COUNTIF(Y76,"70"))&gt;0</f>
        <v>0</v>
      </c>
      <c r="BE76" s="142">
        <f>(COUNTIF($Y76,"CinemaScope"))</f>
        <v>0</v>
      </c>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c r="CK76" s="42"/>
      <c r="CL76" s="42"/>
      <c r="CM76" s="42"/>
      <c r="CN76" s="42"/>
      <c r="CO76" s="42"/>
      <c r="CP76" s="42"/>
      <c r="CQ76" s="42"/>
      <c r="CR76" s="42"/>
      <c r="CS76" s="42"/>
      <c r="CT76" s="42"/>
      <c r="CU76" s="42"/>
      <c r="CV76" s="42"/>
      <c r="CW76" s="42"/>
      <c r="CX76" s="42"/>
      <c r="CY76" s="42"/>
      <c r="CZ76" s="42"/>
      <c r="DA76" s="42"/>
      <c r="DB76" s="42"/>
      <c r="DC76" s="42"/>
      <c r="DD76" s="42"/>
      <c r="DE76" s="42"/>
      <c r="DF76" s="42"/>
      <c r="DG76" s="42"/>
      <c r="DH76" s="42"/>
      <c r="DI76" s="42"/>
      <c r="DJ76" s="42"/>
      <c r="DK76" s="42"/>
      <c r="DL76" s="42"/>
      <c r="DM76" s="42"/>
      <c r="DN76" s="42"/>
      <c r="DO76" s="42"/>
      <c r="DP76" s="42"/>
      <c r="DQ76" s="42"/>
      <c r="DR76" s="42"/>
      <c r="DS76" s="42"/>
      <c r="DT76" s="42"/>
      <c r="DU76" s="42"/>
      <c r="DV76" s="42"/>
      <c r="DW76" s="42"/>
      <c r="DX76" s="42"/>
      <c r="DY76" s="42"/>
      <c r="DZ76" s="42"/>
      <c r="EA76" s="42"/>
      <c r="EB76" s="42"/>
      <c r="EC76" s="42"/>
      <c r="ED76" s="42"/>
      <c r="EE76" s="42"/>
      <c r="EF76" s="42"/>
      <c r="EG76" s="42"/>
      <c r="EH76" s="42"/>
      <c r="EI76" s="42"/>
      <c r="EJ76" s="42"/>
      <c r="EK76" s="42"/>
      <c r="EL76" s="42"/>
      <c r="EM76" s="42"/>
      <c r="EN76" s="42"/>
      <c r="EO76" s="42"/>
      <c r="EP76" s="42"/>
      <c r="EQ76" s="42"/>
      <c r="ER76" s="42"/>
      <c r="ES76" s="42"/>
      <c r="ET76" s="42"/>
      <c r="EU76" s="42"/>
      <c r="EV76" s="42"/>
      <c r="EW76" s="42"/>
      <c r="EX76" s="42"/>
      <c r="EY76" s="42"/>
      <c r="EZ76" s="42"/>
      <c r="FA76" s="42"/>
      <c r="FB76" s="42"/>
      <c r="FC76" s="42"/>
      <c r="FD76" s="42"/>
      <c r="FE76" s="42"/>
      <c r="FF76" s="42"/>
      <c r="FG76" s="42"/>
      <c r="FH76" s="42"/>
      <c r="FI76" s="42"/>
      <c r="FJ76" s="42"/>
      <c r="FK76" s="42"/>
      <c r="FL76" s="42"/>
      <c r="FM76" s="42"/>
      <c r="FN76" s="42"/>
      <c r="FO76" s="42"/>
      <c r="FP76" s="42"/>
      <c r="FQ76" s="42"/>
      <c r="FR76" s="42"/>
      <c r="FS76" s="42"/>
      <c r="FT76" s="42"/>
      <c r="FU76" s="42"/>
      <c r="FV76" s="42"/>
      <c r="FW76" s="42"/>
      <c r="FX76" s="42"/>
      <c r="FY76" s="42"/>
      <c r="FZ76" s="42"/>
      <c r="GA76" s="42"/>
      <c r="GB76" s="42"/>
      <c r="GC76" s="42"/>
      <c r="GD76" s="42"/>
      <c r="GE76" s="42"/>
      <c r="GF76" s="42"/>
      <c r="GG76" s="42"/>
      <c r="GH76" s="42"/>
      <c r="GI76" s="42"/>
      <c r="GJ76" s="42"/>
      <c r="GK76" s="42"/>
      <c r="GL76" s="42"/>
      <c r="GM76" s="42"/>
      <c r="GN76" s="42"/>
      <c r="GO76" s="42"/>
      <c r="GP76" s="42"/>
      <c r="GQ76" s="42"/>
      <c r="GR76" s="42"/>
      <c r="GS76" s="42"/>
      <c r="GT76" s="42"/>
      <c r="GU76" s="42"/>
      <c r="GV76" s="42"/>
      <c r="GW76" s="42"/>
      <c r="GX76" s="42"/>
      <c r="GY76" s="42"/>
      <c r="GZ76" s="42"/>
      <c r="HA76" s="42"/>
      <c r="HB76" s="42"/>
      <c r="HC76" s="42"/>
      <c r="HD76" s="42"/>
      <c r="HE76" s="42"/>
      <c r="HF76" s="42"/>
      <c r="HG76" s="42"/>
      <c r="HH76" s="42"/>
      <c r="HI76" s="42"/>
      <c r="HJ76" s="42"/>
      <c r="HK76" s="42"/>
      <c r="HL76" s="42"/>
      <c r="HM76" s="42"/>
      <c r="HN76" s="42"/>
      <c r="HO76" s="42"/>
      <c r="HP76" s="42"/>
      <c r="HQ76" s="42"/>
      <c r="HR76" s="42"/>
      <c r="HS76" s="42"/>
      <c r="HT76" s="42"/>
      <c r="HU76" s="42"/>
      <c r="HV76" s="42"/>
      <c r="HW76" s="42"/>
      <c r="HX76" s="42"/>
      <c r="HY76" s="42"/>
      <c r="HZ76" s="42"/>
      <c r="IA76" s="42"/>
      <c r="IB76" s="42"/>
      <c r="IC76" s="42"/>
      <c r="ID76" s="42"/>
      <c r="IE76" s="42"/>
      <c r="IF76" s="42"/>
      <c r="IG76" s="42"/>
      <c r="IH76" s="42"/>
      <c r="II76" s="42"/>
      <c r="IJ76" s="42"/>
      <c r="IK76" s="42"/>
      <c r="IL76" s="42"/>
      <c r="IM76" s="42"/>
      <c r="IN76" s="42"/>
      <c r="IO76" s="42"/>
      <c r="IP76" s="42"/>
      <c r="IQ76" s="42"/>
      <c r="IR76" s="42"/>
      <c r="IS76" s="42"/>
      <c r="IT76" s="42"/>
      <c r="IU76" s="42"/>
      <c r="IV76" s="42"/>
      <c r="IW76" s="42"/>
      <c r="IX76" s="42"/>
      <c r="IY76" s="42"/>
      <c r="IZ76" s="42"/>
      <c r="JA76" s="42"/>
      <c r="JB76" s="42"/>
      <c r="JC76" s="42"/>
      <c r="JD76" s="42"/>
      <c r="JE76" s="42"/>
      <c r="JF76" s="42"/>
      <c r="JG76" s="42"/>
      <c r="JH76" s="42"/>
      <c r="JI76" s="42"/>
      <c r="JJ76" s="42"/>
      <c r="JK76" s="42"/>
      <c r="JL76" s="42"/>
      <c r="JM76" s="42"/>
      <c r="JN76" s="42"/>
      <c r="JO76" s="42"/>
      <c r="JP76" s="42"/>
      <c r="JQ76" s="42"/>
      <c r="JR76" s="42"/>
      <c r="JS76" s="42"/>
      <c r="JT76" s="42"/>
      <c r="JU76" s="42"/>
      <c r="JV76" s="42"/>
      <c r="JW76" s="42"/>
      <c r="JX76" s="42"/>
      <c r="JY76" s="42"/>
      <c r="JZ76" s="42"/>
      <c r="KA76" s="42"/>
      <c r="KB76" s="42"/>
      <c r="KC76" s="42"/>
      <c r="KD76" s="42"/>
      <c r="KE76" s="42"/>
    </row>
    <row r="77" spans="1:295" ht="62.25" customHeight="1" x14ac:dyDescent="0.25">
      <c r="A77" s="783" t="s">
        <v>407</v>
      </c>
      <c r="B77" s="783"/>
      <c r="C77" s="29"/>
      <c r="D77" s="29" t="s">
        <v>162</v>
      </c>
      <c r="E77" s="29"/>
      <c r="F77" s="296" t="s">
        <v>408</v>
      </c>
      <c r="G77" s="141" t="str">
        <f>IF(COUNTIF($F$2:F77,F77)&gt;1,"Doublon","")</f>
        <v/>
      </c>
      <c r="H77" s="53">
        <v>57</v>
      </c>
      <c r="I77" s="13">
        <v>10</v>
      </c>
      <c r="J77" s="12" t="s">
        <v>263</v>
      </c>
      <c r="K77" s="14" t="s">
        <v>409</v>
      </c>
      <c r="L77" s="24"/>
      <c r="M77" s="24"/>
      <c r="N77" s="22"/>
      <c r="P77" s="22"/>
      <c r="R77" s="277" t="s">
        <v>43</v>
      </c>
      <c r="S77" s="203"/>
      <c r="T77" s="208" t="str">
        <f>IF(COUNTIF($R$2:R77,R77)&gt;1,"Doublon","")</f>
        <v>Doublon</v>
      </c>
      <c r="U77" s="193"/>
      <c r="V77" s="709" t="s">
        <v>43</v>
      </c>
      <c r="W77" s="572"/>
      <c r="X77" s="142" t="str">
        <f>IF(COUNTIF($V$2:V77,V77)&gt;1,"Doublon","")</f>
        <v>Doublon</v>
      </c>
      <c r="Y77" s="159" t="s">
        <v>43</v>
      </c>
      <c r="AA77" s="17" t="s">
        <v>205</v>
      </c>
      <c r="AE77" s="142" t="str" cm="1">
        <f t="array" ref="AE77">REPT("Doublons",SUMPRODUCT(N(TRIM(SUBSTITUTE(AB$2:AB77,CHAR(160),CHAR(32)))=TRIM(SUBSTITUTE(AB77,CHAR(160),CHAR(32)))))&gt;1)</f>
        <v>Doublons</v>
      </c>
      <c r="AF77" s="108">
        <f>COUNTIF($AB77:$AC77:$AD77,"Richard widmark")</f>
        <v>0</v>
      </c>
      <c r="AG77" s="141">
        <f>COUNTIF($AB77:$AC77:$AD77,"John Wayne")</f>
        <v>0</v>
      </c>
      <c r="AH77" s="182">
        <f>COUNTIF($AB77:$AC77:$AD77,"Kirk Douglas")</f>
        <v>0</v>
      </c>
      <c r="AI77" s="575">
        <f>COUNTIF($Z77:$AB77:$AC77,"James Stewart")</f>
        <v>0</v>
      </c>
      <c r="AJ77" s="574">
        <f>COUNTIF($AB77:$AC77:$AD77,"Robert Mitchum ")</f>
        <v>0</v>
      </c>
      <c r="AK77" s="185" t="str">
        <f>IF(COUNTIF($AB$1:AB76,AB76)&gt;1,"Doublon","")</f>
        <v/>
      </c>
      <c r="AL77" s="185" t="str">
        <f>IF(COUNTIF($A$2:A77,A77)&gt;1,"Doublon","")</f>
        <v/>
      </c>
      <c r="AM77" s="781" t="str">
        <f>IFERROR(VLOOKUP(AB77,$AC$2:$AC$1908,1,FALSE),"")</f>
        <v/>
      </c>
      <c r="AN77" s="781" t="b">
        <f>OR(AB77&lt;&gt;"",AC77&lt;&gt;"")</f>
        <v>0</v>
      </c>
      <c r="AO77" s="851" t="str">
        <f>IF(COUNTIF(AC:AC,AB77)&gt;0,AB77,"")&amp;CHAR(10) &amp;IF(COUNTIF(AB:AB,AC77)&gt;0,AC77,"")</f>
        <v xml:space="preserve">
</v>
      </c>
      <c r="AP77" s="851"/>
      <c r="AQ77" s="851">
        <f>COUNTIF(AO:AO,"*Robert Mitchum*")</f>
        <v>16</v>
      </c>
      <c r="AR77" s="851" t="str">
        <f>IF(COUNTIF(AB:AB,#REF!)&gt;1,#REF!,"")&amp;CHAR(10) &amp;IF(COUNTIF(AB:AB,AB77)&gt;1,AB77,"")</f>
        <v xml:space="preserve">
</v>
      </c>
      <c r="AS77" s="1252" t="str">
        <f>IF(COUNTIF(AB:AC,AB77)&gt;1,AB77,"")&amp;CHAR(10) &amp;IF(COUNTIF(AB:AC,AC77)&gt;1,AC77,"")</f>
        <v xml:space="preserve">
</v>
      </c>
      <c r="AT77" s="1252" t="str">
        <f>IF(COUNTIF(AB:AC,#REF!)&gt;1,#REF!,"")&amp;CHAR(10) &amp;IF(COUNTIF(AB:AC,AB77)&gt;1,AB77,"")&amp;CHAR(10) &amp;IF(COUNTIF(AB:AC,AC77)&gt;1,AC77,"")</f>
        <v xml:space="preserve">
</v>
      </c>
      <c r="AU77" s="1183" t="str">
        <f>IF(COUNTIF(AB:AD,AB77)&gt;1,AB77,"")&amp;CHAR(10) &amp;IF(COUNTIF(AB:AD,AC77)&gt;1,AC77,"")&amp;CHAR(10) &amp;IF(COUNTIF(AB:AD,AD77)&gt;1,AD77,"")</f>
        <v xml:space="preserve">
</v>
      </c>
      <c r="AV77" s="851" t="b">
        <f>ISNUMBER(SEARCH("Robert Mitchum",AB77,AC77))</f>
        <v>0</v>
      </c>
      <c r="AW77" s="17"/>
      <c r="BD77" s="142" t="b">
        <f>(COUNTIF(Y77,"CinemaScope")+COUNTIF(Y77,"70"))&gt;0</f>
        <v>0</v>
      </c>
      <c r="BE77" s="142">
        <f>(COUNTIF($Y77,"CinemaScope"))</f>
        <v>0</v>
      </c>
    </row>
    <row r="78" spans="1:295" ht="62.25" customHeight="1" x14ac:dyDescent="0.25">
      <c r="A78" s="783" t="s">
        <v>709</v>
      </c>
      <c r="B78" s="783"/>
      <c r="C78" s="29"/>
      <c r="D78" s="29" t="s">
        <v>162</v>
      </c>
      <c r="E78" s="29"/>
      <c r="F78" s="974" t="s">
        <v>290</v>
      </c>
      <c r="G78" s="141" t="str">
        <f>IF(COUNTIF($F$2:F78,F78)&gt;1,"Doublon","")</f>
        <v/>
      </c>
      <c r="H78" s="34">
        <v>59</v>
      </c>
      <c r="I78" s="13">
        <v>12</v>
      </c>
      <c r="J78" s="12" t="s">
        <v>693</v>
      </c>
      <c r="K78" s="14"/>
      <c r="L78" s="24"/>
      <c r="M78" s="24"/>
      <c r="N78" s="22"/>
      <c r="P78" s="22"/>
      <c r="R78" s="277" t="s">
        <v>43</v>
      </c>
      <c r="S78" s="203"/>
      <c r="T78" s="208" t="str">
        <f>IF(COUNTIF($R$2:R78,R78)&gt;1,"Doublon","")</f>
        <v>Doublon</v>
      </c>
      <c r="U78" s="273"/>
      <c r="V78" s="709" t="s">
        <v>43</v>
      </c>
      <c r="W78" s="572"/>
      <c r="X78" s="142" t="str">
        <f>IF(COUNTIF($V$2:V78,V78)&gt;1,"Doublon","")</f>
        <v>Doublon</v>
      </c>
      <c r="Y78" s="159" t="s">
        <v>43</v>
      </c>
      <c r="AA78" s="17" t="s">
        <v>43</v>
      </c>
      <c r="AE78" s="142" t="str" cm="1">
        <f t="array" ref="AE78">REPT("Doublons",SUMPRODUCT(N(TRIM(SUBSTITUTE(AB$2:AB78,CHAR(160),CHAR(32)))=TRIM(SUBSTITUTE(AB78,CHAR(160),CHAR(32)))))&gt;1)</f>
        <v>Doublons</v>
      </c>
      <c r="AF78" s="108">
        <f>COUNTIF($AB78:$AC78:$AD78,"Richard widmark")</f>
        <v>0</v>
      </c>
      <c r="AG78" s="141">
        <f>COUNTIF($AB78:$AC78:$AD78,"John Wayne")</f>
        <v>0</v>
      </c>
      <c r="AH78" s="182">
        <f>COUNTIF($AB78:$AC78:$AD78,"Kirk Douglas")</f>
        <v>0</v>
      </c>
      <c r="AI78" s="575">
        <f>COUNTIF($Z78:$AB78:$AC78,"James Stewart")</f>
        <v>0</v>
      </c>
      <c r="AJ78" s="574">
        <f>COUNTIF($AB78:$AC78:$AD78,"Robert Mitchum ")</f>
        <v>0</v>
      </c>
      <c r="AK78" s="185" t="str">
        <f>IF(COUNTIF($AB$1:AB77,AB77)&gt;1,"Doublon","")</f>
        <v/>
      </c>
      <c r="AL78" s="185" t="str">
        <f>IF(COUNTIF($A$2:A78,A78)&gt;1,"Doublon","")</f>
        <v/>
      </c>
      <c r="AM78" s="781" t="str">
        <f>IFERROR(VLOOKUP(AB78,$AC$2:$AC$1908,1,FALSE),"")</f>
        <v/>
      </c>
      <c r="AN78" s="781" t="b">
        <f>OR(AB78&lt;&gt;"",AC78&lt;&gt;"")</f>
        <v>0</v>
      </c>
      <c r="AO78" s="851" t="str">
        <f>IF(COUNTIF(AC:AC,AB78)&gt;0,AB78,"")&amp;CHAR(10) &amp;IF(COUNTIF(AB:AB,AC78)&gt;0,AC78,"")</f>
        <v xml:space="preserve">
</v>
      </c>
      <c r="AP78" s="851"/>
      <c r="AQ78" s="851">
        <f>COUNTIF(AO:AO,"*Robert Mitchum*")</f>
        <v>16</v>
      </c>
      <c r="AR78" s="851" t="str">
        <f>IF(COUNTIF(AB:AB,#REF!)&gt;1,#REF!,"")&amp;CHAR(10) &amp;IF(COUNTIF(AB:AB,AB78)&gt;1,AB78,"")</f>
        <v xml:space="preserve">
</v>
      </c>
      <c r="AS78" s="1252" t="str">
        <f>IF(COUNTIF(AB:AC,AB78)&gt;1,AB78,"")&amp;CHAR(10) &amp;IF(COUNTIF(AB:AC,AC78)&gt;1,AC78,"")</f>
        <v xml:space="preserve">
</v>
      </c>
      <c r="AT78" s="1252" t="str">
        <f>IF(COUNTIF(AB:AC,#REF!)&gt;1,#REF!,"")&amp;CHAR(10) &amp;IF(COUNTIF(AB:AC,AB78)&gt;1,AB78,"")&amp;CHAR(10) &amp;IF(COUNTIF(AB:AC,AC78)&gt;1,AC78,"")</f>
        <v xml:space="preserve">
</v>
      </c>
      <c r="AU78" s="1183" t="str">
        <f>IF(COUNTIF(AB:AD,AB78)&gt;1,AB78,"")&amp;CHAR(10) &amp;IF(COUNTIF(AB:AD,AC78)&gt;1,AC78,"")&amp;CHAR(10) &amp;IF(COUNTIF(AB:AD,AD78)&gt;1,AD78,"")</f>
        <v xml:space="preserve">
</v>
      </c>
      <c r="AV78" s="851" t="b">
        <f>ISNUMBER(SEARCH("Robert Mitchum",AB78,AC78))</f>
        <v>0</v>
      </c>
      <c r="AW78" s="17"/>
      <c r="BD78" s="142" t="b">
        <f>(COUNTIF(Y78,"CinemaScope")+COUNTIF(Y78,"70"))&gt;0</f>
        <v>0</v>
      </c>
      <c r="BE78" s="142">
        <f>(COUNTIF($Y78,"CinemaScope"))</f>
        <v>0</v>
      </c>
    </row>
    <row r="79" spans="1:295" ht="62.25" customHeight="1" x14ac:dyDescent="0.25">
      <c r="A79" s="783" t="s">
        <v>690</v>
      </c>
      <c r="B79" s="783"/>
      <c r="C79" s="29"/>
      <c r="D79" s="29" t="s">
        <v>162</v>
      </c>
      <c r="E79" s="29"/>
      <c r="F79" s="61" t="s">
        <v>358</v>
      </c>
      <c r="G79" s="141" t="str">
        <f>IF(COUNTIF($F$2:F79,F79)&gt;1,"Doublon","")</f>
        <v>Doublon</v>
      </c>
      <c r="H79" s="25">
        <v>56</v>
      </c>
      <c r="I79" s="13">
        <v>9</v>
      </c>
      <c r="J79" s="12" t="s">
        <v>674</v>
      </c>
      <c r="K79" s="14"/>
      <c r="L79" s="24"/>
      <c r="M79" s="24"/>
      <c r="N79" s="22"/>
      <c r="P79" s="22"/>
      <c r="R79" s="520" t="s">
        <v>43</v>
      </c>
      <c r="S79" s="22"/>
      <c r="T79" s="208" t="str">
        <f>IF(COUNTIF($R$2:R79,R79)&gt;1,"Doublon","")</f>
        <v>Doublon</v>
      </c>
      <c r="U79" s="109"/>
      <c r="V79" s="87"/>
      <c r="W79" s="140"/>
      <c r="X79" s="142" t="str">
        <f>IF(COUNTIF($V$2:V79,V79)&gt;1,"Doublon","")</f>
        <v/>
      </c>
      <c r="Y79" s="159" t="s">
        <v>43</v>
      </c>
      <c r="AA79" s="17" t="s">
        <v>43</v>
      </c>
      <c r="AE79" s="142" t="str" cm="1">
        <f t="array" ref="AE79">REPT("Doublons",SUMPRODUCT(N(TRIM(SUBSTITUTE(AB$2:AB79,CHAR(160),CHAR(32)))=TRIM(SUBSTITUTE(AB79,CHAR(160),CHAR(32)))))&gt;1)</f>
        <v>Doublons</v>
      </c>
      <c r="AF79" s="108">
        <f>COUNTIF($AB79:$AC79:$AD79,"Richard widmark")</f>
        <v>0</v>
      </c>
      <c r="AG79" s="141">
        <f>COUNTIF($AB79:$AC79:$AD79,"John Wayne")</f>
        <v>0</v>
      </c>
      <c r="AH79" s="182">
        <f>COUNTIF($AB79:$AC79:$AD79,"Kirk Douglas")</f>
        <v>0</v>
      </c>
      <c r="AI79" s="575">
        <f>COUNTIF($Z79:$AB79:$AC79,"James Stewart")</f>
        <v>0</v>
      </c>
      <c r="AJ79" s="574">
        <f>COUNTIF($AB79:$AC79:$AD79,"Robert Mitchum ")</f>
        <v>0</v>
      </c>
      <c r="AK79" s="185" t="str">
        <f>IF(COUNTIF($AB$1:AB78,AB78)&gt;1,"Doublon","")</f>
        <v/>
      </c>
      <c r="AL79" s="185" t="str">
        <f>IF(COUNTIF($A$2:A79,A79)&gt;1,"Doublon","")</f>
        <v/>
      </c>
      <c r="AM79" s="781" t="str">
        <f>IFERROR(VLOOKUP(AB79,$AC$2:$AC$1908,1,FALSE),"")</f>
        <v/>
      </c>
      <c r="AN79" s="781" t="b">
        <f>OR(AB79&lt;&gt;"",AC79&lt;&gt;"")</f>
        <v>0</v>
      </c>
      <c r="AO79" s="851" t="str">
        <f>IF(COUNTIF(AC:AC,AB79)&gt;0,AB79,"")&amp;CHAR(10) &amp;IF(COUNTIF(AB:AB,AC79)&gt;0,AC79,"")</f>
        <v xml:space="preserve">
</v>
      </c>
      <c r="AP79" s="851"/>
      <c r="AQ79" s="851">
        <f>COUNTIF(AO:AO,"*Robert Mitchum*")</f>
        <v>16</v>
      </c>
      <c r="AR79" s="851" t="str">
        <f>IF(COUNTIF(AB:AB,#REF!)&gt;1,#REF!,"")&amp;CHAR(10) &amp;IF(COUNTIF(AB:AB,AB79)&gt;1,AB79,"")</f>
        <v xml:space="preserve">
</v>
      </c>
      <c r="AS79" s="1252" t="str">
        <f>IF(COUNTIF(AB:AC,AB79)&gt;1,AB79,"")&amp;CHAR(10) &amp;IF(COUNTIF(AB:AC,AC79)&gt;1,AC79,"")</f>
        <v xml:space="preserve">
</v>
      </c>
      <c r="AT79" s="1252" t="str">
        <f>IF(COUNTIF(AB:AC,#REF!)&gt;1,#REF!,"")&amp;CHAR(10) &amp;IF(COUNTIF(AB:AC,AB79)&gt;1,AB79,"")&amp;CHAR(10) &amp;IF(COUNTIF(AB:AC,AC79)&gt;1,AC79,"")</f>
        <v xml:space="preserve">
</v>
      </c>
      <c r="AU79" s="1183" t="str">
        <f>IF(COUNTIF(AB:AD,AB79)&gt;1,AB79,"")&amp;CHAR(10) &amp;IF(COUNTIF(AB:AD,AC79)&gt;1,AC79,"")&amp;CHAR(10) &amp;IF(COUNTIF(AB:AD,AD79)&gt;1,AD79,"")</f>
        <v xml:space="preserve">
</v>
      </c>
      <c r="AV79" s="851" t="b">
        <f>ISNUMBER(SEARCH("Robert Mitchum",AB79,AC79))</f>
        <v>0</v>
      </c>
      <c r="AW79" s="17"/>
      <c r="BD79" s="142" t="b">
        <f>(COUNTIF(Y79,"CinemaScope")+COUNTIF(Y79,"70"))&gt;0</f>
        <v>0</v>
      </c>
      <c r="BE79" s="142">
        <f>(COUNTIF($Y79,"CinemaScope"))</f>
        <v>0</v>
      </c>
      <c r="KI79" s="56"/>
    </row>
    <row r="80" spans="1:295" ht="62.25" customHeight="1" x14ac:dyDescent="0.25">
      <c r="A80" s="783" t="s">
        <v>994</v>
      </c>
      <c r="B80" s="783"/>
      <c r="C80" s="29"/>
      <c r="D80" s="29" t="s">
        <v>162</v>
      </c>
      <c r="E80" s="29"/>
      <c r="F80" s="58" t="s">
        <v>253</v>
      </c>
      <c r="G80" s="141" t="str">
        <f>IF(COUNTIF($F$2:F80,F80)&gt;1,"Doublon","")</f>
        <v>Doublon</v>
      </c>
      <c r="H80" s="25">
        <v>56</v>
      </c>
      <c r="I80" s="13">
        <v>9</v>
      </c>
      <c r="J80" s="12"/>
      <c r="K80" s="14"/>
      <c r="L80" s="24"/>
      <c r="M80" s="24"/>
      <c r="N80" s="22"/>
      <c r="P80" s="22"/>
      <c r="R80" s="520" t="s">
        <v>43</v>
      </c>
      <c r="S80" s="22"/>
      <c r="T80" s="208" t="str">
        <f>IF(COUNTIF($R$2:R80,R80)&gt;1,"Doublon","")</f>
        <v>Doublon</v>
      </c>
      <c r="U80" s="109"/>
      <c r="V80" s="87"/>
      <c r="W80" s="140"/>
      <c r="X80" s="142" t="str">
        <f>IF(COUNTIF($V$2:V80,V80)&gt;1,"Doublon","")</f>
        <v/>
      </c>
      <c r="Y80" s="159" t="s">
        <v>43</v>
      </c>
      <c r="AA80" s="17" t="s">
        <v>43</v>
      </c>
      <c r="AE80" s="142" t="str" cm="1">
        <f t="array" ref="AE80">REPT("Doublons",SUMPRODUCT(N(TRIM(SUBSTITUTE(AB$2:AB80,CHAR(160),CHAR(32)))=TRIM(SUBSTITUTE(AB80,CHAR(160),CHAR(32)))))&gt;1)</f>
        <v>Doublons</v>
      </c>
      <c r="AF80" s="108">
        <f>COUNTIF($AB80:$AC80:$AD80,"Richard widmark")</f>
        <v>0</v>
      </c>
      <c r="AG80" s="141">
        <f>COUNTIF($AB80:$AC80:$AD80,"John Wayne")</f>
        <v>0</v>
      </c>
      <c r="AH80" s="182">
        <f>COUNTIF($AB80:$AC80:$AD80,"Kirk Douglas")</f>
        <v>0</v>
      </c>
      <c r="AI80" s="575">
        <f>COUNTIF($Z80:$AB80:$AC80,"James Stewart")</f>
        <v>0</v>
      </c>
      <c r="AJ80" s="574">
        <f>COUNTIF($AB80:$AC80:$AD80,"Robert Mitchum ")</f>
        <v>0</v>
      </c>
      <c r="AK80" s="185" t="str">
        <f>IF(COUNTIF($AB$1:AB79,AB79)&gt;1,"Doublon","")</f>
        <v/>
      </c>
      <c r="AL80" s="185" t="str">
        <f>IF(COUNTIF($A$2:A80,A80)&gt;1,"Doublon","")</f>
        <v/>
      </c>
      <c r="AM80" s="781" t="str">
        <f>IFERROR(VLOOKUP(AB80,$AC$2:$AC$1908,1,FALSE),"")</f>
        <v/>
      </c>
      <c r="AN80" s="781" t="b">
        <f>OR(AB80&lt;&gt;"",AC80&lt;&gt;"")</f>
        <v>0</v>
      </c>
      <c r="AO80" s="851" t="str">
        <f>IF(COUNTIF(AC:AC,AB80)&gt;0,AB80,"")&amp;CHAR(10) &amp;IF(COUNTIF(AB:AB,AC80)&gt;0,AC80,"")</f>
        <v xml:space="preserve">
</v>
      </c>
      <c r="AP80" s="851"/>
      <c r="AQ80" s="851">
        <f>COUNTIF(AO:AO,"*Robert Mitchum*")</f>
        <v>16</v>
      </c>
      <c r="AR80" s="851" t="str">
        <f>IF(COUNTIF(AB:AB,#REF!)&gt;1,#REF!,"")&amp;CHAR(10) &amp;IF(COUNTIF(AB:AB,AB80)&gt;1,AB80,"")</f>
        <v xml:space="preserve">
</v>
      </c>
      <c r="AS80" s="1252" t="str">
        <f>IF(COUNTIF(AB:AC,AB80)&gt;1,AB80,"")&amp;CHAR(10) &amp;IF(COUNTIF(AB:AC,AC80)&gt;1,AC80,"")</f>
        <v xml:space="preserve">
</v>
      </c>
      <c r="AT80" s="1252" t="str">
        <f>IF(COUNTIF(AB:AC,#REF!)&gt;1,#REF!,"")&amp;CHAR(10) &amp;IF(COUNTIF(AB:AC,AB80)&gt;1,AB80,"")&amp;CHAR(10) &amp;IF(COUNTIF(AB:AC,AC80)&gt;1,AC80,"")</f>
        <v xml:space="preserve">
</v>
      </c>
      <c r="AU80" s="1183" t="str">
        <f>IF(COUNTIF(AB:AD,AB80)&gt;1,AB80,"")&amp;CHAR(10) &amp;IF(COUNTIF(AB:AD,AC80)&gt;1,AC80,"")&amp;CHAR(10) &amp;IF(COUNTIF(AB:AD,AD80)&gt;1,AD80,"")</f>
        <v xml:space="preserve">
</v>
      </c>
      <c r="AV80" s="851" t="b">
        <f>ISNUMBER(SEARCH("Robert Mitchum",AB80,AC80))</f>
        <v>0</v>
      </c>
      <c r="AW80" s="17"/>
      <c r="BD80" s="142" t="b">
        <f>(COUNTIF(Y80,"CinemaScope")+COUNTIF(Y80,"70"))&gt;0</f>
        <v>0</v>
      </c>
      <c r="BE80" s="142">
        <f>(COUNTIF($Y80,"CinemaScope"))</f>
        <v>0</v>
      </c>
    </row>
    <row r="81" spans="1:296" ht="62.25" customHeight="1" x14ac:dyDescent="0.25">
      <c r="A81" s="783" t="s">
        <v>444</v>
      </c>
      <c r="B81" s="783"/>
      <c r="C81" s="29"/>
      <c r="D81" s="29" t="s">
        <v>162</v>
      </c>
      <c r="E81" s="29"/>
      <c r="F81" s="293" t="s">
        <v>445</v>
      </c>
      <c r="G81" s="141" t="str">
        <f>IF(COUNTIF($F$2:F81,F81)&gt;1,"Doublon","")</f>
        <v/>
      </c>
      <c r="H81" s="34">
        <v>59</v>
      </c>
      <c r="I81" s="13">
        <v>12</v>
      </c>
      <c r="J81" s="12" t="s">
        <v>414</v>
      </c>
      <c r="K81" s="14"/>
      <c r="L81" s="20"/>
      <c r="M81" s="20"/>
      <c r="N81" s="22"/>
      <c r="P81" s="22"/>
      <c r="R81" s="520" t="s">
        <v>43</v>
      </c>
      <c r="S81" s="22"/>
      <c r="T81" s="208" t="str">
        <f>IF(COUNTIF($R$2:R81,R81)&gt;1,"Doublon","")</f>
        <v>Doublon</v>
      </c>
      <c r="U81" s="109"/>
      <c r="V81" s="83"/>
      <c r="X81" s="142" t="str">
        <f>IF(COUNTIF($V$2:V81,V81)&gt;1,"Doublon","")</f>
        <v/>
      </c>
      <c r="Y81" s="159" t="s">
        <v>43</v>
      </c>
      <c r="AE81" s="142" t="str" cm="1">
        <f t="array" ref="AE81">REPT("Doublons",SUMPRODUCT(N(TRIM(SUBSTITUTE(AB$2:AB81,CHAR(160),CHAR(32)))=TRIM(SUBSTITUTE(AB81,CHAR(160),CHAR(32)))))&gt;1)</f>
        <v>Doublons</v>
      </c>
      <c r="AF81" s="108">
        <f>COUNTIF($AB81:$AC81:$AD81,"Richard widmark")</f>
        <v>0</v>
      </c>
      <c r="AG81" s="141">
        <f>COUNTIF($AB81:$AC81:$AD81,"John Wayne")</f>
        <v>0</v>
      </c>
      <c r="AH81" s="182">
        <f>COUNTIF($AB81:$AC81:$AD81,"Kirk Douglas")</f>
        <v>0</v>
      </c>
      <c r="AI81" s="575">
        <f>COUNTIF($Z81:$AB81:$AC81,"James Stewart")</f>
        <v>0</v>
      </c>
      <c r="AJ81" s="574">
        <f>COUNTIF($AB81:$AC81:$AD81,"Robert Mitchum ")</f>
        <v>0</v>
      </c>
      <c r="AK81" s="185" t="str">
        <f>IF(COUNTIF($AB$1:AB80,AB80)&gt;1,"Doublon","")</f>
        <v/>
      </c>
      <c r="AL81" s="185" t="str">
        <f>IF(COUNTIF($A$2:A81,A81)&gt;1,"Doublon","")</f>
        <v/>
      </c>
      <c r="AM81" s="781" t="str">
        <f>IFERROR(VLOOKUP(AB81,$AC$2:$AC$1908,1,FALSE),"")</f>
        <v/>
      </c>
      <c r="AN81" s="781" t="b">
        <f>OR(AB81&lt;&gt;"",AC81&lt;&gt;"")</f>
        <v>0</v>
      </c>
      <c r="AO81" s="851" t="str">
        <f>IF(COUNTIF(AC:AC,AB81)&gt;0,AB81,"")&amp;CHAR(10) &amp;IF(COUNTIF(AB:AB,AC81)&gt;0,AC81,"")</f>
        <v xml:space="preserve">
</v>
      </c>
      <c r="AP81" s="851"/>
      <c r="AQ81" s="851">
        <f>COUNTIF(AO:AO,"*Robert Mitchum*")</f>
        <v>16</v>
      </c>
      <c r="AR81" s="851" t="str">
        <f>IF(COUNTIF(AB:AB,#REF!)&gt;1,#REF!,"")&amp;CHAR(10) &amp;IF(COUNTIF(AB:AB,AB81)&gt;1,AB81,"")</f>
        <v xml:space="preserve">
</v>
      </c>
      <c r="AS81" s="1252" t="str">
        <f>IF(COUNTIF(AB:AC,AB81)&gt;1,AB81,"")&amp;CHAR(10) &amp;IF(COUNTIF(AB:AC,AC81)&gt;1,AC81,"")</f>
        <v xml:space="preserve">
</v>
      </c>
      <c r="AT81" s="1252" t="str">
        <f>IF(COUNTIF(AB:AC,#REF!)&gt;1,#REF!,"")&amp;CHAR(10) &amp;IF(COUNTIF(AB:AC,AB81)&gt;1,AB81,"")&amp;CHAR(10) &amp;IF(COUNTIF(AB:AC,AC81)&gt;1,AC81,"")</f>
        <v xml:space="preserve">
</v>
      </c>
      <c r="AU81" s="1183" t="str">
        <f>IF(COUNTIF(AB:AD,AB81)&gt;1,AB81,"")&amp;CHAR(10) &amp;IF(COUNTIF(AB:AD,AC81)&gt;1,AC81,"")&amp;CHAR(10) &amp;IF(COUNTIF(AB:AD,AD81)&gt;1,AD81,"")</f>
        <v xml:space="preserve">
</v>
      </c>
      <c r="AV81" s="851" t="b">
        <f>ISNUMBER(SEARCH("Robert Mitchum",AB81,AC81))</f>
        <v>0</v>
      </c>
      <c r="AW81" s="17"/>
      <c r="BD81" s="142" t="b">
        <f>(COUNTIF(Y81,"CinemaScope")+COUNTIF(Y81,"70"))&gt;0</f>
        <v>0</v>
      </c>
      <c r="BE81" s="142">
        <f>(COUNTIF($Y81,"CinemaScope"))</f>
        <v>0</v>
      </c>
    </row>
    <row r="82" spans="1:296" ht="62.25" customHeight="1" x14ac:dyDescent="0.25">
      <c r="A82" s="784" t="s">
        <v>186</v>
      </c>
      <c r="B82" s="784"/>
      <c r="C82" s="217"/>
      <c r="D82" s="29"/>
      <c r="E82" s="29"/>
      <c r="F82" s="289"/>
      <c r="G82" s="141"/>
      <c r="H82" s="38"/>
      <c r="I82" s="13"/>
      <c r="J82" s="12" t="s">
        <v>173</v>
      </c>
      <c r="K82" s="14"/>
      <c r="L82" s="24"/>
      <c r="M82" s="24"/>
      <c r="N82" s="21"/>
      <c r="P82" s="21"/>
      <c r="R82" s="980" t="s">
        <v>187</v>
      </c>
      <c r="S82" s="118"/>
      <c r="T82" s="208"/>
      <c r="U82" s="109"/>
      <c r="V82" s="430"/>
      <c r="W82" s="74"/>
      <c r="X82" s="142" t="str">
        <f>IF(COUNTIF($V$2:V82,V82)&gt;1,"Doublon","")</f>
        <v/>
      </c>
      <c r="Y82" s="157"/>
      <c r="Z82" s="74"/>
      <c r="AA82" s="80"/>
      <c r="AB82" s="1194"/>
      <c r="AC82" s="482"/>
      <c r="AD82" s="482"/>
      <c r="AE82" s="142"/>
      <c r="AF82" s="108"/>
      <c r="AG82" s="141"/>
      <c r="AH82" s="182"/>
      <c r="AI82" s="515"/>
      <c r="AJ82" s="181">
        <f>COUNTIF($AB82:$AC82:$AD82,"Robert Mitchum ")</f>
        <v>0</v>
      </c>
      <c r="AK82" s="185"/>
      <c r="AL82" s="185"/>
      <c r="AM82" s="781" t="str">
        <f>IFERROR(VLOOKUP(AB82,$AC$2:$AC$1908,1,FALSE),"")</f>
        <v/>
      </c>
      <c r="AN82" s="781" t="b">
        <f>OR(AB82&lt;&gt;"",AC82&lt;&gt;"")</f>
        <v>0</v>
      </c>
      <c r="AO82" s="851" t="str">
        <f>IF(COUNTIF(AC:AC,AB82)&gt;0,AB82,"")&amp;CHAR(10) &amp;IF(COUNTIF(AB:AB,AC82)&gt;0,AC82,"")</f>
        <v xml:space="preserve">
</v>
      </c>
      <c r="AP82" s="851"/>
      <c r="AQ82" s="851">
        <f>COUNTIF(AO:AO,"*Robert Mitchum*")</f>
        <v>16</v>
      </c>
      <c r="AR82" s="851" t="str">
        <f>IF(COUNTIF(AB:AB,#REF!)&gt;1,#REF!,"")&amp;CHAR(10) &amp;IF(COUNTIF(AB:AB,AB82)&gt;1,AB82,"")</f>
        <v xml:space="preserve">
</v>
      </c>
      <c r="AS82" s="1252" t="str">
        <f>IF(COUNTIF(AB:AC,AB82)&gt;1,AB82,"")&amp;CHAR(10) &amp;IF(COUNTIF(AB:AC,AC82)&gt;1,AC82,"")</f>
        <v xml:space="preserve">
</v>
      </c>
      <c r="AT82" s="1252" t="str">
        <f>IF(COUNTIF(AB:AC,#REF!)&gt;1,#REF!,"")&amp;CHAR(10) &amp;IF(COUNTIF(AB:AC,AB82)&gt;1,AB82,"")&amp;CHAR(10) &amp;IF(COUNTIF(AB:AC,AC82)&gt;1,AC82,"")</f>
        <v xml:space="preserve">
</v>
      </c>
      <c r="AU82" s="1183" t="str">
        <f>IF(COUNTIF(AB:AD,AB82)&gt;1,AB82,"")&amp;CHAR(10) &amp;IF(COUNTIF(AB:AD,AC82)&gt;1,AC82,"")&amp;CHAR(10) &amp;IF(COUNTIF(AB:AD,AD82)&gt;1,AD82,"")</f>
        <v xml:space="preserve">
</v>
      </c>
      <c r="AV82" s="851" t="b">
        <f>ISNUMBER(SEARCH("Robert Mitchum",AB82,AC82))</f>
        <v>0</v>
      </c>
      <c r="AW82" s="17"/>
      <c r="BD82" s="142"/>
      <c r="BE82" s="142"/>
    </row>
    <row r="83" spans="1:296" ht="62.25" customHeight="1" x14ac:dyDescent="0.25">
      <c r="A83" s="782"/>
      <c r="B83" s="782"/>
      <c r="C83" s="217"/>
      <c r="D83" s="493"/>
      <c r="E83" s="29"/>
      <c r="F83" s="132"/>
      <c r="G83" s="848" t="str">
        <f>IF(COUNTIF($F$2:F84,F83)&gt;1,"Doublon","")</f>
        <v/>
      </c>
      <c r="H83" s="28"/>
      <c r="I83" s="495"/>
      <c r="J83" s="192"/>
      <c r="K83" s="496"/>
      <c r="L83" s="497"/>
      <c r="M83" s="497"/>
      <c r="N83" s="22"/>
      <c r="P83" s="22"/>
      <c r="R83" s="412"/>
      <c r="S83" s="114"/>
      <c r="T83" s="849" t="str">
        <f>IF(COUNTIF($R$2:R84,R83)&gt;1,"Doublon","")</f>
        <v/>
      </c>
      <c r="U83" s="109"/>
      <c r="V83" s="312"/>
      <c r="W83" s="1"/>
      <c r="X83" s="854" t="str">
        <f>IF(COUNTIF($V$2:V84,V83)&gt;1,"Doublon","")</f>
        <v/>
      </c>
      <c r="Y83" s="157"/>
      <c r="Z83" s="74"/>
      <c r="AA83" s="79"/>
      <c r="AB83" s="1195"/>
      <c r="AE83" s="498" t="str" cm="1">
        <f t="array" ref="AE83">REPT("Doublons",SUMPRODUCT(N(TRIM(SUBSTITUTE(AB$2:AB84,CHAR(160),CHAR(32)))=TRIM(SUBSTITUTE(AB83,CHAR(160),CHAR(32)))))&gt;1)</f>
        <v>Doublons</v>
      </c>
      <c r="AF83" s="108">
        <f>COUNTIF($AB83:$AC83:$AD83,"Richard widmark")</f>
        <v>0</v>
      </c>
      <c r="AG83" s="494">
        <f>COUNTIF($AB83:$AC83:$AD83,"John Wayne")</f>
        <v>0</v>
      </c>
      <c r="AH83" s="508">
        <f>COUNTIF($AB83:$AC83:$AD83,"Kirk Douglas")</f>
        <v>0</v>
      </c>
      <c r="AI83" s="575">
        <f>COUNTIF($Z83:$AB83:$AC83,"James Stewart")</f>
        <v>0</v>
      </c>
      <c r="AJ83" s="581">
        <f>COUNTIF($AB83:$AC83:$AD83,"Robert Mitchum ")</f>
        <v>0</v>
      </c>
      <c r="AK83" s="847" t="str">
        <f>IF(COUNTIF($AB$1:AB84,AB82)&gt;1,"Doublon","")</f>
        <v/>
      </c>
      <c r="AL83" s="847" t="str">
        <f>IF(COUNTIF($A$2:A84,A83)&gt;1,"Doublon","")</f>
        <v/>
      </c>
      <c r="AM83" s="850" t="str">
        <f>IFERROR(VLOOKUP(AB83,$AC$2:$AC$1908,1,FALSE),"")</f>
        <v/>
      </c>
      <c r="AN83" s="850" t="b">
        <f>OR(AB83&lt;&gt;"",AC83&lt;&gt;"")</f>
        <v>0</v>
      </c>
      <c r="AO83" s="851" t="str">
        <f>IF(COUNTIF(AC:AC,AB83)&gt;0,AB83,"")&amp;CHAR(10) &amp;IF(COUNTIF(AB:AB,AC83)&gt;0,AC83,"")</f>
        <v xml:space="preserve">
</v>
      </c>
      <c r="AP83" s="851"/>
      <c r="AQ83" s="851">
        <f>COUNTIF(AO:AO,"*Robert Mitchum*")</f>
        <v>16</v>
      </c>
      <c r="AR83" s="851" t="str">
        <f>IF(COUNTIF(AB:AB,#REF!)&gt;1,#REF!,"")&amp;CHAR(10) &amp;IF(COUNTIF(AB:AB,AB83)&gt;1,AB83,"")</f>
        <v xml:space="preserve">
</v>
      </c>
      <c r="AS83" s="1252" t="str">
        <f>IF(COUNTIF(AB:AC,AB83)&gt;1,AB83,"")&amp;CHAR(10) &amp;IF(COUNTIF(AB:AC,AC83)&gt;1,AC83,"")</f>
        <v xml:space="preserve">
</v>
      </c>
      <c r="AT83" s="1252" t="str">
        <f>IF(COUNTIF(AB:AC,#REF!)&gt;1,#REF!,"")&amp;CHAR(10) &amp;IF(COUNTIF(AB:AC,AB83)&gt;1,AB83,"")&amp;CHAR(10) &amp;IF(COUNTIF(AB:AC,AC83)&gt;1,AC83,"")</f>
        <v xml:space="preserve">
</v>
      </c>
      <c r="AU83" s="1183" t="str">
        <f>IF(COUNTIF(AB:AD,AB83)&gt;1,AB83,"")&amp;CHAR(10) &amp;IF(COUNTIF(AB:AD,AC83)&gt;1,AC83,"")&amp;CHAR(10) &amp;IF(COUNTIF(AB:AD,AD83)&gt;1,AD83,"")</f>
        <v xml:space="preserve">
</v>
      </c>
      <c r="AV83" s="851" t="b">
        <f>ISNUMBER(SEARCH("Robert Mitchum",AB83,AC83))</f>
        <v>0</v>
      </c>
      <c r="AW83" s="17"/>
      <c r="BD83" s="498" t="b">
        <f>(COUNTIF(Y83,"CinemaScope")+COUNTIF(Y83,"70"))&gt;0</f>
        <v>0</v>
      </c>
      <c r="BE83" s="498">
        <f>(COUNTIF($Y83,"CinemaScope"))</f>
        <v>0</v>
      </c>
      <c r="KF83" s="18"/>
      <c r="KG83" s="18"/>
    </row>
    <row r="84" spans="1:296" ht="62.25" customHeight="1" x14ac:dyDescent="0.25">
      <c r="A84" s="782" t="s">
        <v>1315</v>
      </c>
      <c r="B84" s="782"/>
      <c r="C84" s="217"/>
      <c r="D84" s="493"/>
      <c r="E84" s="493"/>
      <c r="F84" s="68" t="s">
        <v>339</v>
      </c>
      <c r="G84" s="494" t="str">
        <f>IF(COUNTIF($F$2:F84,F84)&gt;1,"Doublon","")</f>
        <v/>
      </c>
      <c r="H84" s="28"/>
      <c r="I84" s="495"/>
      <c r="J84" s="192"/>
      <c r="K84" s="496"/>
      <c r="L84" s="497"/>
      <c r="M84" s="497"/>
      <c r="N84" s="22"/>
      <c r="P84" s="22"/>
      <c r="Q84" s="108"/>
      <c r="R84" s="412"/>
      <c r="S84" s="114"/>
      <c r="T84" s="208" t="str">
        <f>IF(COUNTIF($R$2:R84,R84)&gt;1,"Doublon","")</f>
        <v/>
      </c>
      <c r="U84" s="109"/>
      <c r="V84" s="312"/>
      <c r="W84" s="1"/>
      <c r="X84" s="498" t="str">
        <f>IF(COUNTIF($V$2:V84,V84)&gt;1,"Doublon","")</f>
        <v/>
      </c>
      <c r="Y84" s="157"/>
      <c r="Z84" s="74"/>
      <c r="AA84" s="79"/>
      <c r="AB84" s="1195"/>
      <c r="AE84" s="498" t="str" cm="1">
        <f t="array" ref="AE84">REPT("Doublons",SUMPRODUCT(N(TRIM(SUBSTITUTE(AB$2:AB84,CHAR(160),CHAR(32)))=TRIM(SUBSTITUTE(AB84,CHAR(160),CHAR(32)))))&gt;1)</f>
        <v>Doublons</v>
      </c>
      <c r="AF84" s="108">
        <f>COUNTIF($AB84:$AC84:$AD84,"Richard widmark")</f>
        <v>0</v>
      </c>
      <c r="AG84" s="494">
        <f>COUNTIF($AB84:$AC84:$AD84,"John Wayne")</f>
        <v>0</v>
      </c>
      <c r="AH84" s="508">
        <f>COUNTIF($AB84:$AC84:$AD84,"Kirk Douglas")</f>
        <v>0</v>
      </c>
      <c r="AI84" s="575">
        <f>COUNTIF($Z84:$AB84:$AC84,"James Stewart")</f>
        <v>0</v>
      </c>
      <c r="AJ84" s="581">
        <f>COUNTIF($AB84:$AC84:$AD84,"Robert Mitchum ")</f>
        <v>0</v>
      </c>
      <c r="AK84" s="185"/>
      <c r="AL84" s="185" t="str">
        <f>IF(COUNTIF($A$2:A84,A84)&gt;1,"Doublon","")</f>
        <v/>
      </c>
      <c r="AM84" s="852" t="str">
        <f>IFERROR(VLOOKUP(AB84,$AC$2:$AC$1908,1,FALSE),"")</f>
        <v/>
      </c>
      <c r="AN84" s="852" t="b">
        <f>OR(AB84&lt;&gt;"",AC84&lt;&gt;"")</f>
        <v>0</v>
      </c>
      <c r="AO84" s="853" t="str">
        <f>IF(COUNTIF(AC:AC,AB84)&gt;0,AB84,"")&amp;CHAR(10) &amp;IF(COUNTIF(AB:AB,AC84)&gt;0,AC84,"")</f>
        <v xml:space="preserve">
</v>
      </c>
      <c r="AP84" s="853"/>
      <c r="AQ84" s="853">
        <f>COUNTIF(AO:AO,"*Robert Mitchum*")</f>
        <v>16</v>
      </c>
      <c r="AR84" s="853" t="str">
        <f>IF(COUNTIF(AB:AB,#REF!)&gt;1,#REF!,"")&amp;CHAR(10) &amp;IF(COUNTIF(AB:AB,AB84)&gt;1,AB84,"")</f>
        <v xml:space="preserve">
</v>
      </c>
      <c r="AS84" s="1252" t="str">
        <f>IF(COUNTIF(AB:AC,AB84)&gt;1,AB84,"")&amp;CHAR(10) &amp;IF(COUNTIF(AB:AC,AC84)&gt;1,AC84,"")</f>
        <v xml:space="preserve">
</v>
      </c>
      <c r="AT84" s="1252" t="str">
        <f>IF(COUNTIF(AB:AC,#REF!)&gt;1,#REF!,"")&amp;CHAR(10) &amp;IF(COUNTIF(AB:AC,AB84)&gt;1,AB84,"")&amp;CHAR(10) &amp;IF(COUNTIF(AB:AC,AC84)&gt;1,AC84,"")</f>
        <v xml:space="preserve">
</v>
      </c>
      <c r="AU84" s="1183" t="str">
        <f>IF(COUNTIF(AB:AD,AB84)&gt;1,AB84,"")&amp;CHAR(10) &amp;IF(COUNTIF(AB:AD,AC84)&gt;1,AC84,"")&amp;CHAR(10) &amp;IF(COUNTIF(AB:AD,AD84)&gt;1,AD84,"")</f>
        <v xml:space="preserve">
</v>
      </c>
      <c r="AV84" s="853" t="b">
        <f>ISNUMBER(SEARCH("Robert Mitchum",AB84,AC84))</f>
        <v>0</v>
      </c>
      <c r="AW84" s="17"/>
      <c r="BD84" s="498" t="b">
        <f>(COUNTIF(Y84,"CinemaScope")+COUNTIF(Y84,"70"))&gt;0</f>
        <v>0</v>
      </c>
      <c r="BE84" s="498">
        <f>(COUNTIF($Y84,"CinemaScope"))</f>
        <v>0</v>
      </c>
      <c r="KF84" s="18"/>
      <c r="KG84" s="18"/>
    </row>
    <row r="85" spans="1:296" ht="62.25" customHeight="1" x14ac:dyDescent="0.25">
      <c r="A85" s="782" t="s">
        <v>855</v>
      </c>
      <c r="B85" s="782"/>
      <c r="C85" s="217" t="s">
        <v>37</v>
      </c>
      <c r="D85" s="29"/>
      <c r="E85" s="29"/>
      <c r="F85" s="60" t="s">
        <v>412</v>
      </c>
      <c r="G85" s="141" t="str">
        <f>IF(COUNTIF($F$2:F85,F85)&gt;1,"Doublon","")</f>
        <v>Doublon</v>
      </c>
      <c r="H85" s="11">
        <v>57</v>
      </c>
      <c r="I85" s="13">
        <v>10</v>
      </c>
      <c r="J85" s="192" t="s">
        <v>735</v>
      </c>
      <c r="K85" s="14"/>
      <c r="L85" s="24"/>
      <c r="M85" s="24"/>
      <c r="N85" s="22"/>
      <c r="P85" s="22"/>
      <c r="R85" s="923" t="s">
        <v>852</v>
      </c>
      <c r="S85" s="22"/>
      <c r="T85" s="208" t="str">
        <f>IF(COUNTIF($R$2:R85,R85)&gt;1,"Doublon","")</f>
        <v/>
      </c>
      <c r="U85" s="109"/>
      <c r="V85" s="83" t="s">
        <v>856</v>
      </c>
      <c r="X85" s="142" t="str">
        <f>IF(COUNTIF($V$2:V85,V85)&gt;1,"Doublon","")</f>
        <v/>
      </c>
      <c r="Y85" s="157" t="s">
        <v>35</v>
      </c>
      <c r="AA85" s="17" t="s">
        <v>205</v>
      </c>
      <c r="AB85" s="482"/>
      <c r="AC85" s="482"/>
      <c r="AD85" s="482"/>
      <c r="AE85" s="142" t="str" cm="1">
        <f t="array" ref="AE85">REPT("Doublons",SUMPRODUCT(N(TRIM(SUBSTITUTE(AB$2:AB85,CHAR(160),CHAR(32)))=TRIM(SUBSTITUTE(AB85,CHAR(160),CHAR(32)))))&gt;1)</f>
        <v>Doublons</v>
      </c>
      <c r="AF85" s="108">
        <f>COUNTIF($AB85:$AC85:$AD85,"Richard widmark")</f>
        <v>0</v>
      </c>
      <c r="AG85" s="141">
        <f>COUNTIF($AB85:$AC85:$AD85,"John Wayne")</f>
        <v>0</v>
      </c>
      <c r="AH85" s="182">
        <f>COUNTIF($AB85:$AC85:$AD85,"Kirk Douglas")</f>
        <v>0</v>
      </c>
      <c r="AI85" s="575">
        <f>COUNTIF($Z85:$AB85:$AC85,"James Stewart")</f>
        <v>0</v>
      </c>
      <c r="AJ85" s="574">
        <f>COUNTIF($AB85:$AC85:$AD85,"Robert Mitchum ")</f>
        <v>0</v>
      </c>
      <c r="AK85" s="185" t="str">
        <f>IF(COUNTIF($AB$1:AB84,AB84)&gt;1,"Doublon","")</f>
        <v/>
      </c>
      <c r="AL85" s="185" t="str">
        <f>IF(COUNTIF($A$2:A85,A85)&gt;1,"Doublon","")</f>
        <v/>
      </c>
      <c r="AM85" s="781" t="str">
        <f>IFERROR(VLOOKUP(AB85,$AC$2:$AC$1908,1,FALSE),"")</f>
        <v/>
      </c>
      <c r="AN85" s="781" t="b">
        <f>OR(AB85&lt;&gt;"",AC85&lt;&gt;"")</f>
        <v>0</v>
      </c>
      <c r="AO85" s="851" t="str">
        <f>IF(COUNTIF(AC:AC,AB85)&gt;0,AB85,"")&amp;CHAR(10) &amp;IF(COUNTIF(AB:AB,AC85)&gt;0,AC85,"")</f>
        <v xml:space="preserve">
</v>
      </c>
      <c r="AP85" s="851"/>
      <c r="AQ85" s="851">
        <f>COUNTIF(AO:AO,"*Robert Mitchum*")</f>
        <v>16</v>
      </c>
      <c r="AR85" s="851" t="str">
        <f>IF(COUNTIF(AB:AB,#REF!)&gt;1,#REF!,"")&amp;CHAR(10) &amp;IF(COUNTIF(AB:AB,AB85)&gt;1,AB85,"")</f>
        <v xml:space="preserve">
</v>
      </c>
      <c r="AS85" s="1252" t="str">
        <f>IF(COUNTIF(AB:AC,AB85)&gt;1,AB85,"")&amp;CHAR(10) &amp;IF(COUNTIF(AB:AC,AC85)&gt;1,AC85,"")</f>
        <v xml:space="preserve">
</v>
      </c>
      <c r="AT85" s="1252" t="str">
        <f>IF(COUNTIF(AB:AC,#REF!)&gt;1,#REF!,"")&amp;CHAR(10) &amp;IF(COUNTIF(AB:AC,AB85)&gt;1,AB85,"")&amp;CHAR(10) &amp;IF(COUNTIF(AB:AC,AC85)&gt;1,AC85,"")</f>
        <v xml:space="preserve">
</v>
      </c>
      <c r="AU85" s="1183" t="str">
        <f>IF(COUNTIF(AB:AD,AB85)&gt;1,AB85,"")&amp;CHAR(10) &amp;IF(COUNTIF(AB:AD,AC85)&gt;1,AC85,"")&amp;CHAR(10) &amp;IF(COUNTIF(AB:AD,AD85)&gt;1,AD85,"")</f>
        <v xml:space="preserve">
</v>
      </c>
      <c r="AV85" s="851" t="b">
        <f>ISNUMBER(SEARCH("Robert Mitchum",AB85,AC85))</f>
        <v>0</v>
      </c>
      <c r="AW85" s="17"/>
      <c r="BD85" s="143" t="b">
        <f>(COUNTIF(Y85,"CinemaScope")+COUNTIF(Y85,"70"))&gt;0</f>
        <v>1</v>
      </c>
      <c r="BE85" s="142">
        <f>(COUNTIF($Y85,"CinemaScope"))</f>
        <v>1</v>
      </c>
      <c r="KJ85" s="56"/>
    </row>
    <row r="86" spans="1:296" ht="62.25" customHeight="1" x14ac:dyDescent="0.25">
      <c r="A86" s="213" t="s">
        <v>462</v>
      </c>
      <c r="B86" s="213"/>
      <c r="C86" s="29"/>
      <c r="D86" s="29"/>
      <c r="E86" s="9" t="s">
        <v>43</v>
      </c>
      <c r="F86" s="294" t="s">
        <v>280</v>
      </c>
      <c r="G86" s="141" t="str">
        <f>IF(COUNTIF($F$2:F86,F86)&gt;1,"Doublon","")</f>
        <v/>
      </c>
      <c r="H86" s="84">
        <v>39</v>
      </c>
      <c r="J86" s="309" t="s">
        <v>459</v>
      </c>
      <c r="R86" s="1157" t="s">
        <v>463</v>
      </c>
      <c r="T86" s="208" t="str">
        <f>IF(COUNTIF($R$2:R86,R86)&gt;1,"Doublon","")</f>
        <v/>
      </c>
      <c r="U86" s="109"/>
      <c r="V86" s="428" t="s">
        <v>51</v>
      </c>
      <c r="W86" s="73"/>
      <c r="X86" s="142" t="str">
        <f>IF(COUNTIF($V$2:V86,V86)&gt;1,"Doublon","")</f>
        <v>Doublon</v>
      </c>
      <c r="Y86" s="156" t="s">
        <v>146</v>
      </c>
      <c r="Z86" s="236" t="s">
        <v>43</v>
      </c>
      <c r="AA86" s="16" t="s">
        <v>1288</v>
      </c>
      <c r="AE86" s="142" t="str" cm="1">
        <f t="array" ref="AE86">REPT("Doublons",SUMPRODUCT(N(TRIM(SUBSTITUTE(AB$2:AB86,CHAR(160),CHAR(32)))=TRIM(SUBSTITUTE(AB86,CHAR(160),CHAR(32)))))&gt;1)</f>
        <v>Doublons</v>
      </c>
      <c r="AF86" s="108"/>
      <c r="AH86" s="108"/>
      <c r="AI86" s="579"/>
      <c r="AJ86" s="574">
        <f>COUNTIF($AB86:$AC86:$AD86,"Robert Mitchum ")</f>
        <v>0</v>
      </c>
      <c r="AL86" s="87"/>
      <c r="AM86" s="781" t="str">
        <f>IFERROR(VLOOKUP(AB86,$AC$2:$AC$1908,1,FALSE),"")</f>
        <v/>
      </c>
      <c r="AN86" s="781" t="b">
        <f>OR(AB86&lt;&gt;"",AC86&lt;&gt;"")</f>
        <v>0</v>
      </c>
      <c r="AO86" s="851" t="str">
        <f>IF(COUNTIF(AC:AC,AB86)&gt;0,AB86,"")&amp;CHAR(10) &amp;IF(COUNTIF(AB:AB,AC86)&gt;0,AC86,"")</f>
        <v xml:space="preserve">
</v>
      </c>
      <c r="AP86" s="851"/>
      <c r="AQ86" s="851">
        <f>COUNTIF(AO:AO,"*Robert Mitchum*")</f>
        <v>16</v>
      </c>
      <c r="AR86" s="851" t="str">
        <f>IF(COUNTIF(AB:AB,#REF!)&gt;1,#REF!,"")&amp;CHAR(10) &amp;IF(COUNTIF(AB:AB,AB86)&gt;1,AB86,"")</f>
        <v xml:space="preserve">
</v>
      </c>
      <c r="AS86" s="1252" t="str">
        <f>IF(COUNTIF(AB:AC,AB86)&gt;1,AB86,"")&amp;CHAR(10) &amp;IF(COUNTIF(AB:AC,AC86)&gt;1,AC86,"")</f>
        <v xml:space="preserve">
</v>
      </c>
      <c r="AT86" s="1252" t="str">
        <f>IF(COUNTIF(AB:AC,#REF!)&gt;1,#REF!,"")&amp;CHAR(10) &amp;IF(COUNTIF(AB:AC,AB86)&gt;1,AB86,"")&amp;CHAR(10) &amp;IF(COUNTIF(AB:AC,AC86)&gt;1,AC86,"")</f>
        <v xml:space="preserve">
</v>
      </c>
      <c r="AU86" s="1183" t="str">
        <f>IF(COUNTIF(AB:AD,AB86)&gt;1,AB86,"")&amp;CHAR(10) &amp;IF(COUNTIF(AB:AD,AC86)&gt;1,AC86,"")&amp;CHAR(10) &amp;IF(COUNTIF(AB:AD,AD86)&gt;1,AD86,"")</f>
        <v xml:space="preserve">
</v>
      </c>
      <c r="AV86" s="851" t="b">
        <f>ISNUMBER(SEARCH("Robert Mitchum",AB86,AC86))</f>
        <v>0</v>
      </c>
      <c r="BD86" s="143" t="b">
        <f>(COUNTIF(Y86,"CinemaScope")+COUNTIF(Y86,"70"))&gt;0</f>
        <v>0</v>
      </c>
      <c r="BE86" s="140"/>
    </row>
    <row r="87" spans="1:296" ht="62.25" customHeight="1" x14ac:dyDescent="0.25">
      <c r="A87" s="213" t="s">
        <v>737</v>
      </c>
      <c r="B87" s="213"/>
      <c r="C87" s="29"/>
      <c r="D87" s="29"/>
      <c r="E87" s="29"/>
      <c r="F87" s="69" t="s">
        <v>150</v>
      </c>
      <c r="G87" s="141" t="str">
        <f>IF(COUNTIF($F$2:F87,F87)&gt;1,"Doublon","")</f>
        <v/>
      </c>
      <c r="H87" s="543">
        <v>40</v>
      </c>
      <c r="J87" s="236" t="s">
        <v>735</v>
      </c>
      <c r="R87" s="424" t="s">
        <v>738</v>
      </c>
      <c r="T87" s="208" t="str">
        <f>IF(COUNTIF($R$2:R87,R87)&gt;1,"Doublon","")</f>
        <v/>
      </c>
      <c r="U87" s="109"/>
      <c r="V87" s="430" t="s">
        <v>42</v>
      </c>
      <c r="W87" s="236"/>
      <c r="X87" s="142" t="str">
        <f>IF(COUNTIF($V$2:V87,V87)&gt;1,"Doublon","")</f>
        <v>Doublon</v>
      </c>
      <c r="Y87" s="156" t="s">
        <v>146</v>
      </c>
      <c r="Z87" s="236" t="s">
        <v>43</v>
      </c>
      <c r="AA87" s="16" t="s">
        <v>1288</v>
      </c>
      <c r="AE87" s="142" t="str" cm="1">
        <f t="array" ref="AE87">REPT("Doublons",SUMPRODUCT(N(TRIM(SUBSTITUTE(AB$2:AB87,CHAR(160),CHAR(32)))=TRIM(SUBSTITUTE(AB87,CHAR(160),CHAR(32)))))&gt;1)</f>
        <v>Doublons</v>
      </c>
      <c r="AF87" s="108"/>
      <c r="AH87" s="108"/>
      <c r="AI87" s="579"/>
      <c r="AJ87" s="574">
        <f>COUNTIF($AB87:$AC87:$AD87,"Robert Mitchum ")</f>
        <v>0</v>
      </c>
      <c r="AL87" s="87"/>
      <c r="AM87" s="781" t="str">
        <f>IFERROR(VLOOKUP(AB87,$AC$2:$AC$1908,1,FALSE),"")</f>
        <v/>
      </c>
      <c r="AN87" s="781" t="b">
        <f>OR(AB87&lt;&gt;"",AC87&lt;&gt;"")</f>
        <v>0</v>
      </c>
      <c r="AO87" s="851" t="str">
        <f>IF(COUNTIF(AC:AC,AB87)&gt;0,AB87,"")&amp;CHAR(10) &amp;IF(COUNTIF(AB:AB,AC87)&gt;0,AC87,"")</f>
        <v xml:space="preserve">
</v>
      </c>
      <c r="AP87" s="851"/>
      <c r="AQ87" s="851">
        <f>COUNTIF(AO:AO,"*Robert Mitchum*")</f>
        <v>16</v>
      </c>
      <c r="AR87" s="851" t="str">
        <f>IF(COUNTIF(AB:AB,#REF!)&gt;1,#REF!,"")&amp;CHAR(10) &amp;IF(COUNTIF(AB:AB,AB87)&gt;1,AB87,"")</f>
        <v xml:space="preserve">
</v>
      </c>
      <c r="AS87" s="1252" t="str">
        <f>IF(COUNTIF(AB:AC,AB87)&gt;1,AB87,"")&amp;CHAR(10) &amp;IF(COUNTIF(AB:AC,AC87)&gt;1,AC87,"")</f>
        <v xml:space="preserve">
</v>
      </c>
      <c r="AT87" s="1252" t="str">
        <f>IF(COUNTIF(AB:AC,#REF!)&gt;1,#REF!,"")&amp;CHAR(10) &amp;IF(COUNTIF(AB:AC,AB87)&gt;1,AB87,"")&amp;CHAR(10) &amp;IF(COUNTIF(AB:AC,AC87)&gt;1,AC87,"")</f>
        <v xml:space="preserve">
</v>
      </c>
      <c r="AU87" s="1183" t="str">
        <f>IF(COUNTIF(AB:AD,AB87)&gt;1,AB87,"")&amp;CHAR(10) &amp;IF(COUNTIF(AB:AD,AC87)&gt;1,AC87,"")&amp;CHAR(10) &amp;IF(COUNTIF(AB:AD,AD87)&gt;1,AD87,"")</f>
        <v xml:space="preserve">
</v>
      </c>
      <c r="AV87" s="851" t="b">
        <f>ISNUMBER(SEARCH("Robert Mitchum",AB87,AC87))</f>
        <v>0</v>
      </c>
      <c r="BD87" s="143" t="b">
        <f>(COUNTIF(Y87,"CinemaScope")+COUNTIF(Y87,"70"))&gt;0</f>
        <v>0</v>
      </c>
      <c r="BE87" s="140"/>
    </row>
    <row r="88" spans="1:296" ht="62.25" customHeight="1" x14ac:dyDescent="0.25">
      <c r="A88" s="782" t="s">
        <v>458</v>
      </c>
      <c r="B88" s="782"/>
      <c r="C88" s="217"/>
      <c r="D88" s="29"/>
      <c r="E88" s="29" t="s">
        <v>43</v>
      </c>
      <c r="F88" s="235" t="s">
        <v>309</v>
      </c>
      <c r="G88" s="141" t="str">
        <f>IF(COUNTIF($F$2:F88,F88)&gt;1,"Doublon","")</f>
        <v>Doublon</v>
      </c>
      <c r="H88" s="84">
        <v>51</v>
      </c>
      <c r="I88" s="13"/>
      <c r="J88" s="12" t="s">
        <v>459</v>
      </c>
      <c r="K88" s="14"/>
      <c r="L88" s="24"/>
      <c r="M88" s="24"/>
      <c r="N88" s="22"/>
      <c r="P88" s="22"/>
      <c r="R88" s="195" t="s">
        <v>460</v>
      </c>
      <c r="S88" s="179"/>
      <c r="T88" s="208" t="str">
        <f>IF(COUNTIF($R$2:R88,R88)&gt;1,"Doublon","")</f>
        <v/>
      </c>
      <c r="U88" s="109"/>
      <c r="V88" s="455" t="s">
        <v>461</v>
      </c>
      <c r="W88" s="444"/>
      <c r="X88" s="142" t="str">
        <f>IF(COUNTIF($V$2:V88,V88)&gt;1,"Doublon","")</f>
        <v/>
      </c>
      <c r="Y88" s="156" t="s">
        <v>146</v>
      </c>
      <c r="AA88" s="16" t="s">
        <v>1288</v>
      </c>
      <c r="AB88" s="1196"/>
      <c r="AE88" s="142"/>
      <c r="AF88" s="108"/>
      <c r="AG88" s="141"/>
      <c r="AH88" s="182"/>
      <c r="AI88" s="575"/>
      <c r="AJ88" s="574">
        <f>COUNTIF($AB88:$AC88:$AD88,"Robert Mitchum ")</f>
        <v>0</v>
      </c>
      <c r="AK88" s="185"/>
      <c r="AL88" s="185"/>
      <c r="AM88" s="781" t="str">
        <f>IFERROR(VLOOKUP(AB88,$AC$2:$AC$1908,1,FALSE),"")</f>
        <v/>
      </c>
      <c r="AN88" s="781" t="b">
        <f>OR(AB88&lt;&gt;"",AC88&lt;&gt;"")</f>
        <v>0</v>
      </c>
      <c r="AO88" s="851" t="str">
        <f>IF(COUNTIF(AC:AC,AB88)&gt;0,AB88,"")&amp;CHAR(10) &amp;IF(COUNTIF(AB:AB,AC88)&gt;0,AC88,"")</f>
        <v xml:space="preserve">
</v>
      </c>
      <c r="AP88" s="851"/>
      <c r="AQ88" s="851">
        <f>COUNTIF(AO:AO,"*Robert Mitchum*")</f>
        <v>16</v>
      </c>
      <c r="AR88" s="851" t="str">
        <f>IF(COUNTIF(AB:AB,#REF!)&gt;1,#REF!,"")&amp;CHAR(10) &amp;IF(COUNTIF(AB:AB,AB88)&gt;1,AB88,"")</f>
        <v xml:space="preserve">
</v>
      </c>
      <c r="AS88" s="1252" t="str">
        <f>IF(COUNTIF(AB:AC,AB88)&gt;1,AB88,"")&amp;CHAR(10) &amp;IF(COUNTIF(AB:AC,AC88)&gt;1,AC88,"")</f>
        <v xml:space="preserve">
</v>
      </c>
      <c r="AT88" s="1252" t="str">
        <f>IF(COUNTIF(AB:AC,#REF!)&gt;1,#REF!,"")&amp;CHAR(10) &amp;IF(COUNTIF(AB:AC,AB88)&gt;1,AB88,"")&amp;CHAR(10) &amp;IF(COUNTIF(AB:AC,AC88)&gt;1,AC88,"")</f>
        <v xml:space="preserve">
</v>
      </c>
      <c r="AU88" s="1183" t="str">
        <f>IF(COUNTIF(AB:AD,AB88)&gt;1,AB88,"")&amp;CHAR(10) &amp;IF(COUNTIF(AB:AD,AC88)&gt;1,AC88,"")&amp;CHAR(10) &amp;IF(COUNTIF(AB:AD,AD88)&gt;1,AD88,"")</f>
        <v xml:space="preserve">
</v>
      </c>
      <c r="AV88" s="851" t="b">
        <f>ISNUMBER(SEARCH("Robert Mitchum",AB88,AC88))</f>
        <v>0</v>
      </c>
      <c r="AW88" s="180"/>
      <c r="BD88" s="143" t="b">
        <f>(COUNTIF(Y88,"CinemaScope")+COUNTIF(Y88,"70"))&gt;0</f>
        <v>0</v>
      </c>
      <c r="BE88" s="142"/>
    </row>
    <row r="89" spans="1:296" ht="62.25" customHeight="1" x14ac:dyDescent="0.25">
      <c r="A89" s="782" t="s">
        <v>353</v>
      </c>
      <c r="B89" s="782"/>
      <c r="C89" s="217" t="s">
        <v>37</v>
      </c>
      <c r="D89" s="29"/>
      <c r="E89" s="29"/>
      <c r="F89" s="293" t="s">
        <v>354</v>
      </c>
      <c r="G89" s="141" t="str">
        <f>IF(COUNTIF($F$2:F89,F89)&gt;1,"Doublon","")</f>
        <v/>
      </c>
      <c r="H89" s="162">
        <v>67</v>
      </c>
      <c r="I89" s="13">
        <v>20</v>
      </c>
      <c r="J89" s="12" t="s">
        <v>263</v>
      </c>
      <c r="K89" s="14"/>
      <c r="L89" s="20"/>
      <c r="M89" s="20"/>
      <c r="N89" s="22"/>
      <c r="P89" s="22"/>
      <c r="R89" s="552" t="s">
        <v>349</v>
      </c>
      <c r="S89" s="210" t="s">
        <v>43</v>
      </c>
      <c r="T89" s="208" t="str">
        <f>IF(COUNTIF($R$2:R89,R89)&gt;1,"Doublon","")</f>
        <v/>
      </c>
      <c r="U89" s="265"/>
      <c r="V89" s="312" t="s">
        <v>83</v>
      </c>
      <c r="W89" s="1"/>
      <c r="X89" s="142" t="str">
        <f>IF(COUNTIF($V$2:V89,V89)&gt;1,"Doublon","")</f>
        <v>Doublon</v>
      </c>
      <c r="Y89" s="157" t="s">
        <v>35</v>
      </c>
      <c r="Z89" s="74" t="s">
        <v>204</v>
      </c>
      <c r="AA89" s="79" t="s">
        <v>45</v>
      </c>
      <c r="AB89" s="441" t="s">
        <v>355</v>
      </c>
      <c r="AC89" s="441" t="s">
        <v>356</v>
      </c>
      <c r="AD89" s="441" t="s">
        <v>352</v>
      </c>
      <c r="AE89" s="142" t="str" cm="1">
        <f t="array" ref="AE89">REPT("Doublons",SUMPRODUCT(N(TRIM(SUBSTITUTE(AB$2:AB89,CHAR(160),CHAR(32)))=TRIM(SUBSTITUTE(AB89,CHAR(160),CHAR(32)))))&gt;1)</f>
        <v/>
      </c>
      <c r="AF89" s="108">
        <f>COUNTIF($AB89:$AC89:$AD89,"Richard widmark")</f>
        <v>0</v>
      </c>
      <c r="AG89" s="141">
        <f>COUNTIF($AB89:$AC89:$AD89,"John Wayne")</f>
        <v>0</v>
      </c>
      <c r="AH89" s="182">
        <f>COUNTIF($AB89:$AC89:$AD89,"Kirk Douglas")</f>
        <v>0</v>
      </c>
      <c r="AI89" s="575">
        <f>COUNTIF($Z89:$AB89:$AC89,"James Stewart")</f>
        <v>0</v>
      </c>
      <c r="AJ89" s="574">
        <f>COUNTIF($AB89:$AC89:$AD89,"Robert Mitchum ")</f>
        <v>0</v>
      </c>
      <c r="AK89" s="185" t="str">
        <f>IF(COUNTIF($AB$1:AB88,AB88)&gt;1,"Doublon","")</f>
        <v/>
      </c>
      <c r="AL89" s="185" t="str">
        <f>IF(COUNTIF($A$2:A89,A89)&gt;1,"Doublon","")</f>
        <v/>
      </c>
      <c r="AM89" s="781" t="str">
        <f>IFERROR(VLOOKUP(AB89,$AC$2:$AC$1908,1,FALSE),"")</f>
        <v/>
      </c>
      <c r="AN89" s="781" t="b">
        <f>OR(AB89&lt;&gt;"",AC89&lt;&gt;"")</f>
        <v>1</v>
      </c>
      <c r="AO89" s="851" t="str">
        <f>IF(COUNTIF(AC:AC,AB89)&gt;0,AB89,"")&amp;CHAR(10) &amp;IF(COUNTIF(AB:AB,AC89)&gt;0,AC89,"")</f>
        <v xml:space="preserve">
</v>
      </c>
      <c r="AP89" s="851"/>
      <c r="AQ89" s="851">
        <f>COUNTIF(AO:AO,"*Robert Mitchum*")</f>
        <v>16</v>
      </c>
      <c r="AR89" s="861" t="str">
        <f>IF(COUNTIF(AB:AB,#REF!)&gt;1,#REF!,"")&amp;CHAR(10) &amp;IF(COUNTIF(AB:AB,AB89)&gt;1,AB89,"")</f>
        <v xml:space="preserve">
</v>
      </c>
      <c r="AS89" s="1252" t="str">
        <f>IF(COUNTIF(AB:AC,AB89)&gt;1,AB89,"")&amp;CHAR(10) &amp;IF(COUNTIF(AB:AC,AC89)&gt;1,AC89,"")</f>
        <v xml:space="preserve">
</v>
      </c>
      <c r="AT89" s="1253" t="str">
        <f>IF(COUNTIF(AB:AC,#REF!)&gt;1,#REF!,"")&amp;CHAR(10) &amp;IF(COUNTIF(AB:AC,AB89)&gt;1,AB89,"")&amp;CHAR(10) &amp;IF(COUNTIF(AB:AC,AC89)&gt;1,AC89,"")</f>
        <v xml:space="preserve">
</v>
      </c>
      <c r="AU89" s="1183" t="str">
        <f>IF(COUNTIF(AB:AD,AB89)&gt;1,AB89,"")&amp;CHAR(10) &amp;IF(COUNTIF(AB:AD,AC89)&gt;1,AC89,"")&amp;CHAR(10) &amp;IF(COUNTIF(AB:AD,AD89)&gt;1,AD89,"")</f>
        <v xml:space="preserve">
Julie Christie </v>
      </c>
      <c r="AV89" s="851" t="b">
        <f>ISNUMBER(SEARCH("Robert Mitchum",AB89,AC89))</f>
        <v>0</v>
      </c>
      <c r="AW89" s="17"/>
      <c r="BD89" s="142" t="b">
        <f>(COUNTIF(Z88,"CinemaScope")+COUNTIF(Z88,"70"))&gt;0</f>
        <v>0</v>
      </c>
      <c r="BE89" s="142">
        <f>(COUNTIF($Z88,"CinemaScope"))</f>
        <v>0</v>
      </c>
    </row>
    <row r="90" spans="1:296" ht="62.25" customHeight="1" x14ac:dyDescent="0.25">
      <c r="A90" s="782" t="s">
        <v>347</v>
      </c>
      <c r="B90" s="782"/>
      <c r="C90" s="217" t="s">
        <v>37</v>
      </c>
      <c r="D90" s="29"/>
      <c r="E90" s="29"/>
      <c r="F90" s="559" t="s">
        <v>348</v>
      </c>
      <c r="G90" s="141" t="str">
        <f>IF(COUNTIF($F$2:F90,F90)&gt;1,"Doublon","")</f>
        <v/>
      </c>
      <c r="H90" s="163">
        <v>68</v>
      </c>
      <c r="I90" s="13">
        <v>21</v>
      </c>
      <c r="J90" s="12" t="s">
        <v>263</v>
      </c>
      <c r="K90" s="14"/>
      <c r="L90" s="20"/>
      <c r="M90" s="20"/>
      <c r="N90" s="22"/>
      <c r="P90" s="22"/>
      <c r="R90" s="552" t="s">
        <v>349</v>
      </c>
      <c r="S90" s="210" t="s">
        <v>43</v>
      </c>
      <c r="T90" s="208" t="str">
        <f>IF(COUNTIF($R$2:R90,R90)&gt;1,"Doublon","")</f>
        <v>Doublon</v>
      </c>
      <c r="V90" s="440" t="s">
        <v>271</v>
      </c>
      <c r="W90" s="75"/>
      <c r="X90" s="137" t="str">
        <f>IF(COUNTIF($V$2:V90,V90)&gt;1,"Doublon","")</f>
        <v>Doublon</v>
      </c>
      <c r="AB90" s="441" t="s">
        <v>350</v>
      </c>
      <c r="AC90" s="441" t="s">
        <v>351</v>
      </c>
      <c r="AD90" s="441" t="s">
        <v>352</v>
      </c>
      <c r="AE90" s="142" t="str" cm="1">
        <f t="array" ref="AE90">REPT("Doublons",SUMPRODUCT(N(TRIM(SUBSTITUTE(AB$2:AB90,CHAR(160),CHAR(32)))=TRIM(SUBSTITUTE(AB90,CHAR(160),CHAR(32)))))&gt;1)</f>
        <v/>
      </c>
      <c r="AF90" s="17">
        <f>COUNTIF($AB90:$AC90:$AD90,"Richard widmark")</f>
        <v>0</v>
      </c>
      <c r="AG90" s="141">
        <f>COUNTIF($AB90:$AC90:$AD90,"John Wayne")</f>
        <v>0</v>
      </c>
      <c r="AH90" s="141">
        <f>COUNTIF($AB90:$AC90:$AD90,"Kirk Douglas")</f>
        <v>0</v>
      </c>
      <c r="AI90" s="575">
        <f>COUNTIF($Z90:$AB90:$AC90,"James Stewart")</f>
        <v>0</v>
      </c>
      <c r="AJ90" s="574">
        <f>COUNTIF($AB90:$AC90:$AD90,"Robert Mitchum ")</f>
        <v>0</v>
      </c>
      <c r="AK90" s="185" t="str">
        <f>IF(COUNTIF($AB$1:AB89,AB89)&gt;1,"Doublon","")</f>
        <v/>
      </c>
      <c r="AL90" s="181" t="str">
        <f>IF(COUNTIF($A$2:A90,A90)&gt;1,"Doublon","")</f>
        <v/>
      </c>
      <c r="AM90" s="781" t="str">
        <f>IFERROR(VLOOKUP(AB90,$AC$2:$AC$1908,1,FALSE),"")</f>
        <v/>
      </c>
      <c r="AN90" s="781" t="b">
        <f>OR(AB90&lt;&gt;"",AC90&lt;&gt;"")</f>
        <v>1</v>
      </c>
      <c r="AO90" s="851" t="str">
        <f>IF(COUNTIF(AC:AC,AB90)&gt;0,AB90,"")&amp;CHAR(10) &amp;IF(COUNTIF(AB:AB,AC90)&gt;0,AC90,"")</f>
        <v xml:space="preserve">
</v>
      </c>
      <c r="AP90" s="851"/>
      <c r="AQ90" s="851">
        <f>COUNTIF(AO:AO,"*Robert Mitchum*")</f>
        <v>16</v>
      </c>
      <c r="AR90" s="851" t="str">
        <f>IF(COUNTIF(AB:AB,#REF!)&gt;1,#REF!,"")&amp;CHAR(10) &amp;IF(COUNTIF(AB:AB,AB90)&gt;1,AB90,"")</f>
        <v xml:space="preserve">
</v>
      </c>
      <c r="AS90" s="1252" t="str">
        <f>IF(COUNTIF(AB:AC,AB90)&gt;1,AB90,"")&amp;CHAR(10) &amp;IF(COUNTIF(AB:AC,AC90)&gt;1,AC90,"")</f>
        <v xml:space="preserve">
</v>
      </c>
      <c r="AT90" s="1252" t="str">
        <f>IF(COUNTIF(AB:AC,#REF!)&gt;1,#REF!,"")&amp;CHAR(10) &amp;IF(COUNTIF(AB:AC,AB90)&gt;1,AB90,"")&amp;CHAR(10) &amp;IF(COUNTIF(AB:AC,AC90)&gt;1,AC90,"")</f>
        <v xml:space="preserve">
</v>
      </c>
      <c r="AU90" s="1183" t="str">
        <f>IF(COUNTIF(AB:AD,AB90)&gt;1,AB90,"")&amp;CHAR(10) &amp;IF(COUNTIF(AB:AD,AC90)&gt;1,AC90,"")&amp;CHAR(10) &amp;IF(COUNTIF(AB:AD,AD90)&gt;1,AD90,"")</f>
        <v xml:space="preserve">
Julie Christie </v>
      </c>
      <c r="AV90" s="851" t="b">
        <f>ISNUMBER(SEARCH("Robert Mitchum",AB90,AC90))</f>
        <v>0</v>
      </c>
      <c r="AW90" s="17"/>
      <c r="BD90" s="141" t="b">
        <f>(COUNTIF(Y90,"CinemaScope")+COUNTIF(Y90,"70"))&gt;0</f>
        <v>0</v>
      </c>
      <c r="BE90" s="141">
        <f>(COUNTIF($Y90,"CinemaScope"))</f>
        <v>0</v>
      </c>
    </row>
    <row r="91" spans="1:296" ht="62.25" customHeight="1" x14ac:dyDescent="0.25">
      <c r="A91" s="782" t="s">
        <v>851</v>
      </c>
      <c r="B91" s="782"/>
      <c r="C91" s="217"/>
      <c r="D91" s="29"/>
      <c r="E91" s="29"/>
      <c r="F91" s="286" t="s">
        <v>412</v>
      </c>
      <c r="G91" s="141" t="str">
        <f>IF(COUNTIF($F$2:F91,F91)&gt;1,"Doublon","")</f>
        <v>Doublon</v>
      </c>
      <c r="H91" s="11">
        <v>57</v>
      </c>
      <c r="I91" s="13">
        <v>10</v>
      </c>
      <c r="J91" s="192" t="s">
        <v>735</v>
      </c>
      <c r="K91" s="14"/>
      <c r="L91" s="24"/>
      <c r="M91" s="24"/>
      <c r="N91" s="22"/>
      <c r="P91" s="22"/>
      <c r="R91" s="871" t="s">
        <v>852</v>
      </c>
      <c r="S91" s="22"/>
      <c r="T91" s="208" t="str">
        <f>IF(COUNTIF($R$2:R91,R91)&gt;1,"Doublon","")</f>
        <v>Doublon</v>
      </c>
      <c r="U91" s="109"/>
      <c r="V91" s="430" t="s">
        <v>59</v>
      </c>
      <c r="W91" s="74"/>
      <c r="X91" s="142" t="str">
        <f>IF(COUNTIF($V$2:V91,V91)&gt;1,"Doublon","")</f>
        <v>Doublon</v>
      </c>
      <c r="Y91" s="157" t="s">
        <v>344</v>
      </c>
      <c r="Z91" s="124" t="s">
        <v>853</v>
      </c>
      <c r="AA91" s="484" t="s">
        <v>52</v>
      </c>
      <c r="AB91" s="441" t="s">
        <v>854</v>
      </c>
      <c r="AC91" s="441" t="s">
        <v>329</v>
      </c>
      <c r="AE91" s="142" t="str" cm="1">
        <f t="array" ref="AE91">REPT("Doublons",SUMPRODUCT(N(TRIM(SUBSTITUTE(AB$2:AB91,CHAR(160),CHAR(32)))=TRIM(SUBSTITUTE(AB91,CHAR(160),CHAR(32)))))&gt;1)</f>
        <v/>
      </c>
      <c r="AF91" s="108">
        <f>COUNTIF($AB91:$AC91:$AD91,"Richard widmark")</f>
        <v>0</v>
      </c>
      <c r="AG91" s="141">
        <f>COUNTIF($AB91:$AC91:$AD91,"John Wayne")</f>
        <v>0</v>
      </c>
      <c r="AH91" s="182">
        <f>COUNTIF($AB91:$AC91:$AD91,"Kirk Douglas")</f>
        <v>0</v>
      </c>
      <c r="AI91" s="575">
        <f>COUNTIF($Z91:$AB91:$AC91,"James Stewart")</f>
        <v>0</v>
      </c>
      <c r="AJ91" s="574">
        <f>COUNTIF($AB91:$AC91:$AD91,"Robert Mitchum ")</f>
        <v>0</v>
      </c>
      <c r="AK91" s="185" t="str">
        <f>IF(COUNTIF($AB$1:AB90,AB90)&gt;1,"Doublon","")</f>
        <v/>
      </c>
      <c r="AL91" s="185" t="str">
        <f>IF(COUNTIF($A$2:A91,A91)&gt;1,"Doublon","")</f>
        <v/>
      </c>
      <c r="AM91" s="781" t="str">
        <f>IFERROR(VLOOKUP(AB91,$AC$2:$AC$1908,1,FALSE),"")</f>
        <v/>
      </c>
      <c r="AN91" s="781" t="b">
        <f>OR(AB91&lt;&gt;"",AC91&lt;&gt;"")</f>
        <v>1</v>
      </c>
      <c r="AO91" s="851" t="str">
        <f>IF(COUNTIF(AC:AC,AB91)&gt;0,AB91,"")&amp;CHAR(10) &amp;IF(COUNTIF(AB:AB,AC91)&gt;0,AC91,"")</f>
        <v xml:space="preserve">
</v>
      </c>
      <c r="AP91" s="851"/>
      <c r="AQ91" s="851">
        <f>COUNTIF(AO:AO,"*Robert Mitchum*")</f>
        <v>16</v>
      </c>
      <c r="AR91" s="851" t="str">
        <f>IF(COUNTIF(AB:AB,#REF!)&gt;1,#REF!,"")&amp;CHAR(10) &amp;IF(COUNTIF(AB:AB,AB91)&gt;1,AB91,"")</f>
        <v xml:space="preserve">
</v>
      </c>
      <c r="AS91" s="1252" t="str">
        <f>IF(COUNTIF(AB:AC,AB91)&gt;1,AB91,"")&amp;CHAR(10) &amp;IF(COUNTIF(AB:AC,AC91)&gt;1,AC91,"")</f>
        <v xml:space="preserve">
Charles Bronson</v>
      </c>
      <c r="AT91" s="1252" t="str">
        <f>IF(COUNTIF(AB:AC,#REF!)&gt;1,#REF!,"")&amp;CHAR(10) &amp;IF(COUNTIF(AB:AC,AB91)&gt;1,AB91,"")&amp;CHAR(10) &amp;IF(COUNTIF(AB:AC,AC91)&gt;1,AC91,"")</f>
        <v xml:space="preserve">
Charles Bronson</v>
      </c>
      <c r="AU91" s="1183" t="str">
        <f>IF(COUNTIF(AB:AD,AB91)&gt;1,AB91,"")&amp;CHAR(10) &amp;IF(COUNTIF(AB:AD,AC91)&gt;1,AC91,"")&amp;CHAR(10) &amp;IF(COUNTIF(AB:AD,AD91)&gt;1,AD91,"")</f>
        <v xml:space="preserve">
Charles Bronson
</v>
      </c>
      <c r="AV91" s="851" t="b">
        <f>ISNUMBER(SEARCH("Robert Mitchum",AB91,AC91))</f>
        <v>0</v>
      </c>
      <c r="AW91" s="17"/>
      <c r="BD91" s="142" t="b">
        <f>(COUNTIF(Z91,"CinemaScope")+COUNTIF(Z91,"70"))&gt;0</f>
        <v>0</v>
      </c>
      <c r="BE91" s="142">
        <f>(COUNTIF($Z91,"CinemaScope"))</f>
        <v>0</v>
      </c>
    </row>
    <row r="92" spans="1:296" ht="62.25" customHeight="1" x14ac:dyDescent="0.25">
      <c r="A92" s="782" t="s">
        <v>325</v>
      </c>
      <c r="B92" s="782"/>
      <c r="C92" s="217" t="s">
        <v>37</v>
      </c>
      <c r="D92" s="29"/>
      <c r="E92" s="29"/>
      <c r="F92" s="139" t="s">
        <v>326</v>
      </c>
      <c r="G92" s="141" t="str">
        <f>IF(COUNTIF($F$2:F92,F92)&gt;1,"Doublon","")</f>
        <v/>
      </c>
      <c r="H92" s="187">
        <v>66</v>
      </c>
      <c r="I92" s="17">
        <v>19</v>
      </c>
      <c r="J92" s="17" t="s">
        <v>263</v>
      </c>
      <c r="R92" s="551" t="s">
        <v>318</v>
      </c>
      <c r="T92" s="208" t="str">
        <f>IF(COUNTIF($R$2:R92,R92)&gt;1,"Doublon","")</f>
        <v/>
      </c>
      <c r="U92" s="109"/>
      <c r="V92" s="83" t="s">
        <v>327</v>
      </c>
      <c r="X92" s="142" t="str">
        <f>IF(COUNTIF($V$2:V92,V92)&gt;1,"Doublon","")</f>
        <v/>
      </c>
      <c r="Y92" s="511" t="s">
        <v>137</v>
      </c>
      <c r="Z92" s="17" t="s">
        <v>106</v>
      </c>
      <c r="AA92" s="79" t="s">
        <v>45</v>
      </c>
      <c r="AB92" s="441" t="s">
        <v>328</v>
      </c>
      <c r="AC92" s="441" t="s">
        <v>329</v>
      </c>
      <c r="AD92" s="441" t="s">
        <v>269</v>
      </c>
      <c r="AE92" s="142" t="str" cm="1">
        <f t="array" ref="AE92">REPT("Doublons",SUMPRODUCT(N(TRIM(SUBSTITUTE(AB$2:AB92,CHAR(160),CHAR(32)))=TRIM(SUBSTITUTE(AB92,CHAR(160),CHAR(32)))))&gt;1)</f>
        <v/>
      </c>
      <c r="AF92" s="108"/>
      <c r="AH92" s="108"/>
      <c r="AI92" s="579"/>
      <c r="AJ92" s="574">
        <f>COUNTIF($AB92:$AC92:$AD92,"Robert Mitchum ")</f>
        <v>0</v>
      </c>
      <c r="AL92" s="174" t="str">
        <f>IF(COUNTIF($D$1:D89,#REF!)&gt;1,"Doublon","")</f>
        <v/>
      </c>
      <c r="AM92" s="781" t="str">
        <f>IFERROR(VLOOKUP(AB92,$AC$2:$AC$1908,1,FALSE),"")</f>
        <v/>
      </c>
      <c r="AN92" s="781" t="b">
        <f>OR(AB92&lt;&gt;"",AC92&lt;&gt;"")</f>
        <v>1</v>
      </c>
      <c r="AO92" s="851" t="str">
        <f>IF(COUNTIF(AC:AC,AB92)&gt;0,AB92,"")&amp;CHAR(10) &amp;IF(COUNTIF(AB:AB,AC92)&gt;0,AC92,"")</f>
        <v xml:space="preserve">
</v>
      </c>
      <c r="AP92" s="851"/>
      <c r="AQ92" s="851">
        <f>COUNTIF(AO:AO,"*Robert Mitchum*")</f>
        <v>16</v>
      </c>
      <c r="AR92" s="851" t="str">
        <f>IF(COUNTIF(AB:AB,#REF!)&gt;1,#REF!,"")&amp;CHAR(10) &amp;IF(COUNTIF(AB:AB,AB92)&gt;1,AB92,"")</f>
        <v xml:space="preserve">
</v>
      </c>
      <c r="AS92" s="1252" t="str">
        <f>IF(COUNTIF(AB:AC,AB92)&gt;1,AB92,"")&amp;CHAR(10) &amp;IF(COUNTIF(AB:AC,AC92)&gt;1,AC92,"")</f>
        <v xml:space="preserve">
Charles Bronson</v>
      </c>
      <c r="AT92" s="1252" t="str">
        <f>IF(COUNTIF(AB:AC,#REF!)&gt;1,#REF!,"")&amp;CHAR(10) &amp;IF(COUNTIF(AB:AC,AB92)&gt;1,AB92,"")&amp;CHAR(10) &amp;IF(COUNTIF(AB:AC,AC92)&gt;1,AC92,"")</f>
        <v xml:space="preserve">
Charles Bronson</v>
      </c>
      <c r="AU92" s="1183" t="str">
        <f>IF(COUNTIF(AB:AD,AB92)&gt;1,AB92,"")&amp;CHAR(10) &amp;IF(COUNTIF(AB:AD,AC92)&gt;1,AC92,"")&amp;CHAR(10) &amp;IF(COUNTIF(AB:AD,AD92)&gt;1,AD92,"")</f>
        <v xml:space="preserve">
Charles Bronson
Nathalie Wood</v>
      </c>
      <c r="AV92" s="851" t="b">
        <f>ISNUMBER(SEARCH("Robert Mitchum",AB92,AC92))</f>
        <v>0</v>
      </c>
      <c r="BD92" s="143" t="b">
        <f>(COUNTIF(Y92,"CinemaScope")+COUNTIF(Y92,"70"))&gt;0</f>
        <v>0</v>
      </c>
      <c r="BE92" s="140"/>
    </row>
    <row r="93" spans="1:296" ht="62.25" customHeight="1" x14ac:dyDescent="0.25">
      <c r="A93" s="782" t="s">
        <v>298</v>
      </c>
      <c r="B93" s="782"/>
      <c r="C93" s="217" t="s">
        <v>37</v>
      </c>
      <c r="D93" s="29"/>
      <c r="E93" s="29"/>
      <c r="F93" s="62" t="s">
        <v>212</v>
      </c>
      <c r="G93" s="141" t="str">
        <f>IF(COUNTIF($F$2:F93,F93)&gt;1,"Doublon","")</f>
        <v/>
      </c>
      <c r="H93" s="51">
        <v>58</v>
      </c>
      <c r="I93" s="13">
        <v>11</v>
      </c>
      <c r="J93" s="12" t="s">
        <v>263</v>
      </c>
      <c r="K93" s="14"/>
      <c r="L93" s="24"/>
      <c r="M93" s="24"/>
      <c r="N93" s="22"/>
      <c r="P93" s="22"/>
      <c r="R93" s="261" t="s">
        <v>299</v>
      </c>
      <c r="S93" s="482"/>
      <c r="T93" s="208" t="str">
        <f>IF(COUNTIF($R$2:R93,R93)&gt;1,"Doublon","")</f>
        <v/>
      </c>
      <c r="U93" s="483"/>
      <c r="V93" s="445" t="s">
        <v>78</v>
      </c>
      <c r="W93" s="72"/>
      <c r="X93" s="142" t="str">
        <f>IF(COUNTIF($V$2:V93,V93)&gt;1,"Doublon","")</f>
        <v>Doublon</v>
      </c>
      <c r="Y93" s="157" t="s">
        <v>35</v>
      </c>
      <c r="AA93" s="79" t="s">
        <v>45</v>
      </c>
      <c r="AB93" s="441" t="s">
        <v>300</v>
      </c>
      <c r="AC93" s="441" t="s">
        <v>119</v>
      </c>
      <c r="AD93" s="441" t="s">
        <v>301</v>
      </c>
      <c r="AE93" s="142" t="str" cm="1">
        <f t="array" ref="AE93">REPT("Doublons",SUMPRODUCT(N(TRIM(SUBSTITUTE(AB$2:AB93,CHAR(160),CHAR(32)))=TRIM(SUBSTITUTE(AB93,CHAR(160),CHAR(32)))))&gt;1)</f>
        <v/>
      </c>
      <c r="AF93" s="108">
        <f>COUNTIF($AB93:$AC93:$AD93,"Richard widmark")</f>
        <v>0</v>
      </c>
      <c r="AG93" s="141">
        <f>COUNTIF($AB93:$AC93:$AD93,"John Wayne")</f>
        <v>0</v>
      </c>
      <c r="AH93" s="182">
        <f>COUNTIF($AB93:$AC93:$AD93,"Kirk Douglas")</f>
        <v>0</v>
      </c>
      <c r="AI93" s="575">
        <f>COUNTIF($Z93:$AB93:$AC93,"James Stewart")</f>
        <v>0</v>
      </c>
      <c r="AJ93" s="574">
        <f>COUNTIF($AB93:$AC93:$AD93,"Robert Mitchum ")</f>
        <v>0</v>
      </c>
      <c r="AK93" s="185" t="str">
        <f>IF(COUNTIF($AB$1:AB92,AB92)&gt;1,"Doublon","")</f>
        <v/>
      </c>
      <c r="AL93" s="185" t="str">
        <f>IF(COUNTIF($A$2:A93,A93)&gt;1,"Doublon","")</f>
        <v/>
      </c>
      <c r="AM93" s="781" t="str">
        <f>IFERROR(VLOOKUP(AB93,$AC$2:$AC$1908,1,FALSE),"")</f>
        <v/>
      </c>
      <c r="AN93" s="781" t="b">
        <f>OR(AB93&lt;&gt;"",AC93&lt;&gt;"")</f>
        <v>1</v>
      </c>
      <c r="AO93" s="851" t="str">
        <f>IF(COUNTIF(AC:AC,AB93)&gt;0,AB93,"")&amp;CHAR(10) &amp;IF(COUNTIF(AB:AB,AC93)&gt;0,AC93,"")</f>
        <v xml:space="preserve">
David Niven</v>
      </c>
      <c r="AP93" s="851"/>
      <c r="AQ93" s="851">
        <f>COUNTIF(AO:AO,"*Robert Mitchum*")</f>
        <v>16</v>
      </c>
      <c r="AR93" s="851" t="str">
        <f>IF(COUNTIF(AB:AB,#REF!)&gt;1,#REF!,"")&amp;CHAR(10) &amp;IF(COUNTIF(AB:AB,AB93)&gt;1,AB93,"")</f>
        <v xml:space="preserve">
</v>
      </c>
      <c r="AS93" s="1252" t="str">
        <f>IF(COUNTIF(AB:AC,AB93)&gt;1,AB93,"")&amp;CHAR(10) &amp;IF(COUNTIF(AB:AC,AC93)&gt;1,AC93,"")</f>
        <v xml:space="preserve">
David Niven</v>
      </c>
      <c r="AT93" s="1252" t="str">
        <f>IF(COUNTIF(AB:AC,#REF!)&gt;1,#REF!,"")&amp;CHAR(10) &amp;IF(COUNTIF(AB:AC,AB93)&gt;1,AB93,"")&amp;CHAR(10) &amp;IF(COUNTIF(AB:AC,AC93)&gt;1,AC93,"")</f>
        <v xml:space="preserve">
David Niven</v>
      </c>
      <c r="AU93" s="1183" t="str">
        <f>IF(COUNTIF(AB:AD,AB93)&gt;1,AB93,"")&amp;CHAR(10) &amp;IF(COUNTIF(AB:AD,AC93)&gt;1,AC93,"")&amp;CHAR(10) &amp;IF(COUNTIF(AB:AD,AD93)&gt;1,AD93,"")</f>
        <v xml:space="preserve">
David Niven
</v>
      </c>
      <c r="AV93" s="851" t="b">
        <f>ISNUMBER(SEARCH("Robert Mitchum",AB93,AC93))</f>
        <v>0</v>
      </c>
      <c r="AW93" s="17"/>
      <c r="BD93" s="142" t="b">
        <f>(COUNTIF(Y93,"CinemaScope")+COUNTIF(Y93,"70"))&gt;0</f>
        <v>1</v>
      </c>
      <c r="BE93" s="142">
        <f>(COUNTIF($Y93,"CinemaScope"))</f>
        <v>1</v>
      </c>
    </row>
    <row r="94" spans="1:296" ht="62.25" customHeight="1" x14ac:dyDescent="0.25">
      <c r="A94" s="782" t="s">
        <v>499</v>
      </c>
      <c r="B94" s="782"/>
      <c r="C94" s="217" t="s">
        <v>37</v>
      </c>
      <c r="D94" s="29"/>
      <c r="E94" s="29"/>
      <c r="F94" s="291" t="s">
        <v>500</v>
      </c>
      <c r="G94" s="141" t="str">
        <f>IF(COUNTIF($F$2:F94,F94)&gt;1,"Doublon","")</f>
        <v/>
      </c>
      <c r="H94" s="23">
        <v>54</v>
      </c>
      <c r="I94" s="13">
        <v>7</v>
      </c>
      <c r="J94" s="12" t="s">
        <v>470</v>
      </c>
      <c r="K94" s="10" t="s">
        <v>143</v>
      </c>
      <c r="L94" s="24"/>
      <c r="M94" s="24"/>
      <c r="N94" s="22"/>
      <c r="P94" s="22"/>
      <c r="Q94" s="108"/>
      <c r="R94" s="420" t="s">
        <v>424</v>
      </c>
      <c r="S94" s="22"/>
      <c r="T94" s="208" t="str">
        <f>IF(COUNTIF($R$2:R94,R94)&gt;1,"Doublon","")</f>
        <v/>
      </c>
      <c r="U94" s="197"/>
      <c r="V94" s="440" t="s">
        <v>271</v>
      </c>
      <c r="W94" s="75"/>
      <c r="X94" s="142" t="str">
        <f>IF(COUNTIF($V$2:V94,V94)&gt;1,"Doublon","")</f>
        <v>Doublon</v>
      </c>
      <c r="Y94" s="157" t="s">
        <v>35</v>
      </c>
      <c r="Z94" s="86" t="s">
        <v>35</v>
      </c>
      <c r="AA94" s="79" t="s">
        <v>45</v>
      </c>
      <c r="AB94" s="441" t="s">
        <v>501</v>
      </c>
      <c r="AC94" s="441" t="s">
        <v>485</v>
      </c>
      <c r="AE94" s="142" t="str" cm="1">
        <f t="array" ref="AE94">REPT("Doublons",SUMPRODUCT(N(TRIM(SUBSTITUTE(AB$2:AB94,CHAR(160),CHAR(32)))=TRIM(SUBSTITUTE(AB94,CHAR(160),CHAR(32)))))&gt;1)</f>
        <v/>
      </c>
      <c r="AF94" s="108">
        <f>COUNTIF($AB94:$AC94:$AD94,"Richard widmark")</f>
        <v>0</v>
      </c>
      <c r="AG94" s="141">
        <f>COUNTIF($AB94:$AC94:$AD94,"John Wayne")</f>
        <v>0</v>
      </c>
      <c r="AH94" s="182">
        <f>COUNTIF($AB94:$AC94:$AD94,"Kirk Douglas")</f>
        <v>0</v>
      </c>
      <c r="AI94" s="575">
        <f>COUNTIF($Z94:$AB94:$AC94,"James Stewart")</f>
        <v>0</v>
      </c>
      <c r="AJ94" s="574">
        <f>COUNTIF($AB94:$AC94:$AD94,"Robert Mitchum ")</f>
        <v>0</v>
      </c>
      <c r="AK94" s="185" t="str">
        <f>IF(COUNTIF($AB$1:AB93,AB93)&gt;1,"Doublon","")</f>
        <v/>
      </c>
      <c r="AL94" s="185" t="str">
        <f>IF(COUNTIF($A$2:A94,A94)&gt;1,"Doublon","")</f>
        <v/>
      </c>
      <c r="AM94" s="781" t="str">
        <f>IFERROR(VLOOKUP(AB94,$AC$2:$AC$1908,1,FALSE),"")</f>
        <v/>
      </c>
      <c r="AN94" s="781" t="b">
        <f>OR(AB94&lt;&gt;"",AC94&lt;&gt;"")</f>
        <v>1</v>
      </c>
      <c r="AO94" s="851" t="str">
        <f>IF(COUNTIF(AC:AC,AB94)&gt;0,AB94,"")&amp;CHAR(10) &amp;IF(COUNTIF(AB:AB,AC94)&gt;0,AC94,"")</f>
        <v xml:space="preserve">
</v>
      </c>
      <c r="AP94" s="851"/>
      <c r="AQ94" s="851">
        <f>COUNTIF(AO:AO,"*Robert Mitchum*")</f>
        <v>16</v>
      </c>
      <c r="AR94" s="851" t="str">
        <f>IF(COUNTIF(AB:AB,#REF!)&gt;1,#REF!,"")&amp;CHAR(10) &amp;IF(COUNTIF(AB:AB,AB94)&gt;1,AB94,"")</f>
        <v xml:space="preserve">
</v>
      </c>
      <c r="AS94" s="1252" t="str">
        <f>IF(COUNTIF(AB:AC,AB94)&gt;1,AB94,"")&amp;CHAR(10) &amp;IF(COUNTIF(AB:AC,AC94)&gt;1,AC94,"")</f>
        <v xml:space="preserve">
George Sanders</v>
      </c>
      <c r="AT94" s="1252" t="str">
        <f>IF(COUNTIF(AB:AC,#REF!)&gt;1,#REF!,"")&amp;CHAR(10) &amp;IF(COUNTIF(AB:AC,AB94)&gt;1,AB94,"")&amp;CHAR(10) &amp;IF(COUNTIF(AB:AC,AC94)&gt;1,AC94,"")</f>
        <v xml:space="preserve">
George Sanders</v>
      </c>
      <c r="AU94" s="1183" t="str">
        <f>IF(COUNTIF(AB:AD,AB94)&gt;1,AB94,"")&amp;CHAR(10) &amp;IF(COUNTIF(AB:AD,AC94)&gt;1,AC94,"")&amp;CHAR(10) &amp;IF(COUNTIF(AB:AD,AD94)&gt;1,AD94,"")</f>
        <v xml:space="preserve">
George Sanders
</v>
      </c>
      <c r="AV94" s="851" t="b">
        <f>ISNUMBER(SEARCH("Robert Mitchum",AB94,AC94))</f>
        <v>0</v>
      </c>
      <c r="AW94" s="17"/>
      <c r="BD94" s="142" t="b">
        <f>(COUNTIF(Y94,"CinemaScope")+COUNTIF(Y94,"70"))&gt;0</f>
        <v>1</v>
      </c>
      <c r="BE94" s="142">
        <f>(COUNTIF($Y94,"CinemaScope"))</f>
        <v>1</v>
      </c>
    </row>
    <row r="95" spans="1:296" ht="62.25" customHeight="1" x14ac:dyDescent="0.25">
      <c r="A95" s="782" t="s">
        <v>553</v>
      </c>
      <c r="B95" s="782"/>
      <c r="C95" s="217"/>
      <c r="D95" s="29"/>
      <c r="E95" s="29"/>
      <c r="F95" s="139" t="s">
        <v>554</v>
      </c>
      <c r="G95" s="141" t="str">
        <f>IF(COUNTIF($F$2:F95,F95)&gt;1,"Doublon","")</f>
        <v/>
      </c>
      <c r="H95" s="80">
        <v>64</v>
      </c>
      <c r="J95" s="12" t="s">
        <v>470</v>
      </c>
      <c r="K95" s="17" t="s">
        <v>555</v>
      </c>
      <c r="Q95" s="108"/>
      <c r="R95" s="1090" t="s">
        <v>554</v>
      </c>
      <c r="T95" s="208" t="str">
        <f>IF(COUNTIF($R$2:R95,R95)&gt;1,"Doublon","")</f>
        <v/>
      </c>
      <c r="U95" s="109"/>
      <c r="V95" s="438" t="s">
        <v>556</v>
      </c>
      <c r="W95" s="30"/>
      <c r="X95" s="142" t="str">
        <f>IF(COUNTIF($V$2:V95,V95)&gt;1,"Doublon","")</f>
        <v/>
      </c>
      <c r="Y95" s="158">
        <v>70</v>
      </c>
      <c r="Z95" s="84" t="s">
        <v>514</v>
      </c>
      <c r="AA95" s="79" t="s">
        <v>45</v>
      </c>
      <c r="AB95" s="441" t="s">
        <v>557</v>
      </c>
      <c r="AC95" s="441" t="s">
        <v>558</v>
      </c>
      <c r="AE95" s="142" t="str" cm="1">
        <f t="array" ref="AE95">REPT("Doublons",SUMPRODUCT(N(TRIM(SUBSTITUTE(AB$2:AB95,CHAR(160),CHAR(32)))=TRIM(SUBSTITUTE(AB95,CHAR(160),CHAR(32)))))&gt;1)</f>
        <v/>
      </c>
      <c r="AF95" s="108">
        <f>COUNTIF($AB95:$AC95:$AD95,"Richard widmark")</f>
        <v>0</v>
      </c>
      <c r="AG95" s="141">
        <f>COUNTIF($AB95:$AC95:$AD95,"John Wayne")</f>
        <v>0</v>
      </c>
      <c r="AH95" s="182">
        <f>COUNTIF($AB95:$AC95:$AD95,"Kirk Douglas")</f>
        <v>0</v>
      </c>
      <c r="AI95" s="575">
        <f>COUNTIF($Z95:$AB95:$AC95,"James Stewart")</f>
        <v>0</v>
      </c>
      <c r="AJ95" s="574">
        <f>COUNTIF($AB95:$AC95:$AD95,"Robert Mitchum ")</f>
        <v>0</v>
      </c>
      <c r="AK95" s="185" t="str">
        <f>IF(COUNTIF($AB$1:AB94,AB94)&gt;1,"Doublon","")</f>
        <v/>
      </c>
      <c r="AL95" s="185" t="str">
        <f>IF(COUNTIF($A$2:A95,A95)&gt;1,"Doublon","")</f>
        <v/>
      </c>
      <c r="AM95" s="781" t="str">
        <f>IFERROR(VLOOKUP(AB95,$AC$2:$AC$1908,1,FALSE),"")</f>
        <v/>
      </c>
      <c r="AN95" s="781" t="b">
        <f>OR(AB95&lt;&gt;"",AC95&lt;&gt;"")</f>
        <v>1</v>
      </c>
      <c r="AO95" s="851" t="str">
        <f>IF(COUNTIF(AC:AC,AB95)&gt;0,AB95,"")&amp;CHAR(10) &amp;IF(COUNTIF(AB:AB,AC95)&gt;0,AC95,"")</f>
        <v xml:space="preserve">
Jack Hawkins</v>
      </c>
      <c r="AP95" s="851"/>
      <c r="AQ95" s="851">
        <f>COUNTIF(AO:AO,"*Robert Mitchum*")</f>
        <v>16</v>
      </c>
      <c r="AR95" s="851" t="str">
        <f>IF(COUNTIF(AB:AB,#REF!)&gt;1,#REF!,"")&amp;CHAR(10) &amp;IF(COUNTIF(AB:AB,AB95)&gt;1,AB95,"")</f>
        <v xml:space="preserve">
</v>
      </c>
      <c r="AS95" s="1252" t="str">
        <f>IF(COUNTIF(AB:AC,AB95)&gt;1,AB95,"")&amp;CHAR(10) &amp;IF(COUNTIF(AB:AC,AC95)&gt;1,AC95,"")</f>
        <v xml:space="preserve">
Jack Hawkins</v>
      </c>
      <c r="AT95" s="1252" t="str">
        <f>IF(COUNTIF(AB:AC,#REF!)&gt;1,#REF!,"")&amp;CHAR(10) &amp;IF(COUNTIF(AB:AC,AB95)&gt;1,AB95,"")&amp;CHAR(10) &amp;IF(COUNTIF(AB:AC,AC95)&gt;1,AC95,"")</f>
        <v xml:space="preserve">
Jack Hawkins</v>
      </c>
      <c r="AU95" s="1183" t="str">
        <f>IF(COUNTIF(AB:AD,AB95)&gt;1,AB95,"")&amp;CHAR(10) &amp;IF(COUNTIF(AB:AD,AC95)&gt;1,AC95,"")&amp;CHAR(10) &amp;IF(COUNTIF(AB:AD,AD95)&gt;1,AD95,"")</f>
        <v xml:space="preserve">
Jack Hawkins
</v>
      </c>
      <c r="AV95" s="851" t="b">
        <f>ISNUMBER(SEARCH("Robert Mitchum",AB95,AC95))</f>
        <v>0</v>
      </c>
      <c r="AW95" s="17"/>
      <c r="BD95" s="143" t="b">
        <f>(COUNTIF(Y95,"CinemaScope")+COUNTIF(Y95,"70"))&gt;0</f>
        <v>1</v>
      </c>
      <c r="BE95" s="142">
        <f>(COUNTIF($Y95,"CinemaScope"))</f>
        <v>0</v>
      </c>
    </row>
    <row r="96" spans="1:296" ht="62.25" customHeight="1" x14ac:dyDescent="0.25">
      <c r="A96" s="782" t="s">
        <v>662</v>
      </c>
      <c r="B96" s="782"/>
      <c r="C96" s="217"/>
      <c r="D96" s="29"/>
      <c r="E96" s="29"/>
      <c r="F96" s="822" t="s">
        <v>375</v>
      </c>
      <c r="G96" s="141" t="str">
        <f>IF(COUNTIF($F$2:F96,F96)&gt;1,"Doublon","")</f>
        <v/>
      </c>
      <c r="H96" s="23">
        <v>54</v>
      </c>
      <c r="I96" s="13">
        <v>7</v>
      </c>
      <c r="J96" s="12" t="s">
        <v>601</v>
      </c>
      <c r="K96" s="14" t="s">
        <v>602</v>
      </c>
      <c r="L96" s="24"/>
      <c r="M96" s="24"/>
      <c r="N96" s="22"/>
      <c r="P96" s="22"/>
      <c r="R96" s="415" t="s">
        <v>373</v>
      </c>
      <c r="S96" s="117" t="s">
        <v>43</v>
      </c>
      <c r="T96" s="208" t="str">
        <f>IF(COUNTIF($R$2:R96,R96)&gt;1,"Doublon","")</f>
        <v/>
      </c>
      <c r="U96" s="109"/>
      <c r="V96" s="439" t="s">
        <v>69</v>
      </c>
      <c r="W96" s="77"/>
      <c r="X96" s="142" t="str">
        <f>IF(COUNTIF($V$2:V96,V96)&gt;1,"Doublon","")</f>
        <v>Doublon</v>
      </c>
      <c r="Y96" s="157" t="s">
        <v>35</v>
      </c>
      <c r="Z96" s="86" t="s">
        <v>35</v>
      </c>
      <c r="AA96" s="484" t="s">
        <v>52</v>
      </c>
      <c r="AB96" s="1197" t="s">
        <v>663</v>
      </c>
      <c r="AC96" s="441" t="s">
        <v>61</v>
      </c>
      <c r="AE96" s="142" t="str" cm="1">
        <f t="array" ref="AE96">REPT("Doublons",SUMPRODUCT(N(TRIM(SUBSTITUTE(AB$2:AB96,CHAR(160),CHAR(32)))=TRIM(SUBSTITUTE(AB96,CHAR(160),CHAR(32)))))&gt;1)</f>
        <v/>
      </c>
      <c r="AF96" s="108">
        <f>COUNTIF($AB96:$AC96:$AD96,"Richard widmark")</f>
        <v>0</v>
      </c>
      <c r="AG96" s="141">
        <f>COUNTIF($AB96:$AC96:$AD96,"John Wayne")</f>
        <v>0</v>
      </c>
      <c r="AH96" s="182">
        <f>COUNTIF($AB96:$AC96:$AD96,"Kirk Douglas")</f>
        <v>0</v>
      </c>
      <c r="AI96" s="575">
        <f>COUNTIF($Z96:$AB96:$AC96,"James Stewart")</f>
        <v>0</v>
      </c>
      <c r="AJ96" s="574">
        <f>COUNTIF($AB96:$AC96:$AD96,"Robert Mitchum ")</f>
        <v>0</v>
      </c>
      <c r="AK96" s="185" t="str">
        <f>IF(COUNTIF($AB$1:AB95,AB95)&gt;1,"Doublon","")</f>
        <v/>
      </c>
      <c r="AL96" s="185" t="str">
        <f>IF(COUNTIF($A$2:A96,A96)&gt;1,"Doublon","")</f>
        <v/>
      </c>
      <c r="AM96" s="781" t="str">
        <f>IFERROR(VLOOKUP(AB96,$AC$2:$AC$1908,1,FALSE),"")</f>
        <v/>
      </c>
      <c r="AN96" s="781" t="b">
        <f>OR(AB96&lt;&gt;"",AC96&lt;&gt;"")</f>
        <v>1</v>
      </c>
      <c r="AO96" s="851" t="str">
        <f>IF(COUNTIF(AC:AC,AB96)&gt;0,AB96,"")&amp;CHAR(10) &amp;IF(COUNTIF(AB:AB,AC96)&gt;0,AC96,"")</f>
        <v xml:space="preserve">
Jack Palance</v>
      </c>
      <c r="AP96" s="851"/>
      <c r="AQ96" s="851">
        <f>COUNTIF(AO:AO,"*Robert Mitchum*")</f>
        <v>16</v>
      </c>
      <c r="AR96" s="851" t="str">
        <f>IF(COUNTIF(AB:AB,#REF!)&gt;1,#REF!,"")&amp;CHAR(10) &amp;IF(COUNTIF(AB:AB,AB96)&gt;1,AB96,"")</f>
        <v xml:space="preserve">
</v>
      </c>
      <c r="AS96" s="1252" t="str">
        <f>IF(COUNTIF(AB:AC,AB96)&gt;1,AB96,"")&amp;CHAR(10) &amp;IF(COUNTIF(AB:AC,AC96)&gt;1,AC96,"")</f>
        <v xml:space="preserve">
Jack Palance</v>
      </c>
      <c r="AT96" s="1252" t="str">
        <f>IF(COUNTIF(AB:AC,#REF!)&gt;1,#REF!,"")&amp;CHAR(10) &amp;IF(COUNTIF(AB:AC,AB96)&gt;1,AB96,"")&amp;CHAR(10) &amp;IF(COUNTIF(AB:AC,AC96)&gt;1,AC96,"")</f>
        <v xml:space="preserve">
Jack Palance</v>
      </c>
      <c r="AU96" s="1183" t="str">
        <f>IF(COUNTIF(AB:AD,AB96)&gt;1,AB96,"")&amp;CHAR(10) &amp;IF(COUNTIF(AB:AD,AC96)&gt;1,AC96,"")&amp;CHAR(10) &amp;IF(COUNTIF(AB:AD,AD96)&gt;1,AD96,"")</f>
        <v xml:space="preserve">
Jack Palance
</v>
      </c>
      <c r="AV96" s="851" t="b">
        <f>ISNUMBER(SEARCH("Robert Mitchum",AB96,AC96))</f>
        <v>0</v>
      </c>
      <c r="AW96" s="180"/>
      <c r="BD96" s="143" t="b">
        <f>(COUNTIF(Y96,"CinemaScope")+COUNTIF(Y96,"70"))&gt;0</f>
        <v>1</v>
      </c>
      <c r="BE96" s="142">
        <f>(COUNTIF($Y96,"CinemaScope"))</f>
        <v>1</v>
      </c>
    </row>
    <row r="97" spans="1:296" ht="62.25" customHeight="1" x14ac:dyDescent="0.25">
      <c r="A97" s="782" t="s">
        <v>55</v>
      </c>
      <c r="B97" s="782"/>
      <c r="C97" s="217" t="s">
        <v>37</v>
      </c>
      <c r="D97" s="29"/>
      <c r="E97" s="29"/>
      <c r="F97" s="66" t="s">
        <v>56</v>
      </c>
      <c r="G97" s="141" t="str">
        <f>IF(COUNTIF($F$2:F97,F97)&gt;1,"Doublon","")</f>
        <v/>
      </c>
      <c r="H97" s="45">
        <v>53</v>
      </c>
      <c r="I97" s="13">
        <v>6</v>
      </c>
      <c r="J97" s="12" t="s">
        <v>39</v>
      </c>
      <c r="K97" s="33" t="s">
        <v>57</v>
      </c>
      <c r="L97" s="24"/>
      <c r="M97" s="24"/>
      <c r="N97" s="21"/>
      <c r="P97" s="21"/>
      <c r="Q97" s="108"/>
      <c r="R97" s="1156" t="s">
        <v>58</v>
      </c>
      <c r="S97" s="166"/>
      <c r="T97" s="208" t="str">
        <f>IF(COUNTIF($R$2:R97,R97)&gt;1,"Doublon","")</f>
        <v>Doublon</v>
      </c>
      <c r="U97" s="109"/>
      <c r="V97" s="470" t="s">
        <v>59</v>
      </c>
      <c r="W97" s="282"/>
      <c r="X97" s="142" t="str">
        <f>IF(COUNTIF($V$2:V97,V97)&gt;1,"Doublon","")</f>
        <v>Doublon</v>
      </c>
      <c r="Y97" s="156">
        <v>35</v>
      </c>
      <c r="AB97" s="1197" t="s">
        <v>60</v>
      </c>
      <c r="AC97" s="441" t="s">
        <v>61</v>
      </c>
      <c r="AE97" s="142" t="str" cm="1">
        <f t="array" ref="AE97">REPT("Doublons",SUMPRODUCT(N(TRIM(SUBSTITUTE(AB$2:AB97,CHAR(160),CHAR(32)))=TRIM(SUBSTITUTE(AB97,CHAR(160),CHAR(32)))))&gt;1)</f>
        <v/>
      </c>
      <c r="AF97" s="108">
        <f>COUNTIF($AB97:$AC97:$AD97,"Richard widmark")</f>
        <v>0</v>
      </c>
      <c r="AG97" s="141">
        <f>COUNTIF($AB97:$AC97:$AD97,"John Wayne")</f>
        <v>0</v>
      </c>
      <c r="AH97" s="182">
        <f>COUNTIF($AB97:$AC97:$AD97,"Kirk Douglas")</f>
        <v>0</v>
      </c>
      <c r="AI97" s="575">
        <f>COUNTIF($Z97:$AB97:$AC97,"James Stewart")</f>
        <v>0</v>
      </c>
      <c r="AJ97" s="574">
        <f>COUNTIF($AB97:$AC97:$AD97,"Robert Mitchum ")</f>
        <v>0</v>
      </c>
      <c r="AK97" s="185" t="str">
        <f>IF(COUNTIF($AB$1:AB96,AB96)&gt;1,"Doublon","")</f>
        <v/>
      </c>
      <c r="AL97" s="185" t="str">
        <f>IF(COUNTIF($A$2:A97,A97)&gt;1,"Doublon","")</f>
        <v/>
      </c>
      <c r="AM97" s="781" t="str">
        <f>IFERROR(VLOOKUP(AB97,$AC$2:$AC$1908,1,FALSE),"")</f>
        <v/>
      </c>
      <c r="AN97" s="781" t="b">
        <f>OR(AB97&lt;&gt;"",AC97&lt;&gt;"")</f>
        <v>1</v>
      </c>
      <c r="AO97" s="851" t="str">
        <f>IF(COUNTIF(AC:AC,AB97)&gt;0,AB97,"")&amp;CHAR(10) &amp;IF(COUNTIF(AB:AB,AC97)&gt;0,AC97,"")</f>
        <v xml:space="preserve">
Jack Palance</v>
      </c>
      <c r="AP97" s="851"/>
      <c r="AQ97" s="851">
        <f>COUNTIF(AO:AO,"*Robert Mitchum*")</f>
        <v>16</v>
      </c>
      <c r="AR97" s="851" t="str">
        <f>IF(COUNTIF(AB:AB,#REF!)&gt;1,#REF!,"")&amp;CHAR(10) &amp;IF(COUNTIF(AB:AB,AB97)&gt;1,AB97,"")</f>
        <v xml:space="preserve">
</v>
      </c>
      <c r="AS97" s="1252" t="str">
        <f>IF(COUNTIF(AB:AC,AB97)&gt;1,AB97,"")&amp;CHAR(10) &amp;IF(COUNTIF(AB:AC,AC97)&gt;1,AC97,"")</f>
        <v xml:space="preserve">
Jack Palance</v>
      </c>
      <c r="AT97" s="1252" t="str">
        <f>IF(COUNTIF(AB:AC,#REF!)&gt;1,#REF!,"")&amp;CHAR(10) &amp;IF(COUNTIF(AB:AC,AB97)&gt;1,AB97,"")&amp;CHAR(10) &amp;IF(COUNTIF(AB:AC,AC97)&gt;1,AC97,"")</f>
        <v xml:space="preserve">
Jack Palance</v>
      </c>
      <c r="AU97" s="1183" t="str">
        <f>IF(COUNTIF(AB:AD,AB97)&gt;1,AB97,"")&amp;CHAR(10) &amp;IF(COUNTIF(AB:AD,AC97)&gt;1,AC97,"")&amp;CHAR(10) &amp;IF(COUNTIF(AB:AD,AD97)&gt;1,AD97,"")</f>
        <v xml:space="preserve">
Jack Palance
</v>
      </c>
      <c r="AV97" s="851" t="b">
        <f>ISNUMBER(SEARCH("Robert Mitchum",AB97,AC97))</f>
        <v>0</v>
      </c>
      <c r="AW97" s="17"/>
      <c r="AX97" s="104" t="s">
        <v>62</v>
      </c>
      <c r="AY97" s="95" t="s">
        <v>63</v>
      </c>
      <c r="AZ97" s="97">
        <v>94</v>
      </c>
      <c r="BA97" s="135" t="s">
        <v>64</v>
      </c>
      <c r="BB97" s="96"/>
      <c r="BC97" s="164" t="s">
        <v>65</v>
      </c>
      <c r="BD97" s="137" t="b">
        <f>(COUNTIF(Y97,"CinemaScope")+COUNTIF(Y97,"70"))&gt;0</f>
        <v>0</v>
      </c>
      <c r="BE97" s="142">
        <f>(COUNTIF($Y97,"CinemaScope"))</f>
        <v>0</v>
      </c>
    </row>
    <row r="98" spans="1:296" ht="62.25" customHeight="1" x14ac:dyDescent="0.25">
      <c r="A98" s="782" t="s">
        <v>725</v>
      </c>
      <c r="B98" s="782"/>
      <c r="C98" s="217" t="s">
        <v>37</v>
      </c>
      <c r="D98" s="29"/>
      <c r="E98" s="29"/>
      <c r="F98" s="58" t="s">
        <v>223</v>
      </c>
      <c r="G98" s="141" t="str">
        <f>IF(COUNTIF($F$2:F98,F98)&gt;1,"Doublon","")</f>
        <v>Doublon</v>
      </c>
      <c r="H98" s="27">
        <v>59</v>
      </c>
      <c r="I98" s="13">
        <v>12</v>
      </c>
      <c r="J98" s="12" t="s">
        <v>716</v>
      </c>
      <c r="K98" s="14"/>
      <c r="L98" s="24"/>
      <c r="M98" s="24"/>
      <c r="N98" s="22"/>
      <c r="O98" s="17" t="s">
        <v>43</v>
      </c>
      <c r="P98" s="22"/>
      <c r="R98" s="903" t="s">
        <v>224</v>
      </c>
      <c r="S98" s="22" t="s">
        <v>43</v>
      </c>
      <c r="T98" s="208" t="str">
        <f>IF(COUNTIF($R$2:R98,R98)&gt;1,"Doublon","")</f>
        <v>Doublon</v>
      </c>
      <c r="U98" s="109" t="s">
        <v>113</v>
      </c>
      <c r="V98" s="428" t="s">
        <v>51</v>
      </c>
      <c r="W98" s="73"/>
      <c r="X98" s="142" t="str">
        <f>IF(COUNTIF($V$2:V98,V98)&gt;1,"Doublon","")</f>
        <v>Doublon</v>
      </c>
      <c r="Y98" s="157" t="s">
        <v>35</v>
      </c>
      <c r="Z98" s="74" t="s">
        <v>44</v>
      </c>
      <c r="AA98" s="484" t="s">
        <v>52</v>
      </c>
      <c r="AB98" s="1195" t="s">
        <v>726</v>
      </c>
      <c r="AC98" s="441" t="s">
        <v>114</v>
      </c>
      <c r="AE98" s="137" t="str" cm="1">
        <f t="array" ref="AE98">REPT("Doublons",SUMPRODUCT(N(TRIM(SUBSTITUTE(AB$2:AB98,CHAR(160),CHAR(32)))=TRIM(SUBSTITUTE(AB98,CHAR(160),CHAR(32)))))&gt;1)</f>
        <v/>
      </c>
      <c r="AF98" s="108">
        <f>COUNTIF($AB98:$AC98:$AD98,"Richard widmark")</f>
        <v>0</v>
      </c>
      <c r="AG98" s="141">
        <f>COUNTIF($AB98:$AC98:$AD98,"John Wayne")</f>
        <v>0</v>
      </c>
      <c r="AH98" s="182">
        <f>COUNTIF($AB98:$AC98:$AD98,"Kirk Douglas")</f>
        <v>0</v>
      </c>
      <c r="AI98" s="575">
        <f>COUNTIF($Z98:$AB98:$AC98,"James Stewart")</f>
        <v>0</v>
      </c>
      <c r="AJ98" s="574">
        <f>COUNTIF($AB98:$AC98:$AD98,"Robert Mitchum ")</f>
        <v>0</v>
      </c>
      <c r="AK98" s="185" t="str">
        <f>IF(COUNTIF($AB$1:AB97,AB97)&gt;1,"Doublon","")</f>
        <v/>
      </c>
      <c r="AL98" s="185" t="str">
        <f>IF(COUNTIF($A$2:A98,A98)&gt;1,"Doublon","")</f>
        <v/>
      </c>
      <c r="AM98" s="781" t="str">
        <f>IFERROR(VLOOKUP(AB98,$AC$2:$AC$1908,1,FALSE),"")</f>
        <v/>
      </c>
      <c r="AN98" s="781" t="b">
        <f>OR(AB98&lt;&gt;"",AC98&lt;&gt;"")</f>
        <v>1</v>
      </c>
      <c r="AO98" s="851" t="str">
        <f>IF(COUNTIF(AC:AC,AB98)&gt;0,AB98,"")&amp;CHAR(10) &amp;IF(COUNTIF(AB:AB,AC98)&gt;0,AC98,"")</f>
        <v xml:space="preserve">
James Mason</v>
      </c>
      <c r="AP98" s="851"/>
      <c r="AQ98" s="851">
        <f>COUNTIF(AO:AO,"*Robert Mitchum*")</f>
        <v>16</v>
      </c>
      <c r="AR98" s="851" t="str">
        <f>IF(COUNTIF(AB:AB,#REF!)&gt;1,#REF!,"")&amp;CHAR(10) &amp;IF(COUNTIF(AB:AB,AB98)&gt;1,AB98,"")</f>
        <v xml:space="preserve">
</v>
      </c>
      <c r="AS98" s="1252" t="str">
        <f>IF(COUNTIF(AB:AC,AB98)&gt;1,AB98,"")&amp;CHAR(10) &amp;IF(COUNTIF(AB:AC,AC98)&gt;1,AC98,"")</f>
        <v xml:space="preserve">
James Mason</v>
      </c>
      <c r="AT98" s="1252" t="str">
        <f>IF(COUNTIF(AB:AC,#REF!)&gt;1,#REF!,"")&amp;CHAR(10) &amp;IF(COUNTIF(AB:AC,AB98)&gt;1,AB98,"")&amp;CHAR(10) &amp;IF(COUNTIF(AB:AC,AC98)&gt;1,AC98,"")</f>
        <v xml:space="preserve">
James Mason</v>
      </c>
      <c r="AU98" s="1183" t="str">
        <f>IF(COUNTIF(AB:AD,AB98)&gt;1,AB98,"")&amp;CHAR(10) &amp;IF(COUNTIF(AB:AD,AC98)&gt;1,AC98,"")&amp;CHAR(10) &amp;IF(COUNTIF(AB:AD,AD98)&gt;1,AD98,"")</f>
        <v xml:space="preserve">
James Mason
</v>
      </c>
      <c r="AV98" s="851" t="b">
        <f>ISNUMBER(SEARCH("Robert Mitchum",AB98,AC98))</f>
        <v>0</v>
      </c>
      <c r="AW98" s="180"/>
      <c r="BD98" s="138" t="b">
        <f>(COUNTIF(Y98,"CinemaScope")+COUNTIF(Y98,"70"))&gt;0</f>
        <v>1</v>
      </c>
      <c r="BE98" s="142">
        <f>(COUNTIF($Y98,"CinemaScope"))</f>
        <v>1</v>
      </c>
    </row>
    <row r="99" spans="1:296" ht="62.25" customHeight="1" x14ac:dyDescent="0.25">
      <c r="A99" s="782" t="s">
        <v>270</v>
      </c>
      <c r="B99" s="782"/>
      <c r="C99" s="217" t="s">
        <v>37</v>
      </c>
      <c r="D99" s="29"/>
      <c r="E99" s="29"/>
      <c r="F99" s="824" t="s">
        <v>262</v>
      </c>
      <c r="G99" s="141" t="str">
        <f>IF(COUNTIF($F$2:F99,F99)&gt;1,"Doublon","")</f>
        <v>Doublon</v>
      </c>
      <c r="H99" s="32">
        <v>56</v>
      </c>
      <c r="I99" s="13">
        <v>9</v>
      </c>
      <c r="J99" s="12" t="s">
        <v>263</v>
      </c>
      <c r="K99" s="14"/>
      <c r="L99" s="24"/>
      <c r="M99" s="24"/>
      <c r="N99" s="22"/>
      <c r="P99" s="22"/>
      <c r="R99" s="1174" t="s">
        <v>264</v>
      </c>
      <c r="S99" s="22"/>
      <c r="T99" s="208" t="str">
        <f>IF(COUNTIF($R$2:R99,R99)&gt;1,"Doublon","")</f>
        <v/>
      </c>
      <c r="U99" s="109"/>
      <c r="V99" s="1130" t="s">
        <v>271</v>
      </c>
      <c r="W99" s="427" t="s">
        <v>43</v>
      </c>
      <c r="X99" s="142" t="str">
        <f>IF(COUNTIF($V$2:V99,V99)&gt;1,"Doublon","")</f>
        <v>Doublon</v>
      </c>
      <c r="Y99" s="511" t="s">
        <v>137</v>
      </c>
      <c r="Z99" s="17" t="s">
        <v>106</v>
      </c>
      <c r="AA99" s="17" t="s">
        <v>205</v>
      </c>
      <c r="AB99" s="441" t="s">
        <v>272</v>
      </c>
      <c r="AC99" s="441" t="s">
        <v>273</v>
      </c>
      <c r="AE99" s="137" t="str" cm="1">
        <f t="array" ref="AE99">REPT("Doublons",SUMPRODUCT(N(TRIM(SUBSTITUTE(AB$2:AB99,CHAR(160),CHAR(32)))=TRIM(SUBSTITUTE(AB99,CHAR(160),CHAR(32)))))&gt;1)</f>
        <v/>
      </c>
      <c r="AF99" s="108">
        <f>COUNTIF($AB99:$AC99:$AD99,"Richard widmark")</f>
        <v>0</v>
      </c>
      <c r="AG99" s="141">
        <f>COUNTIF($AB99:$AC99:$AD99,"John Wayne")</f>
        <v>0</v>
      </c>
      <c r="AH99" s="182">
        <f>COUNTIF($AB99:$AC99:$AD99,"Kirk Douglas")</f>
        <v>0</v>
      </c>
      <c r="AI99" s="575">
        <f>COUNTIF($Z99:$AB99:$AC99,"James Stewart")</f>
        <v>0</v>
      </c>
      <c r="AJ99" s="574">
        <f>COUNTIF($AB99:$AC99:$AD99,"Robert Mitchum ")</f>
        <v>0</v>
      </c>
      <c r="AK99" s="185" t="str">
        <f>IF(COUNTIF($AB$1:AB98,AB98)&gt;1,"Doublon","")</f>
        <v/>
      </c>
      <c r="AL99" s="185" t="str">
        <f>IF(COUNTIF($A$2:A99,A99)&gt;1,"Doublon","")</f>
        <v/>
      </c>
      <c r="AM99" s="781" t="str">
        <f>IFERROR(VLOOKUP(AB99,$AC$2:$AC$1908,1,FALSE),"")</f>
        <v/>
      </c>
      <c r="AN99" s="781" t="b">
        <f>OR(AB99&lt;&gt;"",AC99&lt;&gt;"")</f>
        <v>1</v>
      </c>
      <c r="AO99" s="851" t="str">
        <f>IF(COUNTIF(AC:AC,AB99)&gt;0,AB99,"")&amp;CHAR(10) &amp;IF(COUNTIF(AB:AB,AC99)&gt;0,AC99,"")</f>
        <v xml:space="preserve">
</v>
      </c>
      <c r="AP99" s="851"/>
      <c r="AQ99" s="851">
        <f>COUNTIF(AO:AO,"*Robert Mitchum*")</f>
        <v>16</v>
      </c>
      <c r="AR99" s="851" t="str">
        <f>IF(COUNTIF(AB:AB,#REF!)&gt;1,#REF!,"")&amp;CHAR(10) &amp;IF(COUNTIF(AB:AB,AB99)&gt;1,AB99,"")</f>
        <v xml:space="preserve">
</v>
      </c>
      <c r="AS99" s="1252" t="str">
        <f>IF(COUNTIF(AB:AC,AB99)&gt;1,AB99,"")&amp;CHAR(10) &amp;IF(COUNTIF(AB:AC,AC99)&gt;1,AC99,"")</f>
        <v xml:space="preserve">
Karl Malden</v>
      </c>
      <c r="AT99" s="1252" t="str">
        <f>IF(COUNTIF(AB:AC,#REF!)&gt;1,#REF!,"")&amp;CHAR(10) &amp;IF(COUNTIF(AB:AC,AB99)&gt;1,AB99,"")&amp;CHAR(10) &amp;IF(COUNTIF(AB:AC,AC99)&gt;1,AC99,"")</f>
        <v xml:space="preserve">
Karl Malden</v>
      </c>
      <c r="AU99" s="1183" t="str">
        <f>IF(COUNTIF(AB:AD,AB99)&gt;1,AB99,"")&amp;CHAR(10) &amp;IF(COUNTIF(AB:AD,AC99)&gt;1,AC99,"")&amp;CHAR(10) &amp;IF(COUNTIF(AB:AD,AD99)&gt;1,AD99,"")</f>
        <v xml:space="preserve">
Karl Malden
</v>
      </c>
      <c r="AV99" s="851" t="b">
        <f>ISNUMBER(SEARCH("Robert Mitchum",AB99,AC99))</f>
        <v>0</v>
      </c>
      <c r="AW99" s="17"/>
      <c r="BD99" s="142" t="b">
        <f>(COUNTIF(Y99,"CinemaScope")+COUNTIF(Y99,"70"))&gt;0</f>
        <v>0</v>
      </c>
      <c r="BE99" s="142">
        <f>(COUNTIF($Y99,"CinemaScope"))</f>
        <v>0</v>
      </c>
    </row>
    <row r="100" spans="1:296" ht="62.25" customHeight="1" x14ac:dyDescent="0.25">
      <c r="A100" s="782" t="s">
        <v>266</v>
      </c>
      <c r="B100" s="782"/>
      <c r="C100" s="217" t="s">
        <v>37</v>
      </c>
      <c r="D100" s="29"/>
      <c r="E100" s="29"/>
      <c r="F100" s="67" t="s">
        <v>262</v>
      </c>
      <c r="G100" s="141" t="str">
        <f>IF(COUNTIF($F$2:F100,F100)&gt;1,"Doublon","")</f>
        <v>Doublon</v>
      </c>
      <c r="H100" s="13">
        <v>61</v>
      </c>
      <c r="I100" s="13">
        <v>14</v>
      </c>
      <c r="J100" s="12" t="s">
        <v>263</v>
      </c>
      <c r="K100" s="14"/>
      <c r="L100" s="24"/>
      <c r="M100" s="24"/>
      <c r="N100" s="22"/>
      <c r="P100" s="22"/>
      <c r="Q100" s="17" t="s">
        <v>40</v>
      </c>
      <c r="R100" s="263" t="s">
        <v>264</v>
      </c>
      <c r="S100" s="22"/>
      <c r="T100" s="208" t="str">
        <f>IF(COUNTIF($R$2:R100,R100)&gt;1,"Doublon","")</f>
        <v>Doublon</v>
      </c>
      <c r="U100" s="109"/>
      <c r="V100" s="83" t="s">
        <v>267</v>
      </c>
      <c r="X100" s="142" t="str">
        <f>IF(COUNTIF($V$2:V100,V100)&gt;1,"Doublon","")</f>
        <v/>
      </c>
      <c r="Y100" s="511" t="s">
        <v>137</v>
      </c>
      <c r="Z100" s="17" t="s">
        <v>106</v>
      </c>
      <c r="AA100" s="79" t="s">
        <v>45</v>
      </c>
      <c r="AB100" s="441" t="s">
        <v>268</v>
      </c>
      <c r="AC100" s="441" t="s">
        <v>269</v>
      </c>
      <c r="AE100" s="142" t="str" cm="1">
        <f t="array" ref="AE100">REPT("Doublons",SUMPRODUCT(N(TRIM(SUBSTITUTE(AB$2:AB100,CHAR(160),CHAR(32)))=TRIM(SUBSTITUTE(AB100,CHAR(160),CHAR(32)))))&gt;1)</f>
        <v/>
      </c>
      <c r="AF100" s="108">
        <f>COUNTIF($AB100:$AC100:$AD100,"Richard widmark")</f>
        <v>0</v>
      </c>
      <c r="AG100" s="141">
        <f>COUNTIF($AB100:$AC100:$AD100,"John Wayne")</f>
        <v>0</v>
      </c>
      <c r="AH100" s="182">
        <f>COUNTIF($AB100:$AC100:$AD100,"Kirk Douglas")</f>
        <v>0</v>
      </c>
      <c r="AI100" s="575">
        <f>COUNTIF($Z100:$AB100:$AC100,"James Stewart")</f>
        <v>0</v>
      </c>
      <c r="AJ100" s="574">
        <f>COUNTIF($AB100:$AC100:$AD100,"Robert Mitchum ")</f>
        <v>0</v>
      </c>
      <c r="AK100" s="185" t="str">
        <f>IF(COUNTIF($AB$1:AB99,AB99)&gt;1,"Doublon","")</f>
        <v/>
      </c>
      <c r="AL100" s="185" t="str">
        <f>IF(COUNTIF($A$2:A100,A100)&gt;1,"Doublon","")</f>
        <v/>
      </c>
      <c r="AM100" s="781" t="str">
        <f>IFERROR(VLOOKUP(AB100,$AC$2:$AC$1908,1,FALSE),"")</f>
        <v/>
      </c>
      <c r="AN100" s="781" t="b">
        <f>OR(AB100&lt;&gt;"",AC100&lt;&gt;"")</f>
        <v>1</v>
      </c>
      <c r="AO100" s="851" t="str">
        <f>IF(COUNTIF(AC:AC,AB100)&gt;0,AB100,"")&amp;CHAR(10) &amp;IF(COUNTIF(AB:AB,AC100)&gt;0,AC100,"")</f>
        <v xml:space="preserve">
</v>
      </c>
      <c r="AP100" s="851"/>
      <c r="AQ100" s="851">
        <f>COUNTIF(AO:AO,"*Robert Mitchum*")</f>
        <v>16</v>
      </c>
      <c r="AR100" s="851" t="str">
        <f>IF(COUNTIF(AB:AB,#REF!)&gt;1,#REF!,"")&amp;CHAR(10) &amp;IF(COUNTIF(AB:AB,AB100)&gt;1,AB100,"")</f>
        <v xml:space="preserve">
</v>
      </c>
      <c r="AS100" s="1252" t="str">
        <f>IF(COUNTIF(AB:AC,AB100)&gt;1,AB100,"")&amp;CHAR(10) &amp;IF(COUNTIF(AB:AC,AC100)&gt;1,AC100,"")</f>
        <v xml:space="preserve">
</v>
      </c>
      <c r="AT100" s="1252" t="str">
        <f>IF(COUNTIF(AB:AC,#REF!)&gt;1,#REF!,"")&amp;CHAR(10) &amp;IF(COUNTIF(AB:AC,AB100)&gt;1,AB100,"")&amp;CHAR(10) &amp;IF(COUNTIF(AB:AC,AC100)&gt;1,AC100,"")</f>
        <v xml:space="preserve">
</v>
      </c>
      <c r="AU100" s="1183" t="str">
        <f>IF(COUNTIF(AB:AD,AB100)&gt;1,AB100,"")&amp;CHAR(10) &amp;IF(COUNTIF(AB:AD,AC100)&gt;1,AC100,"")&amp;CHAR(10) &amp;IF(COUNTIF(AB:AD,AD100)&gt;1,AD100,"")</f>
        <v xml:space="preserve">
Nathalie Wood
</v>
      </c>
      <c r="AV100" s="851" t="b">
        <f>ISNUMBER(SEARCH("Robert Mitchum",AB100,AC100))</f>
        <v>0</v>
      </c>
      <c r="AW100" s="180"/>
      <c r="BD100" s="142" t="b">
        <f>(COUNTIF(Y100,"CinemaScope")+COUNTIF(Y100,"70"))&gt;0</f>
        <v>0</v>
      </c>
      <c r="BE100" s="142">
        <f>(COUNTIF($Y100,"CinemaScope"))</f>
        <v>0</v>
      </c>
    </row>
    <row r="101" spans="1:296" ht="62.25" customHeight="1" x14ac:dyDescent="0.25">
      <c r="A101" s="782" t="s">
        <v>916</v>
      </c>
      <c r="B101" s="782"/>
      <c r="C101" s="217" t="s">
        <v>37</v>
      </c>
      <c r="D101" s="29"/>
      <c r="E101" s="29"/>
      <c r="F101" s="139" t="s">
        <v>917</v>
      </c>
      <c r="G101" s="141" t="str">
        <f>IF(COUNTIF($F$2:F101,F101)&gt;1,"Doublon","")</f>
        <v/>
      </c>
      <c r="H101" s="80">
        <v>64</v>
      </c>
      <c r="I101" s="17">
        <v>17</v>
      </c>
      <c r="J101" s="192" t="s">
        <v>735</v>
      </c>
      <c r="R101" s="985" t="s">
        <v>208</v>
      </c>
      <c r="S101" s="119"/>
      <c r="T101" s="208" t="str">
        <f>IF(COUNTIF($R$2:R101,R101)&gt;1,"Doublon","")</f>
        <v/>
      </c>
      <c r="U101" s="109"/>
      <c r="V101" s="312" t="s">
        <v>83</v>
      </c>
      <c r="W101" s="1"/>
      <c r="X101" s="142" t="str">
        <f>IF(COUNTIF($V$2:V101,V101)&gt;1,"Doublon","")</f>
        <v>Doublon</v>
      </c>
      <c r="Y101" s="157" t="s">
        <v>35</v>
      </c>
      <c r="Z101" s="74" t="s">
        <v>204</v>
      </c>
      <c r="AA101" s="79" t="s">
        <v>45</v>
      </c>
      <c r="AB101" s="441" t="s">
        <v>918</v>
      </c>
      <c r="AC101" s="441" t="s">
        <v>919</v>
      </c>
      <c r="AE101" s="142" t="str" cm="1">
        <f t="array" ref="AE101">REPT("Doublons",SUMPRODUCT(N(TRIM(SUBSTITUTE(AB$2:AB101,CHAR(160),CHAR(32)))=TRIM(SUBSTITUTE(AB101,CHAR(160),CHAR(32)))))&gt;1)</f>
        <v/>
      </c>
      <c r="AF101" s="108">
        <f>COUNTIF($AB101:$AC101:$AD101,"Richard widmark")</f>
        <v>0</v>
      </c>
      <c r="AG101" s="141">
        <f>COUNTIF($AB101:$AC101:$AD101,"John Wayne")</f>
        <v>0</v>
      </c>
      <c r="AH101" s="182">
        <f>COUNTIF($AB101:$AC101:$AD101,"Kirk Douglas")</f>
        <v>0</v>
      </c>
      <c r="AI101" s="575">
        <f>COUNTIF($Z101:$AB101:$AC101,"James Stewart")</f>
        <v>0</v>
      </c>
      <c r="AJ101" s="574">
        <f>COUNTIF($AB101:$AC101:$AD101,"Robert Mitchum ")</f>
        <v>0</v>
      </c>
      <c r="AK101" s="185" t="str">
        <f>IF(COUNTIF($AB$1:AB100,AB100)&gt;1,"Doublon","")</f>
        <v/>
      </c>
      <c r="AL101" s="185" t="str">
        <f>IF(COUNTIF($A$2:A101,A101)&gt;1,"Doublon","")</f>
        <v/>
      </c>
      <c r="AM101" s="781" t="str">
        <f>IFERROR(VLOOKUP(AB101,$AC$2:$AC$1908,1,FALSE),"")</f>
        <v/>
      </c>
      <c r="AN101" s="781" t="b">
        <f>OR(AB101&lt;&gt;"",AC101&lt;&gt;"")</f>
        <v>1</v>
      </c>
      <c r="AO101" s="851" t="str">
        <f>IF(COUNTIF(AC:AC,AB101)&gt;0,AB101,"")&amp;CHAR(10) &amp;IF(COUNTIF(AB:AB,AC101)&gt;0,AC101,"")</f>
        <v xml:space="preserve">
</v>
      </c>
      <c r="AP101" s="851"/>
      <c r="AQ101" s="851">
        <f>COUNTIF(AO:AO,"*Robert Mitchum*")</f>
        <v>16</v>
      </c>
      <c r="AR101" s="851" t="str">
        <f>IF(COUNTIF(AB:AB,#REF!)&gt;1,#REF!,"")&amp;CHAR(10) &amp;IF(COUNTIF(AB:AB,AB101)&gt;1,AB101,"")</f>
        <v xml:space="preserve">
</v>
      </c>
      <c r="AS101" s="1252" t="str">
        <f>IF(COUNTIF(AB:AC,AB101)&gt;1,AB101,"")&amp;CHAR(10) &amp;IF(COUNTIF(AB:AC,AC101)&gt;1,AC101,"")</f>
        <v xml:space="preserve">
Richard Boone</v>
      </c>
      <c r="AT101" s="1252" t="str">
        <f>IF(COUNTIF(AB:AC,#REF!)&gt;1,#REF!,"")&amp;CHAR(10) &amp;IF(COUNTIF(AB:AC,AB101)&gt;1,AB101,"")&amp;CHAR(10) &amp;IF(COUNTIF(AB:AC,AC101)&gt;1,AC101,"")</f>
        <v xml:space="preserve">
Richard Boone</v>
      </c>
      <c r="AU101" s="1183" t="str">
        <f>IF(COUNTIF(AB:AD,AB101)&gt;1,AB101,"")&amp;CHAR(10) &amp;IF(COUNTIF(AB:AD,AC101)&gt;1,AC101,"")&amp;CHAR(10) &amp;IF(COUNTIF(AB:AD,AD101)&gt;1,AD101,"")</f>
        <v xml:space="preserve">
Richard Boone
</v>
      </c>
      <c r="AV101" s="851" t="b">
        <f>ISNUMBER(SEARCH("Robert Mitchum",AB101,AC101))</f>
        <v>0</v>
      </c>
      <c r="BD101" s="143" t="b">
        <f>(COUNTIF(Y101,"CinemaScope")+COUNTIF(Y101,"70"))&gt;0</f>
        <v>1</v>
      </c>
      <c r="BE101" s="140"/>
      <c r="KJ101" s="56"/>
    </row>
    <row r="102" spans="1:296" ht="62.25" customHeight="1" x14ac:dyDescent="0.25">
      <c r="A102" s="782" t="s">
        <v>798</v>
      </c>
      <c r="B102" s="782"/>
      <c r="C102" s="217" t="s">
        <v>37</v>
      </c>
      <c r="D102" s="29"/>
      <c r="E102" s="29"/>
      <c r="F102" s="129" t="s">
        <v>651</v>
      </c>
      <c r="G102" s="141" t="str">
        <f>IF(COUNTIF($F$2:F102,F102)&gt;1,"Doublon","")</f>
        <v/>
      </c>
      <c r="H102" s="23">
        <v>54</v>
      </c>
      <c r="I102" s="13">
        <v>7</v>
      </c>
      <c r="J102" s="192" t="s">
        <v>735</v>
      </c>
      <c r="R102" s="904" t="s">
        <v>424</v>
      </c>
      <c r="T102" s="208" t="str">
        <f>IF(COUNTIF($R$2:R102,R102)&gt;1,"Doublon","")</f>
        <v>Doublon</v>
      </c>
      <c r="U102" s="109"/>
      <c r="V102" s="312" t="s">
        <v>799</v>
      </c>
      <c r="W102" s="1"/>
      <c r="X102" s="142" t="str">
        <f>IF(COUNTIF($V$2:V102,V102)&gt;1,"Doublon","")</f>
        <v/>
      </c>
      <c r="Y102" s="157" t="s">
        <v>35</v>
      </c>
      <c r="Z102" s="86" t="s">
        <v>35</v>
      </c>
      <c r="AA102" s="79" t="s">
        <v>45</v>
      </c>
      <c r="AB102" s="1198" t="s">
        <v>772</v>
      </c>
      <c r="AE102" s="142" t="str" cm="1">
        <f t="array" ref="AE102">REPT("Doublons",SUMPRODUCT(N(TRIM(SUBSTITUTE(AB$2:AB102,CHAR(160),CHAR(32)))=TRIM(SUBSTITUTE(AB102,CHAR(160),CHAR(32)))))&gt;1)</f>
        <v/>
      </c>
      <c r="AF102" s="108">
        <f>COUNTIF($AB102:$AC102:$AD102,"Richard widmark")</f>
        <v>0</v>
      </c>
      <c r="AG102" s="141">
        <f>COUNTIF($AB102:$AC102:$AD102,"John Wayne")</f>
        <v>0</v>
      </c>
      <c r="AH102" s="182">
        <f>COUNTIF($AB102:$AC102:$AD102,"Kirk Douglas")</f>
        <v>0</v>
      </c>
      <c r="AI102" s="575">
        <f>COUNTIF($Z102:$AB102:$AC102,"James Stewart")</f>
        <v>0</v>
      </c>
      <c r="AJ102" s="574">
        <f>COUNTIF($AB102:$AC102:$AD102,"Robert Mitchum ")</f>
        <v>0</v>
      </c>
      <c r="AK102" s="185" t="str">
        <f>IF(COUNTIF($AB$1:AB101,AB101)&gt;1,"Doublon","")</f>
        <v/>
      </c>
      <c r="AL102" s="185" t="str">
        <f>IF(COUNTIF($A$2:A102,A102)&gt;1,"Doublon","")</f>
        <v/>
      </c>
      <c r="AM102" s="781" t="str">
        <f>IFERROR(VLOOKUP(AB102,$AC$2:$AC$1908,1,FALSE),"")</f>
        <v/>
      </c>
      <c r="AN102" s="781" t="b">
        <f>OR(AB102&lt;&gt;"",AC102&lt;&gt;"")</f>
        <v>1</v>
      </c>
      <c r="AO102" s="851" t="str">
        <f>IF(COUNTIF(AC:AC,AB102)&gt;0,AB102,"")&amp;CHAR(10) &amp;IF(COUNTIF(AB:AB,AC102)&gt;0,AC102,"")</f>
        <v xml:space="preserve">
</v>
      </c>
      <c r="AP102" s="851"/>
      <c r="AQ102" s="851">
        <f>COUNTIF(AO:AO,"*Robert Mitchum*")</f>
        <v>16</v>
      </c>
      <c r="AR102" s="851" t="str">
        <f>IF(COUNTIF(AB:AB,#REF!)&gt;1,#REF!,"")&amp;CHAR(10) &amp;IF(COUNTIF(AB:AB,AB102)&gt;1,AB102,"")</f>
        <v xml:space="preserve">
Alan Ladd</v>
      </c>
      <c r="AS102" s="1252" t="str">
        <f>IF(COUNTIF(AB:AC,AB102)&gt;1,AB102,"")&amp;CHAR(10) &amp;IF(COUNTIF(AB:AC,AC102)&gt;1,AC102,"")</f>
        <v xml:space="preserve">Alan Ladd
</v>
      </c>
      <c r="AT102" s="1252" t="str">
        <f>IF(COUNTIF(AB:AC,#REF!)&gt;1,#REF!,"")&amp;CHAR(10) &amp;IF(COUNTIF(AB:AC,AB102)&gt;1,AB102,"")&amp;CHAR(10) &amp;IF(COUNTIF(AB:AC,AC102)&gt;1,AC102,"")</f>
        <v xml:space="preserve">
Alan Ladd
</v>
      </c>
      <c r="AU102" s="1183" t="str">
        <f>IF(COUNTIF(AB:AD,AB102)&gt;1,AB102,"")&amp;CHAR(10) &amp;IF(COUNTIF(AB:AD,AC102)&gt;1,AC102,"")&amp;CHAR(10) &amp;IF(COUNTIF(AB:AD,AD102)&gt;1,AD102,"")</f>
        <v xml:space="preserve">Alan Ladd
</v>
      </c>
      <c r="AV102" s="851" t="b">
        <f>ISNUMBER(SEARCH("Robert Mitchum",AB102,AC102))</f>
        <v>0</v>
      </c>
      <c r="BD102" s="143" t="b">
        <f>(COUNTIF(Y102,"CinemaScope")+COUNTIF(Y102,"70"))&gt;0</f>
        <v>1</v>
      </c>
      <c r="BE102" s="142">
        <f>(COUNTIF($Y102,"CinemaScope"))</f>
        <v>1</v>
      </c>
      <c r="KH102" s="18"/>
    </row>
    <row r="103" spans="1:296" ht="62.25" customHeight="1" x14ac:dyDescent="0.25">
      <c r="A103" s="213" t="s">
        <v>885</v>
      </c>
      <c r="B103" s="213"/>
      <c r="C103" s="29"/>
      <c r="D103" s="29"/>
      <c r="E103" s="29"/>
      <c r="F103" s="559" t="s">
        <v>651</v>
      </c>
      <c r="G103" s="141" t="str">
        <f>IF(COUNTIF($F$2:F103,F103)&gt;1,"Doublon","")</f>
        <v>Doublon</v>
      </c>
      <c r="H103" s="34">
        <v>59</v>
      </c>
      <c r="I103" s="13">
        <v>12</v>
      </c>
      <c r="J103" s="192" t="s">
        <v>735</v>
      </c>
      <c r="K103" s="14"/>
      <c r="L103" s="20"/>
      <c r="M103" s="20"/>
      <c r="N103" s="22"/>
      <c r="P103" s="22"/>
      <c r="R103" s="195" t="s">
        <v>886</v>
      </c>
      <c r="S103" s="22"/>
      <c r="T103" s="208" t="str">
        <f>IF(COUNTIF($R$2:R103,R103)&gt;1,"Doublon","")</f>
        <v/>
      </c>
      <c r="U103" s="109"/>
      <c r="V103" s="428" t="s">
        <v>51</v>
      </c>
      <c r="W103" s="73"/>
      <c r="X103" s="174" t="str">
        <f>IF(COUNTIF($V$2:V103,V103)&gt;1,"Doublon","")</f>
        <v>Doublon</v>
      </c>
      <c r="Y103" s="510" t="s">
        <v>35</v>
      </c>
      <c r="Z103" s="74" t="s">
        <v>204</v>
      </c>
      <c r="AA103" s="79" t="s">
        <v>45</v>
      </c>
      <c r="AB103" s="1198" t="s">
        <v>772</v>
      </c>
      <c r="AE103" s="137" t="str" cm="1">
        <f t="array" ref="AE103">REPT("Doublons",SUMPRODUCT(N(TRIM(SUBSTITUTE(AB$2:AB103,CHAR(160),CHAR(32)))=TRIM(SUBSTITUTE(AB103,CHAR(160),CHAR(32)))))&gt;1)</f>
        <v>Doublons</v>
      </c>
      <c r="AF103" s="108">
        <f>COUNTIF($AB103:$AC103:$AD103,"Richard widmark")</f>
        <v>0</v>
      </c>
      <c r="AG103" s="141">
        <f>COUNTIF($AB103:$AC103:$AD103,"John Wayne")</f>
        <v>0</v>
      </c>
      <c r="AH103" s="182">
        <f>COUNTIF($AB103:$AC103:$AD103,"Kirk Douglas")</f>
        <v>0</v>
      </c>
      <c r="AI103" s="575">
        <f>COUNTIF($Z103:$AB103:$AC103,"James Stewart")</f>
        <v>0</v>
      </c>
      <c r="AJ103" s="574">
        <f>COUNTIF($AB103:$AC103:$AD103,"Robert Mitchum ")</f>
        <v>0</v>
      </c>
      <c r="AK103" s="185" t="str">
        <f>IF(COUNTIF($AB$1:AB102,AB102)&gt;1,"Doublon","")</f>
        <v/>
      </c>
      <c r="AL103" s="185" t="str">
        <f>IF(COUNTIF($A$2:A103,A103)&gt;1,"Doublon","")</f>
        <v/>
      </c>
      <c r="AM103" s="781" t="str">
        <f>IFERROR(VLOOKUP(AB103,$AC$2:$AC$1908,1,FALSE),"")</f>
        <v/>
      </c>
      <c r="AN103" s="781" t="b">
        <f>OR(AB103&lt;&gt;"",AC103&lt;&gt;"")</f>
        <v>1</v>
      </c>
      <c r="AO103" s="851" t="str">
        <f>IF(COUNTIF(AC:AC,AB103)&gt;0,AB103,"")&amp;CHAR(10) &amp;IF(COUNTIF(AB:AB,AC103)&gt;0,AC103,"")</f>
        <v xml:space="preserve">
</v>
      </c>
      <c r="AP103" s="851"/>
      <c r="AQ103" s="851">
        <f>COUNTIF(AO:AO,"*Robert Mitchum*")</f>
        <v>16</v>
      </c>
      <c r="AR103" s="851" t="str">
        <f>IF(COUNTIF(AB:AB,#REF!)&gt;1,#REF!,"")&amp;CHAR(10) &amp;IF(COUNTIF(AB:AB,AB103)&gt;1,AB103,"")</f>
        <v xml:space="preserve">
Alan Ladd</v>
      </c>
      <c r="AS103" s="1252" t="str">
        <f>IF(COUNTIF(AB:AC,AB103)&gt;1,AB103,"")&amp;CHAR(10) &amp;IF(COUNTIF(AB:AC,AC103)&gt;1,AC103,"")</f>
        <v xml:space="preserve">Alan Ladd
</v>
      </c>
      <c r="AT103" s="1252" t="str">
        <f>IF(COUNTIF(AB:AC,#REF!)&gt;1,#REF!,"")&amp;CHAR(10) &amp;IF(COUNTIF(AB:AC,AB103)&gt;1,AB103,"")&amp;CHAR(10) &amp;IF(COUNTIF(AB:AC,AC103)&gt;1,AC103,"")</f>
        <v xml:space="preserve">
Alan Ladd
</v>
      </c>
      <c r="AU103" s="1183" t="str">
        <f>IF(COUNTIF(AB:AD,AB103)&gt;1,AB103,"")&amp;CHAR(10) &amp;IF(COUNTIF(AB:AD,AC103)&gt;1,AC103,"")&amp;CHAR(10) &amp;IF(COUNTIF(AB:AD,AD103)&gt;1,AD103,"")</f>
        <v xml:space="preserve">Alan Ladd
</v>
      </c>
      <c r="AV103" s="851" t="b">
        <f>ISNUMBER(SEARCH("Robert Mitchum",AB103,AC103))</f>
        <v>0</v>
      </c>
      <c r="AW103" s="17"/>
      <c r="BD103" s="142" t="b">
        <f>(COUNTIF(Y103,"CinemaScope")+COUNTIF(Y103,"70"))&gt;0</f>
        <v>1</v>
      </c>
      <c r="BE103" s="142">
        <f>(COUNTIF($Y103,"CinemaScope"))</f>
        <v>1</v>
      </c>
    </row>
    <row r="104" spans="1:296" ht="62.25" customHeight="1" x14ac:dyDescent="0.25">
      <c r="A104" s="782" t="s">
        <v>771</v>
      </c>
      <c r="B104" s="782"/>
      <c r="C104" s="217" t="s">
        <v>37</v>
      </c>
      <c r="D104" s="9"/>
      <c r="E104" s="9"/>
      <c r="F104" s="292" t="s">
        <v>643</v>
      </c>
      <c r="G104" s="141" t="str">
        <f>IF(COUNTIF($F$2:F104,F104)&gt;1,"Doublon","")</f>
        <v>Doublon</v>
      </c>
      <c r="H104" s="45">
        <v>53</v>
      </c>
      <c r="I104" s="13">
        <v>6</v>
      </c>
      <c r="J104" s="192" t="s">
        <v>735</v>
      </c>
      <c r="K104" s="14"/>
      <c r="L104" s="24"/>
      <c r="M104" s="24"/>
      <c r="N104" s="22"/>
      <c r="P104" s="22"/>
      <c r="R104" s="410" t="s">
        <v>585</v>
      </c>
      <c r="S104" s="22" t="s">
        <v>43</v>
      </c>
      <c r="T104" s="208" t="str">
        <f>IF(COUNTIF($R$2:R104,R104)&gt;1,"Doublon","")</f>
        <v/>
      </c>
      <c r="U104" s="109"/>
      <c r="V104" s="430" t="s">
        <v>42</v>
      </c>
      <c r="W104" s="74"/>
      <c r="X104" s="174" t="str">
        <f>IF(COUNTIF($V$2:V104,V104)&gt;1,"Doublon","")</f>
        <v>Doublon</v>
      </c>
      <c r="Y104" s="1137" t="s">
        <v>105</v>
      </c>
      <c r="Z104" s="17" t="s">
        <v>106</v>
      </c>
      <c r="AA104" s="16" t="s">
        <v>1288</v>
      </c>
      <c r="AB104" s="1199" t="s">
        <v>772</v>
      </c>
      <c r="AE104" s="142" t="str" cm="1">
        <f t="array" ref="AE104">REPT("Doublons",SUMPRODUCT(N(TRIM(SUBSTITUTE(AB$2:AB104,CHAR(160),CHAR(32)))=TRIM(SUBSTITUTE(AB104,CHAR(160),CHAR(32)))))&gt;1)</f>
        <v>Doublons</v>
      </c>
      <c r="AF104" s="108">
        <f>COUNTIF($AB104:$AC104:$AD104,"Richard widmark")</f>
        <v>0</v>
      </c>
      <c r="AG104" s="141">
        <f>COUNTIF($AB104:$AC104:$AD104,"John Wayne")</f>
        <v>0</v>
      </c>
      <c r="AH104" s="182">
        <f>COUNTIF($AB104:$AC104:$AD104,"Kirk Douglas")</f>
        <v>0</v>
      </c>
      <c r="AI104" s="575">
        <f>COUNTIF($Z104:$AB104:$AC104,"James Stewart")</f>
        <v>0</v>
      </c>
      <c r="AJ104" s="574">
        <f>COUNTIF($AB104:$AC104:$AD104,"Robert Mitchum ")</f>
        <v>0</v>
      </c>
      <c r="AK104" s="185" t="str">
        <f>IF(COUNTIF($AB$1:AB103,AB103)&gt;1,"Doublon","")</f>
        <v>Doublon</v>
      </c>
      <c r="AL104" s="185" t="str">
        <f>IF(COUNTIF($A$2:A104,A104)&gt;1,"Doublon","")</f>
        <v/>
      </c>
      <c r="AM104" s="781" t="str">
        <f>IFERROR(VLOOKUP(AB104,$AC$2:$AC$1908,1,FALSE),"")</f>
        <v/>
      </c>
      <c r="AN104" s="781" t="b">
        <f>OR(AB104&lt;&gt;"",AC104&lt;&gt;"")</f>
        <v>1</v>
      </c>
      <c r="AO104" s="851" t="str">
        <f>IF(COUNTIF(AC:AC,AB104)&gt;0,AB104,"")&amp;CHAR(10) &amp;IF(COUNTIF(AB:AB,AC104)&gt;0,AC104,"")</f>
        <v xml:space="preserve">
</v>
      </c>
      <c r="AP104" s="851"/>
      <c r="AQ104" s="851">
        <f>COUNTIF(AO:AO,"*Robert Mitchum*")</f>
        <v>16</v>
      </c>
      <c r="AR104" s="851" t="str">
        <f>IF(COUNTIF(AB:AB,#REF!)&gt;1,#REF!,"")&amp;CHAR(10) &amp;IF(COUNTIF(AB:AB,AB104)&gt;1,AB104,"")</f>
        <v xml:space="preserve">
Alan Ladd</v>
      </c>
      <c r="AS104" s="1252" t="str">
        <f>IF(COUNTIF(AB:AC,AB104)&gt;1,AB104,"")&amp;CHAR(10) &amp;IF(COUNTIF(AB:AC,AC104)&gt;1,AC104,"")</f>
        <v xml:space="preserve">Alan Ladd
</v>
      </c>
      <c r="AT104" s="1252" t="str">
        <f>IF(COUNTIF(AB:AC,#REF!)&gt;1,#REF!,"")&amp;CHAR(10) &amp;IF(COUNTIF(AB:AC,AB104)&gt;1,AB104,"")&amp;CHAR(10) &amp;IF(COUNTIF(AB:AC,AC104)&gt;1,AC104,"")</f>
        <v xml:space="preserve">
Alan Ladd
</v>
      </c>
      <c r="AU104" s="1183" t="str">
        <f>IF(COUNTIF(AB:AD,AB104)&gt;1,AB104,"")&amp;CHAR(10) &amp;IF(COUNTIF(AB:AD,AC104)&gt;1,AC104,"")&amp;CHAR(10) &amp;IF(COUNTIF(AB:AD,AD104)&gt;1,AD104,"")</f>
        <v xml:space="preserve">Alan Ladd
</v>
      </c>
      <c r="AV104" s="851" t="b">
        <f>ISNUMBER(SEARCH("Robert Mitchum",AB104,AC104))</f>
        <v>0</v>
      </c>
      <c r="AW104" s="17"/>
      <c r="AX104" s="104" t="s">
        <v>773</v>
      </c>
      <c r="AY104" s="96" t="s">
        <v>63</v>
      </c>
      <c r="AZ104" s="97">
        <v>82</v>
      </c>
      <c r="BA104" s="135" t="s">
        <v>774</v>
      </c>
      <c r="BB104" s="98">
        <v>86</v>
      </c>
      <c r="BC104" s="952" t="s">
        <v>65</v>
      </c>
      <c r="BD104" s="142" t="b">
        <f>(COUNTIF(Y104,"CinemaScope")+COUNTIF(Y104,"70"))&gt;0</f>
        <v>0</v>
      </c>
      <c r="BE104" s="142">
        <f>(COUNTIF($Y104,"CinemaScope"))</f>
        <v>0</v>
      </c>
    </row>
    <row r="105" spans="1:296" ht="62.25" customHeight="1" x14ac:dyDescent="0.25">
      <c r="A105" s="782" t="s">
        <v>715</v>
      </c>
      <c r="B105" s="782"/>
      <c r="C105" s="217" t="s">
        <v>37</v>
      </c>
      <c r="D105" s="9"/>
      <c r="E105" s="9"/>
      <c r="F105" s="295" t="s">
        <v>223</v>
      </c>
      <c r="G105" s="141" t="str">
        <f>IF(COUNTIF($F$2:F105,F105)&gt;1,"Doublon","")</f>
        <v>Doublon</v>
      </c>
      <c r="H105" s="28">
        <v>60</v>
      </c>
      <c r="I105" s="13">
        <v>13</v>
      </c>
      <c r="J105" s="12" t="s">
        <v>716</v>
      </c>
      <c r="K105" s="14"/>
      <c r="L105" s="24"/>
      <c r="M105" s="24"/>
      <c r="N105" s="22"/>
      <c r="O105" s="17" t="s">
        <v>43</v>
      </c>
      <c r="P105" s="22"/>
      <c r="R105" s="195" t="s">
        <v>717</v>
      </c>
      <c r="S105" s="22"/>
      <c r="T105" s="208" t="str">
        <f>IF(COUNTIF($R$2:R105,R105)&gt;1,"Doublon","")</f>
        <v/>
      </c>
      <c r="U105" s="109" t="s">
        <v>113</v>
      </c>
      <c r="V105" s="430" t="s">
        <v>42</v>
      </c>
      <c r="W105" s="74"/>
      <c r="X105" s="174" t="str">
        <f>IF(COUNTIF($V$2:V105,V105)&gt;1,"Doublon","")</f>
        <v>Doublon</v>
      </c>
      <c r="Y105" s="946" t="s">
        <v>137</v>
      </c>
      <c r="Z105" s="17" t="s">
        <v>106</v>
      </c>
      <c r="AA105" s="203" t="s">
        <v>205</v>
      </c>
      <c r="AB105" s="1200" t="s">
        <v>1327</v>
      </c>
      <c r="AE105" s="142" t="str" cm="1">
        <f t="array" ref="AE105">REPT("Doublons",SUMPRODUCT(N(TRIM(SUBSTITUTE(AB$2:AB105,CHAR(160),CHAR(32)))=TRIM(SUBSTITUTE(AB105,CHAR(160),CHAR(32)))))&gt;1)</f>
        <v/>
      </c>
      <c r="AF105" s="108">
        <f>COUNTIF($AB105:$AC105:$AD105,"Richard widmark")</f>
        <v>0</v>
      </c>
      <c r="AG105" s="141">
        <f>COUNTIF($AB105:$AC105:$AD105,"John Wayne")</f>
        <v>0</v>
      </c>
      <c r="AH105" s="182">
        <f>COUNTIF($AB105:$AC105:$AD105,"Kirk Douglas")</f>
        <v>0</v>
      </c>
      <c r="AI105" s="575">
        <f>COUNTIF($Z105:$AB105:$AC105,"James Stewart")</f>
        <v>0</v>
      </c>
      <c r="AJ105" s="574">
        <f>COUNTIF($AB105:$AC105:$AD105,"Robert Mitchum ")</f>
        <v>0</v>
      </c>
      <c r="AK105" s="185" t="str">
        <f>IF(COUNTIF($AB$1:AB104,AB104)&gt;1,"Doublon","")</f>
        <v>Doublon</v>
      </c>
      <c r="AL105" s="185" t="str">
        <f>IF(COUNTIF($A$2:A105,A105)&gt;1,"Doublon","")</f>
        <v/>
      </c>
      <c r="AM105" s="781" t="str">
        <f>IFERROR(VLOOKUP(AB105,$AC$2:$AC$1908,1,FALSE),"")</f>
        <v>Anthony  Perkins</v>
      </c>
      <c r="AN105" s="781" t="b">
        <f>OR(AB105&lt;&gt;"",AC105&lt;&gt;"")</f>
        <v>1</v>
      </c>
      <c r="AO105" s="851" t="str">
        <f>IF(COUNTIF(AC:AC,AB105)&gt;0,AB105,"")&amp;CHAR(10) &amp;IF(COUNTIF(AB:AB,AC105)&gt;0,AC105,"")</f>
        <v xml:space="preserve">Anthony  Perkins
</v>
      </c>
      <c r="AP105" s="851"/>
      <c r="AQ105" s="851">
        <f>COUNTIF(AO:AO,"*Robert Mitchum*")</f>
        <v>16</v>
      </c>
      <c r="AR105" s="851" t="str">
        <f>IF(COUNTIF(AB:AB,#REF!)&gt;1,#REF!,"")&amp;CHAR(10) &amp;IF(COUNTIF(AB:AB,AB105)&gt;1,AB105,"")</f>
        <v xml:space="preserve">
Anthony  Perkins</v>
      </c>
      <c r="AS105" s="1252" t="str">
        <f>IF(COUNTIF(AB:AC,AB105)&gt;1,AB105,"")&amp;CHAR(10) &amp;IF(COUNTIF(AB:AC,AC105)&gt;1,AC105,"")</f>
        <v xml:space="preserve">Anthony  Perkins
</v>
      </c>
      <c r="AT105" s="1252" t="str">
        <f>IF(COUNTIF(AB:AC,#REF!)&gt;1,#REF!,"")&amp;CHAR(10) &amp;IF(COUNTIF(AB:AC,AB105)&gt;1,AB105,"")&amp;CHAR(10) &amp;IF(COUNTIF(AB:AC,AC105)&gt;1,AC105,"")</f>
        <v xml:space="preserve">
Anthony  Perkins
</v>
      </c>
      <c r="AU105" s="1183" t="str">
        <f>IF(COUNTIF(AB:AD,AB105)&gt;1,AB105,"")&amp;CHAR(10) &amp;IF(COUNTIF(AB:AD,AC105)&gt;1,AC105,"")&amp;CHAR(10) &amp;IF(COUNTIF(AB:AD,AD105)&gt;1,AD105,"")</f>
        <v xml:space="preserve">Anthony  Perkins
</v>
      </c>
      <c r="AV105" s="851" t="b">
        <f>ISNUMBER(SEARCH("Robert Mitchum",AB105,AC105))</f>
        <v>0</v>
      </c>
      <c r="AW105" s="17"/>
      <c r="BD105" s="142" t="b">
        <f>(COUNTIF(Y105,"CinemaScope")+COUNTIF(Y105,"70"))&gt;0</f>
        <v>0</v>
      </c>
      <c r="BE105" s="142">
        <f>(COUNTIF($Y105,"CinemaScope"))</f>
        <v>0</v>
      </c>
    </row>
    <row r="106" spans="1:296" ht="62.25" customHeight="1" x14ac:dyDescent="0.25">
      <c r="A106" s="783" t="s">
        <v>984</v>
      </c>
      <c r="B106" s="783"/>
      <c r="C106" s="29"/>
      <c r="D106" s="29" t="s">
        <v>162</v>
      </c>
      <c r="E106" s="29"/>
      <c r="F106" s="127" t="s">
        <v>372</v>
      </c>
      <c r="G106" s="141" t="str">
        <f>IF(COUNTIF($F$2:F106,F106)&gt;1,"Doublon","")</f>
        <v>Doublon</v>
      </c>
      <c r="H106" s="38">
        <v>55</v>
      </c>
      <c r="I106" s="13">
        <v>8</v>
      </c>
      <c r="J106" s="44"/>
      <c r="K106" s="14"/>
      <c r="L106" s="24"/>
      <c r="M106" s="24"/>
      <c r="N106" s="22"/>
      <c r="P106" s="22"/>
      <c r="R106" s="274" t="s">
        <v>43</v>
      </c>
      <c r="S106" s="203"/>
      <c r="T106" s="208" t="str">
        <f>IF(COUNTIF($R$2:R106,R106)&gt;1,"Doublon","")</f>
        <v>Doublon</v>
      </c>
      <c r="U106" s="193"/>
      <c r="V106" s="567" t="s">
        <v>43</v>
      </c>
      <c r="W106" s="269"/>
      <c r="X106" s="174" t="str">
        <f>IF(COUNTIF($V$2:V106,V106)&gt;1,"Doublon","")</f>
        <v>Doublon</v>
      </c>
      <c r="Y106" s="996" t="s">
        <v>43</v>
      </c>
      <c r="AA106" s="17" t="s">
        <v>205</v>
      </c>
      <c r="AB106" s="441" t="s">
        <v>1327</v>
      </c>
      <c r="AE106" s="142" t="str" cm="1">
        <f t="array" ref="AE106">REPT("Doublons",SUMPRODUCT(N(TRIM(SUBSTITUTE(AB$2:AB106,CHAR(160),CHAR(32)))=TRIM(SUBSTITUTE(AB106,CHAR(160),CHAR(32)))))&gt;1)</f>
        <v>Doublons</v>
      </c>
      <c r="AF106" s="108">
        <f>COUNTIF($AB106:$AC106:$AD106,"Richard widmark")</f>
        <v>0</v>
      </c>
      <c r="AG106" s="141">
        <f>COUNTIF($AB106:$AC106:$AD106,"John Wayne")</f>
        <v>0</v>
      </c>
      <c r="AH106" s="182">
        <f>COUNTIF($AB106:$AC106:$AD106,"Kirk Douglas")</f>
        <v>0</v>
      </c>
      <c r="AI106" s="575">
        <f>COUNTIF($Z106:$AB106:$AC106,"James Stewart")</f>
        <v>0</v>
      </c>
      <c r="AJ106" s="574">
        <f>COUNTIF($AB106:$AC106:$AD106,"Robert Mitchum ")</f>
        <v>0</v>
      </c>
      <c r="AK106" s="185" t="str">
        <f>IF(COUNTIF($AB$1:AB105,AB105)&gt;1,"Doublon","")</f>
        <v/>
      </c>
      <c r="AL106" s="185" t="str">
        <f>IF(COUNTIF($A$2:A106,A106)&gt;1,"Doublon","")</f>
        <v/>
      </c>
      <c r="AM106" s="781" t="str">
        <f>IFERROR(VLOOKUP(AB106,$AC$2:$AC$1908,1,FALSE),"")</f>
        <v>Anthony  Perkins</v>
      </c>
      <c r="AN106" s="781" t="b">
        <f>OR(AB106&lt;&gt;"",AC106&lt;&gt;"")</f>
        <v>1</v>
      </c>
      <c r="AO106" s="851" t="str">
        <f>IF(COUNTIF(AC:AC,AB106)&gt;0,AB106,"")&amp;CHAR(10) &amp;IF(COUNTIF(AB:AB,AC106)&gt;0,AC106,"")</f>
        <v xml:space="preserve">Anthony  Perkins
</v>
      </c>
      <c r="AP106" s="851"/>
      <c r="AQ106" s="851">
        <f>COUNTIF(AO:AO,"*Robert Mitchum*")</f>
        <v>16</v>
      </c>
      <c r="AR106" s="851" t="str">
        <f>IF(COUNTIF(AB:AB,#REF!)&gt;1,#REF!,"")&amp;CHAR(10) &amp;IF(COUNTIF(AB:AB,AB106)&gt;1,AB106,"")</f>
        <v xml:space="preserve">
Anthony  Perkins</v>
      </c>
      <c r="AS106" s="1252" t="str">
        <f>IF(COUNTIF(AB:AC,AB106)&gt;1,AB106,"")&amp;CHAR(10) &amp;IF(COUNTIF(AB:AC,AC106)&gt;1,AC106,"")</f>
        <v xml:space="preserve">Anthony  Perkins
</v>
      </c>
      <c r="AT106" s="1252" t="str">
        <f>IF(COUNTIF(AB:AC,#REF!)&gt;1,#REF!,"")&amp;CHAR(10) &amp;IF(COUNTIF(AB:AC,AB106)&gt;1,AB106,"")&amp;CHAR(10) &amp;IF(COUNTIF(AB:AC,AC106)&gt;1,AC106,"")</f>
        <v xml:space="preserve">
Anthony  Perkins
</v>
      </c>
      <c r="AU106" s="1183" t="str">
        <f>IF(COUNTIF(AB:AD,AB106)&gt;1,AB106,"")&amp;CHAR(10) &amp;IF(COUNTIF(AB:AD,AC106)&gt;1,AC106,"")&amp;CHAR(10) &amp;IF(COUNTIF(AB:AD,AD106)&gt;1,AD106,"")</f>
        <v xml:space="preserve">Anthony  Perkins
</v>
      </c>
      <c r="AV106" s="851" t="b">
        <f>ISNUMBER(SEARCH("Robert Mitchum",AB106,AC106))</f>
        <v>0</v>
      </c>
      <c r="AW106" s="17"/>
      <c r="BD106" s="142" t="b">
        <f>(COUNTIF(Y106,"CinemaScope")+COUNTIF(Y106,"70"))&gt;0</f>
        <v>0</v>
      </c>
      <c r="BE106" s="142">
        <f>(COUNTIF($Y106,"CinemaScope"))</f>
        <v>0</v>
      </c>
    </row>
    <row r="107" spans="1:296" ht="62.25" customHeight="1" x14ac:dyDescent="0.25">
      <c r="A107" s="782" t="s">
        <v>604</v>
      </c>
      <c r="B107" s="782"/>
      <c r="C107" s="217" t="s">
        <v>37</v>
      </c>
      <c r="D107" s="29"/>
      <c r="E107" s="499"/>
      <c r="F107" s="825" t="s">
        <v>89</v>
      </c>
      <c r="G107" s="141" t="str">
        <f>IF(COUNTIF($F$2:F107,F107)&gt;1,"Doublon","")</f>
        <v>Doublon</v>
      </c>
      <c r="H107" s="13">
        <v>61</v>
      </c>
      <c r="I107" s="13">
        <v>14</v>
      </c>
      <c r="J107" s="12" t="s">
        <v>601</v>
      </c>
      <c r="K107" s="14" t="s">
        <v>602</v>
      </c>
      <c r="L107" s="24"/>
      <c r="M107" s="24"/>
      <c r="N107" s="22"/>
      <c r="P107" s="22"/>
      <c r="R107" s="488" t="s">
        <v>605</v>
      </c>
      <c r="S107" s="105"/>
      <c r="T107" s="208" t="str">
        <f>IF(COUNTIF($R$2:R107,R107)&gt;1,"Doublon","")</f>
        <v/>
      </c>
      <c r="U107" s="1" t="s">
        <v>504</v>
      </c>
      <c r="V107" s="836" t="s">
        <v>606</v>
      </c>
      <c r="W107" s="50"/>
      <c r="X107" s="174" t="str">
        <f>IF(COUNTIF($V$2:V107,V107)&gt;1,"Doublon","")</f>
        <v/>
      </c>
      <c r="Y107" s="530">
        <v>70</v>
      </c>
      <c r="Z107" s="84" t="s">
        <v>514</v>
      </c>
      <c r="AA107" s="79" t="s">
        <v>45</v>
      </c>
      <c r="AB107" s="1201" t="s">
        <v>1326</v>
      </c>
      <c r="AC107" s="482"/>
      <c r="AE107" s="137" t="str" cm="1">
        <f t="array" ref="AE107">REPT("Doublons",SUMPRODUCT(N(TRIM(SUBSTITUTE(AB$2:AB107,CHAR(160),CHAR(32)))=TRIM(SUBSTITUTE(AB107,CHAR(160),CHAR(32)))))&gt;1)</f>
        <v/>
      </c>
      <c r="AF107" s="17">
        <f>COUNTIF($AB107:$AC107:$AD107,"Richard widmark")</f>
        <v>0</v>
      </c>
      <c r="AG107" s="141">
        <f>COUNTIF($AB107:$AC107:$AD107,"John Wayne")</f>
        <v>0</v>
      </c>
      <c r="AH107" s="141">
        <f>COUNTIF($AB107:$AC107:$AD107,"Kirk Douglas")</f>
        <v>0</v>
      </c>
      <c r="AI107" s="575">
        <f>COUNTIF($Z107:$AB107:$AC107,"James Stewart")</f>
        <v>0</v>
      </c>
      <c r="AJ107" s="574">
        <f>COUNTIF($AB107:$AC107:$AD107,"Robert Mitchum ")</f>
        <v>0</v>
      </c>
      <c r="AK107" s="185" t="str">
        <f>IF(COUNTIF($AB$1:AB106,AB106)&gt;1,"Doublon","")</f>
        <v>Doublon</v>
      </c>
      <c r="AL107" s="185" t="str">
        <f>IF(COUNTIF($A$2:A107,A107)&gt;1,"Doublon","")</f>
        <v/>
      </c>
      <c r="AM107" s="781" t="str">
        <f>IFERROR(VLOOKUP(AB107,$AC$2:$AC$1908,1,FALSE),"")</f>
        <v>Anthony  Quinn</v>
      </c>
      <c r="AN107" s="781" t="b">
        <f>OR(AB107&lt;&gt;"",AC107&lt;&gt;"")</f>
        <v>1</v>
      </c>
      <c r="AO107" s="851" t="str">
        <f>IF(COUNTIF(AC:AC,AB107)&gt;0,AB107,"")&amp;CHAR(10) &amp;IF(COUNTIF(AB:AB,AC107)&gt;0,AC107,"")</f>
        <v xml:space="preserve">Anthony  Quinn
</v>
      </c>
      <c r="AP107" s="851"/>
      <c r="AQ107" s="851">
        <f>COUNTIF(AO:AO,"*Robert Mitchum*")</f>
        <v>16</v>
      </c>
      <c r="AR107" s="851" t="str">
        <f>IF(COUNTIF(AB:AB,#REF!)&gt;1,#REF!,"")&amp;CHAR(10) &amp;IF(COUNTIF(AB:AB,AB107)&gt;1,AB107,"")</f>
        <v xml:space="preserve">
</v>
      </c>
      <c r="AS107" s="1252" t="str">
        <f>IF(COUNTIF(AB:AC,AB107)&gt;1,AB107,"")&amp;CHAR(10) &amp;IF(COUNTIF(AB:AC,AC107)&gt;1,AC107,"")</f>
        <v xml:space="preserve">Anthony  Quinn
</v>
      </c>
      <c r="AT107" s="1252" t="str">
        <f>IF(COUNTIF(AB:AC,#REF!)&gt;1,#REF!,"")&amp;CHAR(10) &amp;IF(COUNTIF(AB:AC,AB107)&gt;1,AB107,"")&amp;CHAR(10) &amp;IF(COUNTIF(AB:AC,AC107)&gt;1,AC107,"")</f>
        <v xml:space="preserve">
Anthony  Quinn
</v>
      </c>
      <c r="AU107" s="1183" t="str">
        <f>IF(COUNTIF(AB:AD,AB107)&gt;1,AB107,"")&amp;CHAR(10) &amp;IF(COUNTIF(AB:AD,AC107)&gt;1,AC107,"")&amp;CHAR(10) &amp;IF(COUNTIF(AB:AD,AD107)&gt;1,AD107,"")</f>
        <v xml:space="preserve">Anthony  Quinn
</v>
      </c>
      <c r="AV107" s="851" t="b">
        <f>ISNUMBER(SEARCH("Robert Mitchum",AB107,AC107))</f>
        <v>0</v>
      </c>
      <c r="AW107" s="180"/>
      <c r="BD107" s="524" t="b">
        <f>(COUNTIF(Y107,"CinemaScope")+COUNTIF(Y107,"70"))&gt;0</f>
        <v>1</v>
      </c>
      <c r="BE107" s="141">
        <f>(COUNTIF($Y107,"CinemaScope"))</f>
        <v>0</v>
      </c>
    </row>
    <row r="108" spans="1:296" ht="62.25" customHeight="1" x14ac:dyDescent="0.25">
      <c r="A108" s="782" t="s">
        <v>812</v>
      </c>
      <c r="B108" s="782"/>
      <c r="C108" s="217"/>
      <c r="D108" s="267"/>
      <c r="E108" s="499"/>
      <c r="F108" s="547" t="s">
        <v>365</v>
      </c>
      <c r="G108" s="141" t="str">
        <f>IF(COUNTIF($F$2:F108,F108)&gt;1,"Doublon","")</f>
        <v/>
      </c>
      <c r="H108" s="38">
        <v>55</v>
      </c>
      <c r="I108" s="13">
        <v>8</v>
      </c>
      <c r="J108" s="192" t="s">
        <v>735</v>
      </c>
      <c r="K108" s="14"/>
      <c r="L108" s="24"/>
      <c r="M108" s="24"/>
      <c r="N108" s="22"/>
      <c r="P108" s="22"/>
      <c r="R108" s="888" t="s">
        <v>286</v>
      </c>
      <c r="S108" s="22"/>
      <c r="T108" s="208" t="str">
        <f>IF(COUNTIF($R$2:R108,R108)&gt;1,"Doublon","")</f>
        <v/>
      </c>
      <c r="U108" s="109"/>
      <c r="V108" s="312" t="s">
        <v>645</v>
      </c>
      <c r="W108" s="1"/>
      <c r="X108" s="174" t="str">
        <f>IF(COUNTIF($V$2:V108,V108)&gt;1,"Doublon","")</f>
        <v>Doublon</v>
      </c>
      <c r="Y108" s="510" t="s">
        <v>35</v>
      </c>
      <c r="Z108" s="86" t="s">
        <v>35</v>
      </c>
      <c r="AA108" s="484" t="s">
        <v>52</v>
      </c>
      <c r="AB108" s="1189" t="s">
        <v>365</v>
      </c>
      <c r="AE108" s="137" t="str" cm="1">
        <f t="array" ref="AE108">REPT("Doublons",SUMPRODUCT(N(TRIM(SUBSTITUTE(AB$2:AB108,CHAR(160),CHAR(32)))=TRIM(SUBSTITUTE(AB108,CHAR(160),CHAR(32)))))&gt;1)</f>
        <v/>
      </c>
      <c r="AF108" s="108">
        <f>COUNTIF($AB108:$AC108:$AD108,"Richard widmark")</f>
        <v>0</v>
      </c>
      <c r="AG108" s="141">
        <f>COUNTIF($AB108:$AC108:$AD108,"John Wayne")</f>
        <v>0</v>
      </c>
      <c r="AH108" s="182">
        <f>COUNTIF($AB108:$AC108:$AD108,"Kirk Douglas")</f>
        <v>0</v>
      </c>
      <c r="AI108" s="575">
        <f>COUNTIF($Z108:$AB108:$AC108,"James Stewart")</f>
        <v>0</v>
      </c>
      <c r="AJ108" s="574">
        <f>COUNTIF($AB108:$AC108:$AD108,"Robert Mitchum ")</f>
        <v>0</v>
      </c>
      <c r="AK108" s="185" t="str">
        <f>IF(COUNTIF($AB$1:AB107,AB107)&gt;1,"Doublon","")</f>
        <v/>
      </c>
      <c r="AL108" s="185" t="str">
        <f>IF(COUNTIF($A$2:A108,A108)&gt;1,"Doublon","")</f>
        <v/>
      </c>
      <c r="AM108" s="781" t="str">
        <f>IFERROR(VLOOKUP(AB108,$AC$2:$AC$1908,1,FALSE),"")</f>
        <v>Burt Lancaster</v>
      </c>
      <c r="AN108" s="781" t="b">
        <f>OR(AB108&lt;&gt;"",AC108&lt;&gt;"")</f>
        <v>1</v>
      </c>
      <c r="AO108" s="851" t="str">
        <f>IF(COUNTIF(AC:AC,AB108)&gt;0,AB108,"")&amp;CHAR(10) &amp;IF(COUNTIF(AB:AB,AC108)&gt;0,AC108,"")</f>
        <v xml:space="preserve">Burt Lancaster
</v>
      </c>
      <c r="AP108" s="851"/>
      <c r="AQ108" s="851">
        <f>COUNTIF(AO:AO,"*Robert Mitchum*")</f>
        <v>16</v>
      </c>
      <c r="AR108" s="851" t="str">
        <f>IF(COUNTIF(AB:AB,#REF!)&gt;1,#REF!,"")&amp;CHAR(10) &amp;IF(COUNTIF(AB:AB,AB108)&gt;1,AB108,"")</f>
        <v xml:space="preserve">
Burt Lancaster</v>
      </c>
      <c r="AS108" s="1252" t="str">
        <f>IF(COUNTIF(AB:AC,AB108)&gt;1,AB108,"")&amp;CHAR(10) &amp;IF(COUNTIF(AB:AC,AC108)&gt;1,AC108,"")</f>
        <v xml:space="preserve">Burt Lancaster
</v>
      </c>
      <c r="AT108" s="1252" t="str">
        <f>IF(COUNTIF(AB:AC,#REF!)&gt;1,#REF!,"")&amp;CHAR(10) &amp;IF(COUNTIF(AB:AC,AB108)&gt;1,AB108,"")&amp;CHAR(10) &amp;IF(COUNTIF(AB:AC,AC108)&gt;1,AC108,"")</f>
        <v xml:space="preserve">
Burt Lancaster
</v>
      </c>
      <c r="AU108" s="1183" t="str">
        <f>IF(COUNTIF(AB:AD,AB108)&gt;1,AB108,"")&amp;CHAR(10) &amp;IF(COUNTIF(AB:AD,AC108)&gt;1,AC108,"")&amp;CHAR(10) &amp;IF(COUNTIF(AB:AD,AD108)&gt;1,AD108,"")</f>
        <v xml:space="preserve">Burt Lancaster
</v>
      </c>
      <c r="AV108" s="851" t="b">
        <f>ISNUMBER(SEARCH("Robert Mitchum",AB108,AC108))</f>
        <v>0</v>
      </c>
      <c r="AW108" s="17"/>
      <c r="BD108" s="143" t="b">
        <f>(COUNTIF(Y108,"CinemaScope")+COUNTIF(Y108,"70"))&gt;0</f>
        <v>1</v>
      </c>
      <c r="BE108" s="142">
        <f>(COUNTIF($Y108,"CinemaScope"))</f>
        <v>1</v>
      </c>
    </row>
    <row r="109" spans="1:296" ht="62.25" customHeight="1" x14ac:dyDescent="0.25">
      <c r="A109" s="782" t="s">
        <v>899</v>
      </c>
      <c r="B109" s="782"/>
      <c r="C109" s="217" t="s">
        <v>37</v>
      </c>
      <c r="D109" s="267"/>
      <c r="E109" s="213"/>
      <c r="F109" s="1018" t="s">
        <v>530</v>
      </c>
      <c r="G109" s="141" t="str">
        <f>IF(COUNTIF($F$2:F109,F109)&gt;1,"Doublon","")</f>
        <v>Doublon</v>
      </c>
      <c r="H109" s="28">
        <v>60</v>
      </c>
      <c r="I109" s="13">
        <v>13</v>
      </c>
      <c r="J109" s="192" t="s">
        <v>735</v>
      </c>
      <c r="K109" s="474"/>
      <c r="L109" s="24"/>
      <c r="M109" s="24"/>
      <c r="N109" s="22"/>
      <c r="P109" s="22"/>
      <c r="R109" s="248" t="s">
        <v>91</v>
      </c>
      <c r="S109" s="22" t="s">
        <v>43</v>
      </c>
      <c r="T109" s="208" t="str">
        <f>IF(COUNTIF($R$2:R109,R109)&gt;1,"Doublon","")</f>
        <v>Doublon</v>
      </c>
      <c r="U109" s="193" t="s">
        <v>512</v>
      </c>
      <c r="V109" s="434" t="s">
        <v>364</v>
      </c>
      <c r="W109" s="76"/>
      <c r="X109" s="174" t="str">
        <f>IF(COUNTIF($V$2:V109,V109)&gt;1,"Doublon","")</f>
        <v/>
      </c>
      <c r="Y109" s="510" t="s">
        <v>35</v>
      </c>
      <c r="Z109" s="74" t="s">
        <v>204</v>
      </c>
      <c r="AA109" s="79" t="s">
        <v>45</v>
      </c>
      <c r="AB109" s="1189" t="s">
        <v>365</v>
      </c>
      <c r="AE109" s="137" t="str" cm="1">
        <f t="array" ref="AE109">REPT("Doublons",SUMPRODUCT(N(TRIM(SUBSTITUTE(AB$2:AB109,CHAR(160),CHAR(32)))=TRIM(SUBSTITUTE(AB109,CHAR(160),CHAR(32)))))&gt;1)</f>
        <v>Doublons</v>
      </c>
      <c r="AF109" s="108">
        <f>COUNTIF($AB109:$AC109:$AD109,"Richard widmark")</f>
        <v>0</v>
      </c>
      <c r="AG109" s="141">
        <f>COUNTIF($AB109:$AC109:$AD109,"John Wayne")</f>
        <v>0</v>
      </c>
      <c r="AH109" s="182">
        <f>COUNTIF($AB109:$AC109:$AD109,"Kirk Douglas")</f>
        <v>0</v>
      </c>
      <c r="AI109" s="575">
        <f>COUNTIF($Z109:$AB109:$AC109,"James Stewart")</f>
        <v>0</v>
      </c>
      <c r="AJ109" s="574">
        <f>COUNTIF($AB109:$AC109:$AD109,"Robert Mitchum ")</f>
        <v>0</v>
      </c>
      <c r="AK109" s="185" t="str">
        <f>IF(COUNTIF($AB$1:AB108,AB108)&gt;1,"Doublon","")</f>
        <v/>
      </c>
      <c r="AL109" s="185" t="str">
        <f>IF(COUNTIF($A$2:A109,A109)&gt;1,"Doublon","")</f>
        <v/>
      </c>
      <c r="AM109" s="781" t="str">
        <f>IFERROR(VLOOKUP(AB109,$AC$2:$AC$1908,1,FALSE),"")</f>
        <v>Burt Lancaster</v>
      </c>
      <c r="AN109" s="781" t="b">
        <f>OR(AB109&lt;&gt;"",AC109&lt;&gt;"")</f>
        <v>1</v>
      </c>
      <c r="AO109" s="851" t="str">
        <f>IF(COUNTIF(AC:AC,AB109)&gt;0,AB109,"")&amp;CHAR(10) &amp;IF(COUNTIF(AB:AB,AC109)&gt;0,AC109,"")</f>
        <v xml:space="preserve">Burt Lancaster
</v>
      </c>
      <c r="AP109" s="851"/>
      <c r="AQ109" s="851">
        <f>COUNTIF(AO:AO,"*Robert Mitchum*")</f>
        <v>16</v>
      </c>
      <c r="AR109" s="851" t="str">
        <f>IF(COUNTIF(AB:AB,#REF!)&gt;1,#REF!,"")&amp;CHAR(10) &amp;IF(COUNTIF(AB:AB,AB109)&gt;1,AB109,"")</f>
        <v xml:space="preserve">
Burt Lancaster</v>
      </c>
      <c r="AS109" s="1252" t="str">
        <f>IF(COUNTIF(AB:AC,AB109)&gt;1,AB109,"")&amp;CHAR(10) &amp;IF(COUNTIF(AB:AC,AC109)&gt;1,AC109,"")</f>
        <v xml:space="preserve">Burt Lancaster
</v>
      </c>
      <c r="AT109" s="1252" t="str">
        <f>IF(COUNTIF(AB:AC,#REF!)&gt;1,#REF!,"")&amp;CHAR(10) &amp;IF(COUNTIF(AB:AC,AB109)&gt;1,AB109,"")&amp;CHAR(10) &amp;IF(COUNTIF(AB:AC,AC109)&gt;1,AC109,"")</f>
        <v xml:space="preserve">
Burt Lancaster
</v>
      </c>
      <c r="AU109" s="1183" t="str">
        <f>IF(COUNTIF(AB:AD,AB109)&gt;1,AB109,"")&amp;CHAR(10) &amp;IF(COUNTIF(AB:AD,AC109)&gt;1,AC109,"")&amp;CHAR(10) &amp;IF(COUNTIF(AB:AD,AD109)&gt;1,AD109,"")</f>
        <v xml:space="preserve">Burt Lancaster
</v>
      </c>
      <c r="AV109" s="851" t="b">
        <f>ISNUMBER(SEARCH("Robert Mitchum",AB109,AC109))</f>
        <v>0</v>
      </c>
      <c r="AW109" s="180"/>
      <c r="BD109" s="143" t="b">
        <f>(COUNTIF(Y109,"CinemaScope")+COUNTIF(Y109,"70"))&gt;0</f>
        <v>1</v>
      </c>
      <c r="BE109" s="142">
        <f>(COUNTIF($Y109,"CinemaScope"))</f>
        <v>1</v>
      </c>
    </row>
    <row r="110" spans="1:296" ht="62.25" customHeight="1" x14ac:dyDescent="0.25">
      <c r="A110" s="782" t="s">
        <v>791</v>
      </c>
      <c r="B110" s="506"/>
      <c r="C110" s="506"/>
      <c r="D110" s="9"/>
      <c r="E110" s="1000"/>
      <c r="F110" s="59" t="s">
        <v>285</v>
      </c>
      <c r="G110" s="141" t="str">
        <f>IF(COUNTIF($F$2:F110,F110)&gt;1,"Doublon","")</f>
        <v>Doublon</v>
      </c>
      <c r="H110" s="23">
        <v>54</v>
      </c>
      <c r="I110" s="13">
        <v>7</v>
      </c>
      <c r="J110" s="192" t="s">
        <v>735</v>
      </c>
      <c r="K110" s="474"/>
      <c r="L110" s="24"/>
      <c r="M110" s="24"/>
      <c r="N110" s="22"/>
      <c r="P110" s="22"/>
      <c r="Q110" s="17" t="s">
        <v>43</v>
      </c>
      <c r="R110" s="869" t="s">
        <v>286</v>
      </c>
      <c r="S110" s="22"/>
      <c r="T110" s="208" t="str">
        <f>IF(COUNTIF($R$2:R110,R110)&gt;1,"Doublon","")</f>
        <v>Doublon</v>
      </c>
      <c r="U110" s="109"/>
      <c r="V110" s="434" t="s">
        <v>792</v>
      </c>
      <c r="W110" s="76"/>
      <c r="X110" s="174" t="str">
        <f>IF(COUNTIF($V$2:V110,V110)&gt;1,"Doublon","")</f>
        <v/>
      </c>
      <c r="Y110" s="946" t="s">
        <v>137</v>
      </c>
      <c r="Z110" s="17" t="s">
        <v>106</v>
      </c>
      <c r="AA110" s="16" t="s">
        <v>1288</v>
      </c>
      <c r="AB110" s="1202" t="s">
        <v>365</v>
      </c>
      <c r="AC110" s="441" t="s">
        <v>329</v>
      </c>
      <c r="AE110" s="142" t="str" cm="1">
        <f t="array" ref="AE110">REPT("Doublons",SUMPRODUCT(N(TRIM(SUBSTITUTE(AB$2:AB110,CHAR(160),CHAR(32)))=TRIM(SUBSTITUTE(AB110,CHAR(160),CHAR(32)))))&gt;1)</f>
        <v>Doublons</v>
      </c>
      <c r="AF110" s="108">
        <f>COUNTIF($AB110:$AC110:$AD110,"Richard widmark")</f>
        <v>0</v>
      </c>
      <c r="AG110" s="141">
        <f>COUNTIF($AB110:$AC110:$AD110,"John Wayne")</f>
        <v>0</v>
      </c>
      <c r="AH110" s="182">
        <f>COUNTIF($AB110:$AC110:$AD110,"Kirk Douglas")</f>
        <v>0</v>
      </c>
      <c r="AI110" s="575">
        <f>COUNTIF($Z110:$AB110:$AC110,"James Stewart")</f>
        <v>0</v>
      </c>
      <c r="AJ110" s="574">
        <f>COUNTIF($AB110:$AC110:$AD110,"Robert Mitchum ")</f>
        <v>0</v>
      </c>
      <c r="AK110" s="185" t="str">
        <f>IF(COUNTIF($AB$1:AB109,AB109)&gt;1,"Doublon","")</f>
        <v>Doublon</v>
      </c>
      <c r="AL110" s="185" t="str">
        <f>IF(COUNTIF($A$2:A110,A110)&gt;1,"Doublon","")</f>
        <v/>
      </c>
      <c r="AM110" s="781" t="str">
        <f>IFERROR(VLOOKUP(AB110,$AC$2:$AC$1908,1,FALSE),"")</f>
        <v>Burt Lancaster</v>
      </c>
      <c r="AN110" s="781" t="b">
        <f>OR(AB110&lt;&gt;"",AC110&lt;&gt;"")</f>
        <v>1</v>
      </c>
      <c r="AO110" s="851" t="str">
        <f>IF(COUNTIF(AC:AC,AB110)&gt;0,AB110,"")&amp;CHAR(10) &amp;IF(COUNTIF(AB:AB,AC110)&gt;0,AC110,"")</f>
        <v xml:space="preserve">Burt Lancaster
</v>
      </c>
      <c r="AP110" s="851"/>
      <c r="AQ110" s="851">
        <f>COUNTIF(AO:AO,"*Robert Mitchum*")</f>
        <v>16</v>
      </c>
      <c r="AR110" s="851" t="str">
        <f>IF(COUNTIF(AB:AB,#REF!)&gt;1,#REF!,"")&amp;CHAR(10) &amp;IF(COUNTIF(AB:AB,AB110)&gt;1,AB110,"")</f>
        <v xml:space="preserve">
Burt Lancaster</v>
      </c>
      <c r="AS110" s="1252" t="str">
        <f>IF(COUNTIF(AB:AC,AB110)&gt;1,AB110,"")&amp;CHAR(10) &amp;IF(COUNTIF(AB:AC,AC110)&gt;1,AC110,"")</f>
        <v>Burt Lancaster
Charles Bronson</v>
      </c>
      <c r="AT110" s="1252" t="str">
        <f>IF(COUNTIF(AB:AC,#REF!)&gt;1,#REF!,"")&amp;CHAR(10) &amp;IF(COUNTIF(AB:AC,AB110)&gt;1,AB110,"")&amp;CHAR(10) &amp;IF(COUNTIF(AB:AC,AC110)&gt;1,AC110,"")</f>
        <v xml:space="preserve">
Burt Lancaster
Charles Bronson</v>
      </c>
      <c r="AU110" s="1183" t="str">
        <f>IF(COUNTIF(AB:AD,AB110)&gt;1,AB110,"")&amp;CHAR(10) &amp;IF(COUNTIF(AB:AD,AC110)&gt;1,AC110,"")&amp;CHAR(10) &amp;IF(COUNTIF(AB:AD,AD110)&gt;1,AD110,"")</f>
        <v xml:space="preserve">Burt Lancaster
Charles Bronson
</v>
      </c>
      <c r="AV110" s="851" t="b">
        <f>ISNUMBER(SEARCH("Robert Mitchum",AB110,AC110))</f>
        <v>0</v>
      </c>
      <c r="AW110" s="180"/>
      <c r="BD110" s="142" t="b">
        <f>(COUNTIF(Y110,"CinemaScope")+COUNTIF(Y110,"70"))&gt;0</f>
        <v>0</v>
      </c>
      <c r="BE110" s="142">
        <f>(COUNTIF($Y110,"CinemaScope"))</f>
        <v>0</v>
      </c>
    </row>
    <row r="111" spans="1:296" ht="62.25" customHeight="1" x14ac:dyDescent="0.25">
      <c r="A111" s="783" t="s">
        <v>399</v>
      </c>
      <c r="B111" s="783"/>
      <c r="C111" s="29"/>
      <c r="D111" s="279" t="s">
        <v>162</v>
      </c>
      <c r="E111" s="29"/>
      <c r="F111" s="10" t="s">
        <v>400</v>
      </c>
      <c r="G111" s="141" t="str">
        <f>IF(COUNTIF($F$2:F111,F111)&gt;1,"Doublon","")</f>
        <v>Doublon</v>
      </c>
      <c r="H111" s="11">
        <v>57</v>
      </c>
      <c r="I111" s="13">
        <v>10</v>
      </c>
      <c r="J111" s="12" t="s">
        <v>263</v>
      </c>
      <c r="K111" s="14"/>
      <c r="L111" s="15"/>
      <c r="M111" s="15"/>
      <c r="N111" s="145"/>
      <c r="O111" s="16"/>
      <c r="P111" s="145"/>
      <c r="Q111" s="16"/>
      <c r="R111" s="520" t="s">
        <v>43</v>
      </c>
      <c r="S111" s="145"/>
      <c r="T111" s="208" t="str">
        <f>IF(COUNTIF($R$2:R111,R111)&gt;1,"Doublon","")</f>
        <v>Doublon</v>
      </c>
      <c r="U111" s="109"/>
      <c r="V111" s="434" t="s">
        <v>364</v>
      </c>
      <c r="W111" s="76"/>
      <c r="X111" s="174" t="str">
        <f>IF(COUNTIF($V$2:V111,V111)&gt;1,"Doublon","")</f>
        <v>Doublon</v>
      </c>
      <c r="Y111" s="996" t="s">
        <v>43</v>
      </c>
      <c r="AA111" s="17" t="s">
        <v>205</v>
      </c>
      <c r="AB111" s="1189" t="s">
        <v>365</v>
      </c>
      <c r="AC111" s="441" t="s">
        <v>180</v>
      </c>
      <c r="AE111" s="142" t="str" cm="1">
        <f t="array" ref="AE111">REPT("Doublons",SUMPRODUCT(N(TRIM(SUBSTITUTE(AB$2:AB111,CHAR(160),CHAR(32)))=TRIM(SUBSTITUTE(AB111,CHAR(160),CHAR(32)))))&gt;1)</f>
        <v>Doublons</v>
      </c>
      <c r="AF111" s="108">
        <f>COUNTIF($AB111:$AC111:$AD111,"Richard widmark")</f>
        <v>0</v>
      </c>
      <c r="AG111" s="141">
        <f>COUNTIF($AB111:$AC111:$AD111,"John Wayne")</f>
        <v>0</v>
      </c>
      <c r="AH111" s="182">
        <f>COUNTIF($AB111:$AC111:$AD111,"Kirk Douglas")</f>
        <v>0</v>
      </c>
      <c r="AI111" s="575">
        <f>COUNTIF($Z111:$AB111:$AC111,"James Stewart")</f>
        <v>0</v>
      </c>
      <c r="AJ111" s="574">
        <f>COUNTIF($AB111:$AC111:$AD111,"Robert Mitchum ")</f>
        <v>0</v>
      </c>
      <c r="AK111" s="185" t="str">
        <f>IF(COUNTIF($AB$1:AB110,AB110)&gt;1,"Doublon","")</f>
        <v>Doublon</v>
      </c>
      <c r="AL111" s="185" t="str">
        <f>IF(COUNTIF($A$2:A111,A111)&gt;1,"Doublon","")</f>
        <v/>
      </c>
      <c r="AM111" s="781" t="str">
        <f>IFERROR(VLOOKUP(AB111,$AC$2:$AC$1908,1,FALSE),"")</f>
        <v>Burt Lancaster</v>
      </c>
      <c r="AN111" s="781" t="b">
        <f>OR(AB111&lt;&gt;"",AC111&lt;&gt;"")</f>
        <v>1</v>
      </c>
      <c r="AO111" s="851" t="str">
        <f>IF(COUNTIF(AC:AC,AB111)&gt;0,AB111,"")&amp;CHAR(10) &amp;IF(COUNTIF(AB:AB,AC111)&gt;0,AC111,"")</f>
        <v>Burt Lancaster
Tony Curtis</v>
      </c>
      <c r="AP111" s="851"/>
      <c r="AQ111" s="851">
        <f>COUNTIF(AO:AO,"*Robert Mitchum*")</f>
        <v>16</v>
      </c>
      <c r="AR111" s="851" t="str">
        <f>IF(COUNTIF(AB:AB,#REF!)&gt;1,#REF!,"")&amp;CHAR(10) &amp;IF(COUNTIF(AB:AB,AB111)&gt;1,AB111,"")</f>
        <v xml:space="preserve">
Burt Lancaster</v>
      </c>
      <c r="AS111" s="1252" t="str">
        <f>IF(COUNTIF(AB:AC,AB111)&gt;1,AB111,"")&amp;CHAR(10) &amp;IF(COUNTIF(AB:AC,AC111)&gt;1,AC111,"")</f>
        <v>Burt Lancaster
Tony Curtis</v>
      </c>
      <c r="AT111" s="1252" t="str">
        <f>IF(COUNTIF(AB:AC,#REF!)&gt;1,#REF!,"")&amp;CHAR(10) &amp;IF(COUNTIF(AB:AC,AB111)&gt;1,AB111,"")&amp;CHAR(10) &amp;IF(COUNTIF(AB:AC,AC111)&gt;1,AC111,"")</f>
        <v xml:space="preserve">
Burt Lancaster
Tony Curtis</v>
      </c>
      <c r="AU111" s="1183" t="str">
        <f>IF(COUNTIF(AB:AD,AB111)&gt;1,AB111,"")&amp;CHAR(10) &amp;IF(COUNTIF(AB:AD,AC111)&gt;1,AC111,"")&amp;CHAR(10) &amp;IF(COUNTIF(AB:AD,AD111)&gt;1,AD111,"")</f>
        <v xml:space="preserve">Burt Lancaster
Tony Curtis
</v>
      </c>
      <c r="AV111" s="851" t="b">
        <f>ISNUMBER(SEARCH("Robert Mitchum",AB111,AC111))</f>
        <v>0</v>
      </c>
      <c r="AW111" s="17"/>
      <c r="BD111" s="142" t="b">
        <f>(COUNTIF(Y111,"CinemaScope")+COUNTIF(Y111,"70"))&gt;0</f>
        <v>0</v>
      </c>
      <c r="BE111" s="142">
        <f>(COUNTIF($Y111,"CinemaScope"))</f>
        <v>0</v>
      </c>
    </row>
    <row r="112" spans="1:296" ht="62.25" customHeight="1" x14ac:dyDescent="0.25">
      <c r="A112" s="782" t="s">
        <v>361</v>
      </c>
      <c r="B112" s="782"/>
      <c r="C112" s="217" t="s">
        <v>37</v>
      </c>
      <c r="D112" s="29"/>
      <c r="E112" s="29"/>
      <c r="F112" s="824" t="s">
        <v>362</v>
      </c>
      <c r="G112" s="141" t="str">
        <f>IF(COUNTIF($F$2:F112,F112)&gt;1,"Doublon","")</f>
        <v>Doublon</v>
      </c>
      <c r="H112" s="32">
        <v>56</v>
      </c>
      <c r="I112" s="13">
        <v>9</v>
      </c>
      <c r="J112" s="12" t="s">
        <v>263</v>
      </c>
      <c r="K112" s="17" t="s">
        <v>293</v>
      </c>
      <c r="L112" s="24"/>
      <c r="M112" s="24"/>
      <c r="N112" s="22"/>
      <c r="P112" s="22"/>
      <c r="R112" s="827" t="s">
        <v>363</v>
      </c>
      <c r="S112" s="22" t="s">
        <v>43</v>
      </c>
      <c r="T112" s="208" t="str">
        <f>IF(COUNTIF($R$2:R112,R112)&gt;1,"Doublon","")</f>
        <v>Doublon</v>
      </c>
      <c r="U112" s="109"/>
      <c r="V112" s="434" t="s">
        <v>364</v>
      </c>
      <c r="W112" s="76"/>
      <c r="X112" s="174" t="str">
        <f>IF(COUNTIF($V$2:V112,V112)&gt;1,"Doublon","")</f>
        <v>Doublon</v>
      </c>
      <c r="Y112" s="510" t="s">
        <v>35</v>
      </c>
      <c r="AA112" s="79" t="s">
        <v>45</v>
      </c>
      <c r="AB112" s="1189" t="s">
        <v>365</v>
      </c>
      <c r="AC112" s="441" t="s">
        <v>180</v>
      </c>
      <c r="AE112" s="142" t="str" cm="1">
        <f t="array" ref="AE112">REPT("Doublons",SUMPRODUCT(N(TRIM(SUBSTITUTE(AB$2:AB112,CHAR(160),CHAR(32)))=TRIM(SUBSTITUTE(AB112,CHAR(160),CHAR(32)))))&gt;1)</f>
        <v>Doublons</v>
      </c>
      <c r="AF112" s="108">
        <f>COUNTIF($AB112:$AC112:$AD112,"Richard widmark")</f>
        <v>0</v>
      </c>
      <c r="AG112" s="141">
        <f>COUNTIF($AB112:$AC112:$AD112,"John Wayne")</f>
        <v>0</v>
      </c>
      <c r="AH112" s="182">
        <f>COUNTIF($AB112:$AC112:$AD112,"Kirk Douglas")</f>
        <v>0</v>
      </c>
      <c r="AI112" s="575">
        <f>COUNTIF($Z112:$AB112:$AC112,"James Stewart")</f>
        <v>0</v>
      </c>
      <c r="AJ112" s="574">
        <f>COUNTIF($AB112:$AC112:$AD112,"Robert Mitchum ")</f>
        <v>0</v>
      </c>
      <c r="AK112" s="185" t="str">
        <f>IF(COUNTIF($AB$1:AB111,AB111)&gt;1,"Doublon","")</f>
        <v>Doublon</v>
      </c>
      <c r="AL112" s="185" t="str">
        <f>IF(COUNTIF($A$2:A112,A112)&gt;1,"Doublon","")</f>
        <v/>
      </c>
      <c r="AM112" s="781" t="str">
        <f>IFERROR(VLOOKUP(AB112,$AC$2:$AC$1908,1,FALSE),"")</f>
        <v>Burt Lancaster</v>
      </c>
      <c r="AN112" s="781" t="b">
        <f>OR(AB112&lt;&gt;"",AC112&lt;&gt;"")</f>
        <v>1</v>
      </c>
      <c r="AO112" s="851" t="str">
        <f>IF(COUNTIF(AC:AC,AB112)&gt;0,AB112,"")&amp;CHAR(10) &amp;IF(COUNTIF(AB:AB,AC112)&gt;0,AC112,"")</f>
        <v>Burt Lancaster
Tony Curtis</v>
      </c>
      <c r="AP112" s="851"/>
      <c r="AQ112" s="851">
        <f>COUNTIF(AO:AO,"*Robert Mitchum*")</f>
        <v>16</v>
      </c>
      <c r="AR112" s="851" t="str">
        <f>IF(COUNTIF(AB:AB,#REF!)&gt;1,#REF!,"")&amp;CHAR(10) &amp;IF(COUNTIF(AB:AB,AB112)&gt;1,AB112,"")</f>
        <v xml:space="preserve">
Burt Lancaster</v>
      </c>
      <c r="AS112" s="1252" t="str">
        <f>IF(COUNTIF(AB:AC,AB112)&gt;1,AB112,"")&amp;CHAR(10) &amp;IF(COUNTIF(AB:AC,AC112)&gt;1,AC112,"")</f>
        <v>Burt Lancaster
Tony Curtis</v>
      </c>
      <c r="AT112" s="1252" t="str">
        <f>IF(COUNTIF(AB:AC,#REF!)&gt;1,#REF!,"")&amp;CHAR(10) &amp;IF(COUNTIF(AB:AC,AB112)&gt;1,AB112,"")&amp;CHAR(10) &amp;IF(COUNTIF(AB:AC,AC112)&gt;1,AC112,"")</f>
        <v xml:space="preserve">
Burt Lancaster
Tony Curtis</v>
      </c>
      <c r="AU112" s="1183" t="str">
        <f>IF(COUNTIF(AB:AD,AB112)&gt;1,AB112,"")&amp;CHAR(10) &amp;IF(COUNTIF(AB:AD,AC112)&gt;1,AC112,"")&amp;CHAR(10) &amp;IF(COUNTIF(AB:AD,AD112)&gt;1,AD112,"")</f>
        <v xml:space="preserve">Burt Lancaster
Tony Curtis
</v>
      </c>
      <c r="AV112" s="851" t="b">
        <f>ISNUMBER(SEARCH("Robert Mitchum",AB112,AC112))</f>
        <v>0</v>
      </c>
      <c r="AW112" s="180"/>
      <c r="BD112" s="143" t="b">
        <f>(COUNTIF(Y112,"CinemaScope")+COUNTIF(Y112,"70"))&gt;0</f>
        <v>1</v>
      </c>
      <c r="BE112" s="142">
        <f>(COUNTIF($Y112,"CinemaScope"))</f>
        <v>1</v>
      </c>
    </row>
    <row r="113" spans="1:295" ht="62.25" customHeight="1" x14ac:dyDescent="0.25">
      <c r="A113" s="782" t="s">
        <v>222</v>
      </c>
      <c r="B113" s="782"/>
      <c r="C113" s="217"/>
      <c r="D113" s="29"/>
      <c r="E113" s="29"/>
      <c r="F113" s="58" t="s">
        <v>223</v>
      </c>
      <c r="G113" s="141" t="str">
        <f>IF(COUNTIF($F$2:F113,F113)&gt;1,"Doublon","")</f>
        <v>Doublon</v>
      </c>
      <c r="H113" s="38">
        <v>55</v>
      </c>
      <c r="I113" s="13">
        <v>8</v>
      </c>
      <c r="J113" s="12" t="s">
        <v>173</v>
      </c>
      <c r="K113" s="14"/>
      <c r="L113" s="24"/>
      <c r="M113" s="24"/>
      <c r="N113" s="22"/>
      <c r="O113" s="17" t="s">
        <v>43</v>
      </c>
      <c r="P113" s="22"/>
      <c r="R113" s="412" t="s">
        <v>224</v>
      </c>
      <c r="S113" s="22"/>
      <c r="T113" s="208" t="str">
        <f>IF(COUNTIF($R$2:R113,R113)&gt;1,"Doublon","")</f>
        <v>Doublon</v>
      </c>
      <c r="U113" s="109"/>
      <c r="V113" s="83" t="s">
        <v>43</v>
      </c>
      <c r="X113" s="174" t="str">
        <f>IF(COUNTIF($V$2:V113,V113)&gt;1,"Doublon","")</f>
        <v>Doublon</v>
      </c>
      <c r="Y113" s="510" t="s">
        <v>35</v>
      </c>
      <c r="Z113" s="74" t="s">
        <v>44</v>
      </c>
      <c r="AA113" s="484" t="s">
        <v>52</v>
      </c>
      <c r="AB113" s="441" t="s">
        <v>185</v>
      </c>
      <c r="AE113" s="137" t="str" cm="1">
        <f t="array" ref="AE113">REPT("Doublons",SUMPRODUCT(N(TRIM(SUBSTITUTE(AB$2:AB113,CHAR(160),CHAR(32)))=TRIM(SUBSTITUTE(AB113,CHAR(160),CHAR(32)))))&gt;1)</f>
        <v>Doublons</v>
      </c>
      <c r="AF113" s="108"/>
      <c r="AG113" s="141"/>
      <c r="AH113" s="182"/>
      <c r="AI113" s="575"/>
      <c r="AJ113" s="574">
        <f>COUNTIF($AB113:$AC113:$AD113,"Robert Mitchum ")</f>
        <v>0</v>
      </c>
      <c r="AK113" s="185"/>
      <c r="AL113" s="185"/>
      <c r="AM113" s="781" t="str">
        <f>IFERROR(VLOOKUP(AB113,$AC$2:$AC$1908,1,FALSE),"")</f>
        <v>Cary Grant</v>
      </c>
      <c r="AN113" s="781" t="b">
        <f>OR(AB113&lt;&gt;"",AC113&lt;&gt;"")</f>
        <v>1</v>
      </c>
      <c r="AO113" s="851" t="str">
        <f>IF(COUNTIF(AC:AC,AB113)&gt;0,AB113,"")&amp;CHAR(10) &amp;IF(COUNTIF(AB:AB,AC113)&gt;0,AC113,"")</f>
        <v xml:space="preserve">Cary Grant
</v>
      </c>
      <c r="AP113" s="851"/>
      <c r="AQ113" s="851">
        <f>COUNTIF(AO:AO,"*Robert Mitchum*")</f>
        <v>16</v>
      </c>
      <c r="AR113" s="851" t="str">
        <f>IF(COUNTIF(AB:AB,#REF!)&gt;1,#REF!,"")&amp;CHAR(10) &amp;IF(COUNTIF(AB:AB,AB113)&gt;1,AB113,"")</f>
        <v xml:space="preserve">
Cary Grant</v>
      </c>
      <c r="AS113" s="1252" t="str">
        <f>IF(COUNTIF(AB:AC,AB113)&gt;1,AB113,"")&amp;CHAR(10) &amp;IF(COUNTIF(AB:AC,AC113)&gt;1,AC113,"")</f>
        <v xml:space="preserve">Cary Grant
</v>
      </c>
      <c r="AT113" s="1252" t="str">
        <f>IF(COUNTIF(AB:AC,#REF!)&gt;1,#REF!,"")&amp;CHAR(10) &amp;IF(COUNTIF(AB:AC,AB113)&gt;1,AB113,"")&amp;CHAR(10) &amp;IF(COUNTIF(AB:AC,AC113)&gt;1,AC113,"")</f>
        <v xml:space="preserve">
Cary Grant
</v>
      </c>
      <c r="AU113" s="1183" t="str">
        <f>IF(COUNTIF(AB:AD,AB113)&gt;1,AB113,"")&amp;CHAR(10) &amp;IF(COUNTIF(AB:AD,AC113)&gt;1,AC113,"")&amp;CHAR(10) &amp;IF(COUNTIF(AB:AD,AD113)&gt;1,AD113,"")</f>
        <v xml:space="preserve">Cary Grant
</v>
      </c>
      <c r="AV113" s="851" t="b">
        <f>ISNUMBER(SEARCH("Robert Mitchum",AB113,AC113))</f>
        <v>0</v>
      </c>
      <c r="AW113" s="17"/>
      <c r="BD113" s="142"/>
      <c r="BE113" s="142"/>
    </row>
    <row r="114" spans="1:295" ht="62.25" customHeight="1" x14ac:dyDescent="0.25">
      <c r="A114" s="782" t="s">
        <v>182</v>
      </c>
      <c r="B114" s="782"/>
      <c r="C114" s="217" t="s">
        <v>37</v>
      </c>
      <c r="D114" s="29"/>
      <c r="E114" s="29"/>
      <c r="F114" s="167" t="s">
        <v>183</v>
      </c>
      <c r="G114" s="141" t="str">
        <f>IF(COUNTIF($F$2:F114,F114)&gt;1,"Doublon","")</f>
        <v/>
      </c>
      <c r="H114" s="55">
        <v>63</v>
      </c>
      <c r="I114" s="169">
        <v>16</v>
      </c>
      <c r="J114" s="54" t="s">
        <v>173</v>
      </c>
      <c r="K114" s="20"/>
      <c r="L114" s="20"/>
      <c r="M114" s="20"/>
      <c r="N114" s="21"/>
      <c r="P114" s="21"/>
      <c r="R114" s="527" t="s">
        <v>178</v>
      </c>
      <c r="S114" s="114" t="s">
        <v>43</v>
      </c>
      <c r="T114" s="208" t="str">
        <f>IF(COUNTIF($R$2:R114,R114)&gt;1,"Doublon","")</f>
        <v/>
      </c>
      <c r="U114" s="109"/>
      <c r="V114" s="439" t="s">
        <v>184</v>
      </c>
      <c r="W114" s="77"/>
      <c r="X114" s="174" t="str">
        <f>IF(COUNTIF($V$2:V114,V114)&gt;1,"Doublon","")</f>
        <v>Doublon</v>
      </c>
      <c r="Y114" s="946" t="s">
        <v>137</v>
      </c>
      <c r="Z114" s="17" t="s">
        <v>106</v>
      </c>
      <c r="AA114" s="79" t="s">
        <v>45</v>
      </c>
      <c r="AB114" s="1203" t="s">
        <v>185</v>
      </c>
      <c r="AC114" s="441" t="s">
        <v>185</v>
      </c>
      <c r="AE114" s="142" t="str" cm="1">
        <f t="array" ref="AE114">REPT("Doublons",SUMPRODUCT(N(TRIM(SUBSTITUTE(AB$2:AB114,CHAR(160),CHAR(32)))=TRIM(SUBSTITUTE(AB114,CHAR(160),CHAR(32)))))&gt;1)</f>
        <v>Doublons</v>
      </c>
      <c r="AF114" s="108">
        <f>COUNTIF($AB114:$AC114:$AD114,"Richard widmark")</f>
        <v>0</v>
      </c>
      <c r="AG114" s="141">
        <f>COUNTIF($AB114:$AC114:$AD114,"John Wayne")</f>
        <v>0</v>
      </c>
      <c r="AH114" s="182">
        <f>COUNTIF($AB114:$AC114:$AD114,"Kirk Douglas")</f>
        <v>0</v>
      </c>
      <c r="AI114" s="575">
        <f>COUNTIF($Z114:$AB114:$AC114,"James Stewart")</f>
        <v>0</v>
      </c>
      <c r="AJ114" s="574">
        <f>COUNTIF($AB114:$AC114:$AD114,"Robert Mitchum ")</f>
        <v>0</v>
      </c>
      <c r="AK114" s="185" t="str">
        <f>IF(COUNTIF($AB$1:AB113,AB113)&gt;1,"Doublon","")</f>
        <v/>
      </c>
      <c r="AL114" s="185" t="str">
        <f>IF(COUNTIF($A$2:A114,A114)&gt;1,"Doublon","")</f>
        <v/>
      </c>
      <c r="AM114" s="781" t="str">
        <f>IFERROR(VLOOKUP(AB114,$AC$2:$AC$1908,1,FALSE),"")</f>
        <v>Cary Grant</v>
      </c>
      <c r="AN114" s="781" t="b">
        <f>OR(AB114&lt;&gt;"",AC114&lt;&gt;"")</f>
        <v>1</v>
      </c>
      <c r="AO114" s="851" t="str">
        <f>IF(COUNTIF(AC:AC,AB114)&gt;0,AB114,"")&amp;CHAR(10) &amp;IF(COUNTIF(AB:AB,AC114)&gt;0,AC114,"")</f>
        <v>Cary Grant
Cary Grant</v>
      </c>
      <c r="AP114" s="851"/>
      <c r="AQ114" s="851">
        <f>COUNTIF(AO:AO,"*Robert Mitchum*")</f>
        <v>16</v>
      </c>
      <c r="AR114" s="851" t="str">
        <f>IF(COUNTIF(AB:AB,#REF!)&gt;1,#REF!,"")&amp;CHAR(10) &amp;IF(COUNTIF(AB:AB,AB114)&gt;1,AB114,"")</f>
        <v xml:space="preserve">
Cary Grant</v>
      </c>
      <c r="AS114" s="1252" t="str">
        <f>IF(COUNTIF(AB:AC,AB114)&gt;1,AB114,"")&amp;CHAR(10) &amp;IF(COUNTIF(AB:AC,AC114)&gt;1,AC114,"")</f>
        <v>Cary Grant
Cary Grant</v>
      </c>
      <c r="AT114" s="1252" t="str">
        <f>IF(COUNTIF(AB:AC,#REF!)&gt;1,#REF!,"")&amp;CHAR(10) &amp;IF(COUNTIF(AB:AC,AB114)&gt;1,AB114,"")&amp;CHAR(10) &amp;IF(COUNTIF(AB:AC,AC114)&gt;1,AC114,"")</f>
        <v xml:space="preserve">
Cary Grant
Cary Grant</v>
      </c>
      <c r="AU114" s="1183" t="str">
        <f>IF(COUNTIF(AB:AD,AB114)&gt;1,AB114,"")&amp;CHAR(10) &amp;IF(COUNTIF(AB:AD,AC114)&gt;1,AC114,"")&amp;CHAR(10) &amp;IF(COUNTIF(AB:AD,AD114)&gt;1,AD114,"")</f>
        <v xml:space="preserve">Cary Grant
Cary Grant
</v>
      </c>
      <c r="AV114" s="851" t="b">
        <f>ISNUMBER(SEARCH("Robert Mitchum",AB114,AC114))</f>
        <v>0</v>
      </c>
      <c r="AW114" s="180"/>
      <c r="BD114" s="142" t="b">
        <f>(COUNTIF(Y114,"CinemaScope")+COUNTIF(Y114,"70"))&gt;0</f>
        <v>0</v>
      </c>
      <c r="BE114" s="142">
        <f>(COUNTIF($Y114,"CinemaScope"))</f>
        <v>0</v>
      </c>
    </row>
    <row r="115" spans="1:295" ht="62.25" customHeight="1" x14ac:dyDescent="0.25">
      <c r="A115" s="782" t="s">
        <v>836</v>
      </c>
      <c r="B115" s="782"/>
      <c r="C115" s="217"/>
      <c r="D115" s="29"/>
      <c r="E115" s="29"/>
      <c r="F115" s="66" t="s">
        <v>56</v>
      </c>
      <c r="G115" s="141" t="str">
        <f>IF(COUNTIF($F$2:F115,F115)&gt;1,"Doublon","")</f>
        <v>Doublon</v>
      </c>
      <c r="H115" s="32">
        <v>56</v>
      </c>
      <c r="I115" s="13">
        <v>10</v>
      </c>
      <c r="J115" s="192" t="s">
        <v>735</v>
      </c>
      <c r="K115" s="14"/>
      <c r="L115" s="24"/>
      <c r="M115" s="24"/>
      <c r="N115" s="22"/>
      <c r="P115" s="22"/>
      <c r="R115" s="410" t="s">
        <v>585</v>
      </c>
      <c r="S115" s="22" t="s">
        <v>43</v>
      </c>
      <c r="T115" s="208" t="str">
        <f>IF(COUNTIF($R$2:R115,R115)&gt;1,"Doublon","")</f>
        <v>Doublon</v>
      </c>
      <c r="U115" s="109" t="s">
        <v>837</v>
      </c>
      <c r="V115" s="430" t="s">
        <v>295</v>
      </c>
      <c r="W115" s="74"/>
      <c r="X115" s="174" t="str">
        <f>IF(COUNTIF($V$2:V115,V115)&gt;1,"Doublon","")</f>
        <v/>
      </c>
      <c r="Y115" s="510" t="s">
        <v>35</v>
      </c>
      <c r="Z115" s="74" t="s">
        <v>44</v>
      </c>
      <c r="AA115" s="484" t="s">
        <v>52</v>
      </c>
      <c r="AB115" s="1188" t="s">
        <v>167</v>
      </c>
      <c r="AC115" s="441" t="s">
        <v>1293</v>
      </c>
      <c r="AD115" s="441" t="s">
        <v>1294</v>
      </c>
      <c r="AE115" s="142" t="str" cm="1">
        <f t="array" ref="AE115">REPT("Doublons",SUMPRODUCT(N(TRIM(SUBSTITUTE(AB$2:AB115,CHAR(160),CHAR(32)))=TRIM(SUBSTITUTE(AB115,CHAR(160),CHAR(32)))))&gt;1)</f>
        <v/>
      </c>
      <c r="AF115" s="108">
        <f>COUNTIF($AB115:$AC115:$AD115,"Richard widmark")</f>
        <v>0</v>
      </c>
      <c r="AG115" s="141">
        <f>COUNTIF($AB115:$AC115:$AD115,"John Wayne")</f>
        <v>0</v>
      </c>
      <c r="AH115" s="182">
        <f>COUNTIF($AB115:$AC115:$AD115,"Kirk Douglas")</f>
        <v>0</v>
      </c>
      <c r="AI115" s="575">
        <f>COUNTIF($Z115:$AB115:$AC115,"James Stewart")</f>
        <v>0</v>
      </c>
      <c r="AJ115" s="574">
        <f>COUNTIF($AB115:$AC115:$AD115,"Robert Mitchum ")</f>
        <v>0</v>
      </c>
      <c r="AK115" s="185" t="str">
        <f>IF(COUNTIF($AB$1:AB114,AB114)&gt;1,"Doublon","")</f>
        <v>Doublon</v>
      </c>
      <c r="AL115" s="185" t="str">
        <f>IF(COUNTIF($A$2:A115,A115)&gt;1,"Doublon","")</f>
        <v/>
      </c>
      <c r="AM115" s="781" t="str">
        <f>IFERROR(VLOOKUP(AB115,$AC$2:$AC$1908,1,FALSE),"")</f>
        <v/>
      </c>
      <c r="AN115" s="781" t="b">
        <f>OR(AB115&lt;&gt;"",AC115&lt;&gt;"")</f>
        <v>1</v>
      </c>
      <c r="AO115" s="851" t="str">
        <f>IF(COUNTIF(AC:AC,AB115)&gt;0,AB115,"")&amp;CHAR(10) &amp;IF(COUNTIF(AB:AB,AC115)&gt;0,AC115,"")</f>
        <v xml:space="preserve">
</v>
      </c>
      <c r="AP115" s="851"/>
      <c r="AQ115" s="851">
        <f>COUNTIF(AO:AO,"*Robert Mitchum*")</f>
        <v>16</v>
      </c>
      <c r="AR115" s="851" t="str">
        <f>IF(COUNTIF(AB:AB,#REF!)&gt;1,#REF!,"")&amp;CHAR(10) &amp;IF(COUNTIF(AB:AB,AB115)&gt;1,AB115,"")</f>
        <v xml:space="preserve">
Charlton Heston</v>
      </c>
      <c r="AS115" s="1252" t="str">
        <f>IF(COUNTIF(AB:AC,AB115)&gt;1,AB115,"")&amp;CHAR(10) &amp;IF(COUNTIF(AB:AC,AC115)&gt;1,AC115,"")</f>
        <v xml:space="preserve">Charlton Heston
</v>
      </c>
      <c r="AT115" s="1252" t="str">
        <f>IF(COUNTIF(AB:AC,#REF!)&gt;1,#REF!,"")&amp;CHAR(10) &amp;IF(COUNTIF(AB:AC,AB115)&gt;1,AB115,"")&amp;CHAR(10) &amp;IF(COUNTIF(AB:AC,AC115)&gt;1,AC115,"")</f>
        <v xml:space="preserve">
Charlton Heston
</v>
      </c>
      <c r="AU115" s="1183" t="str">
        <f>IF(COUNTIF(AB:AD,AB115)&gt;1,AB115,"")&amp;CHAR(10) &amp;IF(COUNTIF(AB:AD,AC115)&gt;1,AC115,"")&amp;CHAR(10) &amp;IF(COUNTIF(AB:AD,AD115)&gt;1,AD115,"")</f>
        <v xml:space="preserve">Charlton Heston
</v>
      </c>
      <c r="AV115" s="851" t="b">
        <f>ISNUMBER(SEARCH("Robert Mitchum",AB115,AC115))</f>
        <v>0</v>
      </c>
      <c r="AW115" s="180"/>
      <c r="BD115" s="143" t="b">
        <f>(COUNTIF(Y115,"CinemaScope")+COUNTIF(Y115,"70"))&gt;0</f>
        <v>1</v>
      </c>
      <c r="BE115" s="142">
        <f>(COUNTIF($Y115,"CinemaScope"))</f>
        <v>1</v>
      </c>
    </row>
    <row r="116" spans="1:295" ht="62.25" customHeight="1" x14ac:dyDescent="0.25">
      <c r="A116" s="782" t="s">
        <v>371</v>
      </c>
      <c r="B116" s="782"/>
      <c r="C116" s="217" t="s">
        <v>37</v>
      </c>
      <c r="D116" s="29"/>
      <c r="E116" s="29"/>
      <c r="F116" s="292" t="s">
        <v>372</v>
      </c>
      <c r="G116" s="141" t="str">
        <f>IF(COUNTIF($F$2:F116,F116)&gt;1,"Doublon","")</f>
        <v>Doublon</v>
      </c>
      <c r="H116" s="26">
        <v>58</v>
      </c>
      <c r="I116" s="13">
        <v>11</v>
      </c>
      <c r="J116" s="12" t="s">
        <v>263</v>
      </c>
      <c r="K116" s="14"/>
      <c r="L116" s="24"/>
      <c r="M116" s="24"/>
      <c r="N116" s="22"/>
      <c r="P116" s="22"/>
      <c r="R116" s="415" t="s">
        <v>373</v>
      </c>
      <c r="S116" s="22"/>
      <c r="T116" s="208" t="str">
        <f>IF(COUNTIF($R$2:R116,R116)&gt;1,"Doublon","")</f>
        <v>Doublon</v>
      </c>
      <c r="U116" s="109"/>
      <c r="V116" s="439" t="s">
        <v>69</v>
      </c>
      <c r="W116" s="77"/>
      <c r="X116" s="174" t="str">
        <f>IF(COUNTIF($V$2:V116,V116)&gt;1,"Doublon","")</f>
        <v>Doublon</v>
      </c>
      <c r="Y116" s="946" t="s">
        <v>137</v>
      </c>
      <c r="Z116" s="17" t="s">
        <v>106</v>
      </c>
      <c r="AA116" s="17" t="s">
        <v>205</v>
      </c>
      <c r="AB116" s="1204" t="s">
        <v>167</v>
      </c>
      <c r="AE116" s="137" t="str" cm="1">
        <f t="array" ref="AE116">REPT("Doublons",SUMPRODUCT(N(TRIM(SUBSTITUTE(AB$2:AB116,CHAR(160),CHAR(32)))=TRIM(SUBSTITUTE(AB116,CHAR(160),CHAR(32)))))&gt;1)</f>
        <v>Doublons</v>
      </c>
      <c r="AF116" s="108">
        <f>COUNTIF($AB116:$AC116:$AD116,"Richard widmark")</f>
        <v>0</v>
      </c>
      <c r="AG116" s="141">
        <f>COUNTIF($AB116:$AC116:$AD116,"John Wayne")</f>
        <v>0</v>
      </c>
      <c r="AH116" s="182">
        <f>COUNTIF($AB116:$AC116:$AD116,"Kirk Douglas")</f>
        <v>0</v>
      </c>
      <c r="AI116" s="575">
        <f>COUNTIF($Z116:$AB116:$AC116,"James Stewart")</f>
        <v>0</v>
      </c>
      <c r="AJ116" s="574">
        <f>COUNTIF($AB116:$AC116:$AD116,"Robert Mitchum ")</f>
        <v>0</v>
      </c>
      <c r="AK116" s="185" t="str">
        <f>IF(COUNTIF($AB$1:AB115,AB115)&gt;1,"Doublon","")</f>
        <v/>
      </c>
      <c r="AL116" s="185" t="str">
        <f>IF(COUNTIF($A$2:A116,A116)&gt;1,"Doublon","")</f>
        <v/>
      </c>
      <c r="AM116" s="781" t="str">
        <f>IFERROR(VLOOKUP(AB116,$AC$2:$AC$1908,1,FALSE),"")</f>
        <v/>
      </c>
      <c r="AN116" s="781" t="b">
        <f>OR(AB116&lt;&gt;"",AC116&lt;&gt;"")</f>
        <v>1</v>
      </c>
      <c r="AO116" s="851" t="str">
        <f>IF(COUNTIF(AC:AC,AB116)&gt;0,AB116,"")&amp;CHAR(10) &amp;IF(COUNTIF(AB:AB,AC116)&gt;0,AC116,"")</f>
        <v xml:space="preserve">
</v>
      </c>
      <c r="AP116" s="851"/>
      <c r="AQ116" s="851">
        <f>COUNTIF(AO:AO,"*Robert Mitchum*")</f>
        <v>16</v>
      </c>
      <c r="AR116" s="851" t="str">
        <f>IF(COUNTIF(AB:AB,#REF!)&gt;1,#REF!,"")&amp;CHAR(10) &amp;IF(COUNTIF(AB:AB,AB116)&gt;1,AB116,"")</f>
        <v xml:space="preserve">
Charlton Heston</v>
      </c>
      <c r="AS116" s="1252" t="str">
        <f>IF(COUNTIF(AB:AC,AB116)&gt;1,AB116,"")&amp;CHAR(10) &amp;IF(COUNTIF(AB:AC,AC116)&gt;1,AC116,"")</f>
        <v xml:space="preserve">Charlton Heston
</v>
      </c>
      <c r="AT116" s="1252" t="str">
        <f>IF(COUNTIF(AB:AC,#REF!)&gt;1,#REF!,"")&amp;CHAR(10) &amp;IF(COUNTIF(AB:AC,AB116)&gt;1,AB116,"")&amp;CHAR(10) &amp;IF(COUNTIF(AB:AC,AC116)&gt;1,AC116,"")</f>
        <v xml:space="preserve">
Charlton Heston
</v>
      </c>
      <c r="AU116" s="1183" t="str">
        <f>IF(COUNTIF(AB:AD,AB116)&gt;1,AB116,"")&amp;CHAR(10) &amp;IF(COUNTIF(AB:AD,AC116)&gt;1,AC116,"")&amp;CHAR(10) &amp;IF(COUNTIF(AB:AD,AD116)&gt;1,AD116,"")</f>
        <v xml:space="preserve">Charlton Heston
</v>
      </c>
      <c r="AV116" s="851" t="b">
        <f>ISNUMBER(SEARCH("Robert Mitchum",AB116,AC116))</f>
        <v>0</v>
      </c>
      <c r="AW116" s="17"/>
      <c r="BD116" s="137" t="b">
        <f>(COUNTIF(Y116,"CinemaScope")+COUNTIF(Y116,"70"))&gt;0</f>
        <v>0</v>
      </c>
      <c r="BE116" s="137">
        <f>(COUNTIF($Y116,"CinemaScope"))</f>
        <v>0</v>
      </c>
    </row>
    <row r="117" spans="1:295" ht="62.25" customHeight="1" x14ac:dyDescent="0.25">
      <c r="A117" s="782" t="s">
        <v>775</v>
      </c>
      <c r="B117" s="782"/>
      <c r="C117" s="217" t="s">
        <v>37</v>
      </c>
      <c r="D117" s="29"/>
      <c r="E117" s="29"/>
      <c r="F117" s="291" t="s">
        <v>776</v>
      </c>
      <c r="G117" s="141" t="str">
        <f>IF(COUNTIF($F$2:F117,F117)&gt;1,"Doublon","")</f>
        <v/>
      </c>
      <c r="H117" s="45">
        <v>53</v>
      </c>
      <c r="I117" s="13">
        <v>6</v>
      </c>
      <c r="J117" s="192" t="s">
        <v>735</v>
      </c>
      <c r="K117" s="14"/>
      <c r="L117" s="24"/>
      <c r="M117" s="24"/>
      <c r="N117" s="22"/>
      <c r="P117" s="22"/>
      <c r="Q117" s="17" t="s">
        <v>43</v>
      </c>
      <c r="R117" s="958" t="s">
        <v>777</v>
      </c>
      <c r="S117" s="22"/>
      <c r="T117" s="208" t="str">
        <f>IF(COUNTIF($R$2:R117,R117)&gt;1,"Doublon","")</f>
        <v>Doublon</v>
      </c>
      <c r="U117" s="109"/>
      <c r="V117" s="430" t="s">
        <v>42</v>
      </c>
      <c r="W117" s="74"/>
      <c r="X117" s="174" t="str">
        <f>IF(COUNTIF($V$2:V117,V117)&gt;1,"Doublon","")</f>
        <v>Doublon</v>
      </c>
      <c r="Y117" s="1136">
        <v>35</v>
      </c>
      <c r="Z117" s="74"/>
      <c r="AA117" s="16" t="s">
        <v>1288</v>
      </c>
      <c r="AB117" s="1188" t="s">
        <v>167</v>
      </c>
      <c r="AE117" s="137" t="str" cm="1">
        <f t="array" ref="AE117">REPT("Doublons",SUMPRODUCT(N(TRIM(SUBSTITUTE(AB$2:AB117,CHAR(160),CHAR(32)))=TRIM(SUBSTITUTE(AB117,CHAR(160),CHAR(32)))))&gt;1)</f>
        <v>Doublons</v>
      </c>
      <c r="AF117" s="108">
        <f>COUNTIF($AB117:$AC117:$AD117,"Richard widmark")</f>
        <v>0</v>
      </c>
      <c r="AG117" s="141">
        <f>COUNTIF($AB117:$AC117:$AD117,"John Wayne")</f>
        <v>0</v>
      </c>
      <c r="AH117" s="182">
        <f>COUNTIF($AB117:$AC117:$AD117,"Kirk Douglas")</f>
        <v>0</v>
      </c>
      <c r="AI117" s="575">
        <f>COUNTIF($Z117:$AB117:$AC117,"James Stewart")</f>
        <v>0</v>
      </c>
      <c r="AJ117" s="574">
        <f>COUNTIF($AB117:$AC117:$AD117,"Robert Mitchum ")</f>
        <v>0</v>
      </c>
      <c r="AK117" s="185" t="str">
        <f>IF(COUNTIF($AB$1:AB116,AB116)&gt;1,"Doublon","")</f>
        <v>Doublon</v>
      </c>
      <c r="AL117" s="185" t="str">
        <f>IF(COUNTIF($A$2:A117,A117)&gt;1,"Doublon","")</f>
        <v/>
      </c>
      <c r="AM117" s="781" t="str">
        <f>IFERROR(VLOOKUP(AB117,$AC$2:$AC$1908,1,FALSE),"")</f>
        <v/>
      </c>
      <c r="AN117" s="781" t="b">
        <f>OR(AB117&lt;&gt;"",AC117&lt;&gt;"")</f>
        <v>1</v>
      </c>
      <c r="AO117" s="851" t="str">
        <f>IF(COUNTIF(AC:AC,AB117)&gt;0,AB117,"")&amp;CHAR(10) &amp;IF(COUNTIF(AB:AB,AC117)&gt;0,AC117,"")</f>
        <v xml:space="preserve">
</v>
      </c>
      <c r="AP117" s="851"/>
      <c r="AQ117" s="851">
        <f>COUNTIF(AO:AO,"*Robert Mitchum*")</f>
        <v>16</v>
      </c>
      <c r="AR117" s="851" t="str">
        <f>IF(COUNTIF(AB:AB,#REF!)&gt;1,#REF!,"")&amp;CHAR(10) &amp;IF(COUNTIF(AB:AB,AB117)&gt;1,AB117,"")</f>
        <v xml:space="preserve">
Charlton Heston</v>
      </c>
      <c r="AS117" s="1252" t="str">
        <f>IF(COUNTIF(AB:AC,AB117)&gt;1,AB117,"")&amp;CHAR(10) &amp;IF(COUNTIF(AB:AC,AC117)&gt;1,AC117,"")</f>
        <v xml:space="preserve">Charlton Heston
</v>
      </c>
      <c r="AT117" s="1252" t="str">
        <f>IF(COUNTIF(AB:AC,#REF!)&gt;1,#REF!,"")&amp;CHAR(10) &amp;IF(COUNTIF(AB:AC,AB117)&gt;1,AB117,"")&amp;CHAR(10) &amp;IF(COUNTIF(AB:AC,AC117)&gt;1,AC117,"")</f>
        <v xml:space="preserve">
Charlton Heston
</v>
      </c>
      <c r="AU117" s="1183" t="str">
        <f>IF(COUNTIF(AB:AD,AB117)&gt;1,AB117,"")&amp;CHAR(10) &amp;IF(COUNTIF(AB:AD,AC117)&gt;1,AC117,"")&amp;CHAR(10) &amp;IF(COUNTIF(AB:AD,AD117)&gt;1,AD117,"")</f>
        <v xml:space="preserve">Charlton Heston
</v>
      </c>
      <c r="AV117" s="851" t="b">
        <f>ISNUMBER(SEARCH("Robert Mitchum",AB117,AC117))</f>
        <v>0</v>
      </c>
      <c r="AW117" s="180"/>
      <c r="AX117" s="104" t="s">
        <v>778</v>
      </c>
      <c r="AY117" s="95" t="s">
        <v>63</v>
      </c>
      <c r="AZ117" s="97">
        <v>84</v>
      </c>
      <c r="BA117" s="502" t="s">
        <v>779</v>
      </c>
      <c r="BB117" s="98">
        <v>80</v>
      </c>
      <c r="BC117" s="99" t="s">
        <v>165</v>
      </c>
      <c r="BD117" s="142" t="b">
        <f>(COUNTIF(Y117,"CinemaScope")+COUNTIF(Y117,"70"))&gt;0</f>
        <v>0</v>
      </c>
      <c r="BE117" s="142">
        <f>(COUNTIF($Y117,"CinemaScope"))</f>
        <v>0</v>
      </c>
    </row>
    <row r="118" spans="1:295" ht="62.25" customHeight="1" x14ac:dyDescent="0.25">
      <c r="A118" s="782" t="s">
        <v>545</v>
      </c>
      <c r="B118" s="782"/>
      <c r="C118" s="217" t="s">
        <v>37</v>
      </c>
      <c r="D118" s="29"/>
      <c r="E118" s="29"/>
      <c r="F118" s="60" t="s">
        <v>546</v>
      </c>
      <c r="G118" s="141" t="str">
        <f>IF(COUNTIF($F$2:F118,F118)&gt;1,"Doublon","")</f>
        <v>Doublon</v>
      </c>
      <c r="H118" s="13">
        <v>61</v>
      </c>
      <c r="I118" s="13">
        <v>14</v>
      </c>
      <c r="J118" s="12" t="s">
        <v>470</v>
      </c>
      <c r="K118" s="10" t="s">
        <v>143</v>
      </c>
      <c r="L118" s="24"/>
      <c r="M118" s="24"/>
      <c r="N118" s="22"/>
      <c r="P118" s="22"/>
      <c r="R118" s="827" t="s">
        <v>363</v>
      </c>
      <c r="S118" s="22" t="s">
        <v>43</v>
      </c>
      <c r="T118" s="208" t="str">
        <f>IF(COUNTIF($R$2:R118,R118)&gt;1,"Doublon","")</f>
        <v>Doublon</v>
      </c>
      <c r="U118" s="198" t="s">
        <v>104</v>
      </c>
      <c r="V118" s="598" t="s">
        <v>513</v>
      </c>
      <c r="W118" s="489"/>
      <c r="X118" s="174" t="str">
        <f>IF(COUNTIF($V$2:V118,V118)&gt;1,"Doublon","")</f>
        <v>Doublon</v>
      </c>
      <c r="Y118" s="530">
        <v>70</v>
      </c>
      <c r="Z118" s="84" t="s">
        <v>514</v>
      </c>
      <c r="AA118" s="79" t="s">
        <v>45</v>
      </c>
      <c r="AB118" s="1188" t="s">
        <v>167</v>
      </c>
      <c r="AE118" s="137" t="str" cm="1">
        <f t="array" ref="AE118">REPT("Doublons",SUMPRODUCT(N(TRIM(SUBSTITUTE(AB$2:AB118,CHAR(160),CHAR(32)))=TRIM(SUBSTITUTE(AB118,CHAR(160),CHAR(32)))))&gt;1)</f>
        <v>Doublons</v>
      </c>
      <c r="AF118" s="108">
        <f>COUNTIF($AB118:$AC118:$AD118,"Richard widmark")</f>
        <v>0</v>
      </c>
      <c r="AG118" s="141">
        <f>COUNTIF($AB118:$AC118:$AD118,"John Wayne")</f>
        <v>0</v>
      </c>
      <c r="AH118" s="182">
        <f>COUNTIF($AB118:$AC118:$AD118,"Kirk Douglas")</f>
        <v>0</v>
      </c>
      <c r="AI118" s="575">
        <f>COUNTIF($Z118:$AB118:$AC118,"James Stewart")</f>
        <v>0</v>
      </c>
      <c r="AJ118" s="574">
        <f>COUNTIF($AB118:$AC118:$AD118,"Robert Mitchum ")</f>
        <v>0</v>
      </c>
      <c r="AK118" s="185" t="str">
        <f>IF(COUNTIF($AB$1:AB117,AB117)&gt;1,"Doublon","")</f>
        <v>Doublon</v>
      </c>
      <c r="AL118" s="185" t="str">
        <f>IF(COUNTIF($A$2:A118,A118)&gt;1,"Doublon","")</f>
        <v/>
      </c>
      <c r="AM118" s="781" t="str">
        <f>IFERROR(VLOOKUP(AB118,$AC$2:$AC$1908,1,FALSE),"")</f>
        <v/>
      </c>
      <c r="AN118" s="781" t="b">
        <f>OR(AB118&lt;&gt;"",AC118&lt;&gt;"")</f>
        <v>1</v>
      </c>
      <c r="AO118" s="851" t="str">
        <f>IF(COUNTIF(AC:AC,AB118)&gt;0,AB118,"")&amp;CHAR(10) &amp;IF(COUNTIF(AB:AB,AC118)&gt;0,AC118,"")</f>
        <v xml:space="preserve">
</v>
      </c>
      <c r="AP118" s="851"/>
      <c r="AQ118" s="851">
        <f>COUNTIF(AO:AO,"*Robert Mitchum*")</f>
        <v>16</v>
      </c>
      <c r="AR118" s="851" t="str">
        <f>IF(COUNTIF(AB:AB,#REF!)&gt;1,#REF!,"")&amp;CHAR(10) &amp;IF(COUNTIF(AB:AB,AB118)&gt;1,AB118,"")</f>
        <v xml:space="preserve">
Charlton Heston</v>
      </c>
      <c r="AS118" s="1252" t="str">
        <f>IF(COUNTIF(AB:AC,AB118)&gt;1,AB118,"")&amp;CHAR(10) &amp;IF(COUNTIF(AB:AC,AC118)&gt;1,AC118,"")</f>
        <v xml:space="preserve">Charlton Heston
</v>
      </c>
      <c r="AT118" s="1252" t="str">
        <f>IF(COUNTIF(AB:AC,#REF!)&gt;1,#REF!,"")&amp;CHAR(10) &amp;IF(COUNTIF(AB:AC,AB118)&gt;1,AB118,"")&amp;CHAR(10) &amp;IF(COUNTIF(AB:AC,AC118)&gt;1,AC118,"")</f>
        <v xml:space="preserve">
Charlton Heston
</v>
      </c>
      <c r="AU118" s="1183" t="str">
        <f>IF(COUNTIF(AB:AD,AB118)&gt;1,AB118,"")&amp;CHAR(10) &amp;IF(COUNTIF(AB:AD,AC118)&gt;1,AC118,"")&amp;CHAR(10) &amp;IF(COUNTIF(AB:AD,AD118)&gt;1,AD118,"")</f>
        <v xml:space="preserve">Charlton Heston
</v>
      </c>
      <c r="AV118" s="851" t="b">
        <f>ISNUMBER(SEARCH("Robert Mitchum",AB118,AC118))</f>
        <v>0</v>
      </c>
      <c r="AW118" s="180"/>
      <c r="BD118" s="138" t="b">
        <f>(COUNTIF(Y118,"CinemaScope")+COUNTIF(Y118,"70"))&gt;0</f>
        <v>1</v>
      </c>
      <c r="BE118" s="137">
        <f>(COUNTIF($Y118,"CinemaScope"))</f>
        <v>0</v>
      </c>
    </row>
    <row r="119" spans="1:295" ht="62.25" customHeight="1" x14ac:dyDescent="0.25">
      <c r="A119" s="782" t="s">
        <v>511</v>
      </c>
      <c r="B119" s="782"/>
      <c r="C119" s="217" t="s">
        <v>37</v>
      </c>
      <c r="D119" s="29"/>
      <c r="E119" s="29"/>
      <c r="F119" s="873" t="s">
        <v>275</v>
      </c>
      <c r="G119" s="141" t="str">
        <f>IF(COUNTIF($F$2:F119,F119)&gt;1,"Doublon","")</f>
        <v>Doublon</v>
      </c>
      <c r="H119" s="20">
        <v>63</v>
      </c>
      <c r="I119" s="169">
        <v>16</v>
      </c>
      <c r="J119" s="54" t="s">
        <v>470</v>
      </c>
      <c r="K119" s="14" t="s">
        <v>289</v>
      </c>
      <c r="L119" s="20"/>
      <c r="M119" s="20"/>
      <c r="N119" s="21"/>
      <c r="P119" s="21"/>
      <c r="R119" s="247" t="s">
        <v>312</v>
      </c>
      <c r="S119" s="165"/>
      <c r="T119" s="208" t="str">
        <f>IF(COUNTIF($R$2:R119,R119)&gt;1,"Doublon","")</f>
        <v>Doublon</v>
      </c>
      <c r="U119" s="193" t="s">
        <v>512</v>
      </c>
      <c r="V119" s="880" t="s">
        <v>513</v>
      </c>
      <c r="W119" s="427" t="s">
        <v>43</v>
      </c>
      <c r="X119" s="174" t="str">
        <f>IF(COUNTIF($V$2:V119,V119)&gt;1,"Doublon","")</f>
        <v>Doublon</v>
      </c>
      <c r="Y119" s="530">
        <v>70</v>
      </c>
      <c r="Z119" s="84" t="s">
        <v>514</v>
      </c>
      <c r="AA119" s="79" t="s">
        <v>45</v>
      </c>
      <c r="AB119" s="1188" t="s">
        <v>167</v>
      </c>
      <c r="AE119" s="137" t="str" cm="1">
        <f t="array" ref="AE119">REPT("Doublons",SUMPRODUCT(N(TRIM(SUBSTITUTE(AB$2:AB119,CHAR(160),CHAR(32)))=TRIM(SUBSTITUTE(AB119,CHAR(160),CHAR(32)))))&gt;1)</f>
        <v>Doublons</v>
      </c>
      <c r="AF119" s="108">
        <f>COUNTIF($AB119:$AC119:$AD119,"Richard widmark")</f>
        <v>0</v>
      </c>
      <c r="AG119" s="141">
        <f>COUNTIF($AB119:$AC119:$AD119,"John Wayne")</f>
        <v>0</v>
      </c>
      <c r="AH119" s="182">
        <f>COUNTIF($AB119:$AC119:$AD119,"Kirk Douglas")</f>
        <v>0</v>
      </c>
      <c r="AI119" s="575">
        <f>COUNTIF($Z119:$AB119:$AC119,"James Stewart")</f>
        <v>0</v>
      </c>
      <c r="AJ119" s="574">
        <f>COUNTIF($AB119:$AC119:$AD119,"Robert Mitchum ")</f>
        <v>0</v>
      </c>
      <c r="AK119" s="185" t="str">
        <f>IF(COUNTIF($AB$1:AB118,AB118)&gt;1,"Doublon","")</f>
        <v>Doublon</v>
      </c>
      <c r="AL119" s="185" t="str">
        <f>IF(COUNTIF($A$2:A119,A119)&gt;1,"Doublon","")</f>
        <v/>
      </c>
      <c r="AM119" s="781" t="str">
        <f>IFERROR(VLOOKUP(AB119,$AC$2:$AC$1908,1,FALSE),"")</f>
        <v/>
      </c>
      <c r="AN119" s="781" t="b">
        <f>OR(AB119&lt;&gt;"",AC119&lt;&gt;"")</f>
        <v>1</v>
      </c>
      <c r="AO119" s="851" t="str">
        <f>IF(COUNTIF(AC:AC,AB119)&gt;0,AB119,"")&amp;CHAR(10) &amp;IF(COUNTIF(AB:AB,AC119)&gt;0,AC119,"")</f>
        <v xml:space="preserve">
</v>
      </c>
      <c r="AP119" s="851"/>
      <c r="AQ119" s="851">
        <f>COUNTIF(AO:AO,"*Robert Mitchum*")</f>
        <v>16</v>
      </c>
      <c r="AR119" s="851" t="str">
        <f>IF(COUNTIF(AB:AB,#REF!)&gt;1,#REF!,"")&amp;CHAR(10) &amp;IF(COUNTIF(AB:AB,AB119)&gt;1,AB119,"")</f>
        <v xml:space="preserve">
Charlton Heston</v>
      </c>
      <c r="AS119" s="1252" t="str">
        <f>IF(COUNTIF(AB:AC,AB119)&gt;1,AB119,"")&amp;CHAR(10) &amp;IF(COUNTIF(AB:AC,AC119)&gt;1,AC119,"")</f>
        <v xml:space="preserve">Charlton Heston
</v>
      </c>
      <c r="AT119" s="1252" t="str">
        <f>IF(COUNTIF(AB:AC,#REF!)&gt;1,#REF!,"")&amp;CHAR(10) &amp;IF(COUNTIF(AB:AC,AB119)&gt;1,AB119,"")&amp;CHAR(10) &amp;IF(COUNTIF(AB:AC,AC119)&gt;1,AC119,"")</f>
        <v xml:space="preserve">
Charlton Heston
</v>
      </c>
      <c r="AU119" s="1183" t="str">
        <f>IF(COUNTIF(AB:AD,AB119)&gt;1,AB119,"")&amp;CHAR(10) &amp;IF(COUNTIF(AB:AD,AC119)&gt;1,AC119,"")&amp;CHAR(10) &amp;IF(COUNTIF(AB:AD,AD119)&gt;1,AD119,"")</f>
        <v xml:space="preserve">Charlton Heston
</v>
      </c>
      <c r="AV119" s="851" t="b">
        <f>ISNUMBER(SEARCH("Robert Mitchum",AB119,AC119))</f>
        <v>0</v>
      </c>
      <c r="AW119" s="180"/>
      <c r="BD119" s="143" t="b">
        <f>(COUNTIF(Y119,"CinemaScope")+COUNTIF(Y119,"70"))&gt;0</f>
        <v>1</v>
      </c>
      <c r="BE119" s="142">
        <f>(COUNTIF($Y119,"CinemaScope"))</f>
        <v>0</v>
      </c>
    </row>
    <row r="120" spans="1:295" ht="62.25" customHeight="1" x14ac:dyDescent="0.25">
      <c r="A120" s="782" t="s">
        <v>525</v>
      </c>
      <c r="B120" s="782"/>
      <c r="C120" s="217" t="s">
        <v>37</v>
      </c>
      <c r="D120" s="29"/>
      <c r="E120" s="29"/>
      <c r="F120" s="67" t="s">
        <v>362</v>
      </c>
      <c r="G120" s="141" t="str">
        <f>IF(COUNTIF($F$2:F120,F120)&gt;1,"Doublon","")</f>
        <v>Doublon</v>
      </c>
      <c r="H120" s="52">
        <v>65</v>
      </c>
      <c r="I120" s="13">
        <v>18</v>
      </c>
      <c r="J120" s="12" t="s">
        <v>470</v>
      </c>
      <c r="K120" s="14" t="s">
        <v>526</v>
      </c>
      <c r="R120" s="407" t="s">
        <v>213</v>
      </c>
      <c r="S120" s="113" t="s">
        <v>43</v>
      </c>
      <c r="T120" s="208" t="str">
        <f>IF(COUNTIF($R$2:R120,R120)&gt;1,"Doublon","")</f>
        <v>Doublon</v>
      </c>
      <c r="U120" s="109" t="s">
        <v>527</v>
      </c>
      <c r="V120" s="312" t="s">
        <v>83</v>
      </c>
      <c r="W120" s="1"/>
      <c r="X120" s="174" t="str">
        <f>IF(COUNTIF($V$2:V120,V120)&gt;1,"Doublon","")</f>
        <v>Doublon</v>
      </c>
      <c r="Y120" s="510" t="s">
        <v>35</v>
      </c>
      <c r="Z120" s="76" t="s">
        <v>118</v>
      </c>
      <c r="AA120" s="78" t="s">
        <v>45</v>
      </c>
      <c r="AB120" s="1188" t="s">
        <v>167</v>
      </c>
      <c r="AE120" s="137" t="str" cm="1">
        <f t="array" ref="AE120">REPT("Doublons",SUMPRODUCT(N(TRIM(SUBSTITUTE(AB$2:AB120,CHAR(160),CHAR(32)))=TRIM(SUBSTITUTE(AB120,CHAR(160),CHAR(32)))))&gt;1)</f>
        <v>Doublons</v>
      </c>
      <c r="AF120" s="108">
        <f>COUNTIF($AB120:$AC120:$AD120,"Richard widmark")</f>
        <v>0</v>
      </c>
      <c r="AG120" s="141">
        <f>COUNTIF($AB120:$AC120:$AD120,"John Wayne")</f>
        <v>0</v>
      </c>
      <c r="AH120" s="182">
        <f>COUNTIF($AB120:$AC120:$AD120,"Kirk Douglas")</f>
        <v>0</v>
      </c>
      <c r="AI120" s="575">
        <f>COUNTIF($Z120:$AB120:$AC120,"James Stewart")</f>
        <v>0</v>
      </c>
      <c r="AJ120" s="574">
        <f>COUNTIF($AB120:$AC120:$AD120,"Robert Mitchum ")</f>
        <v>0</v>
      </c>
      <c r="AK120" s="185" t="str">
        <f>IF(COUNTIF($AB$1:AB119,AB119)&gt;1,"Doublon","")</f>
        <v>Doublon</v>
      </c>
      <c r="AL120" s="185" t="str">
        <f>IF(COUNTIF($A$2:A120,A120)&gt;1,"Doublon","")</f>
        <v/>
      </c>
      <c r="AM120" s="781" t="str">
        <f>IFERROR(VLOOKUP(AB120,$AC$2:$AC$1908,1,FALSE),"")</f>
        <v/>
      </c>
      <c r="AN120" s="781" t="b">
        <f>OR(AB120&lt;&gt;"",AC120&lt;&gt;"")</f>
        <v>1</v>
      </c>
      <c r="AO120" s="851" t="str">
        <f>IF(COUNTIF(AC:AC,AB120)&gt;0,AB120,"")&amp;CHAR(10) &amp;IF(COUNTIF(AB:AB,AC120)&gt;0,AC120,"")</f>
        <v xml:space="preserve">
</v>
      </c>
      <c r="AP120" s="851"/>
      <c r="AQ120" s="851">
        <f>COUNTIF(AO:AO,"*Robert Mitchum*")</f>
        <v>16</v>
      </c>
      <c r="AR120" s="851" t="str">
        <f>IF(COUNTIF(AB:AB,#REF!)&gt;1,#REF!,"")&amp;CHAR(10) &amp;IF(COUNTIF(AB:AB,AB120)&gt;1,AB120,"")</f>
        <v xml:space="preserve">
Charlton Heston</v>
      </c>
      <c r="AS120" s="1252" t="str">
        <f>IF(COUNTIF(AB:AC,AB120)&gt;1,AB120,"")&amp;CHAR(10) &amp;IF(COUNTIF(AB:AC,AC120)&gt;1,AC120,"")</f>
        <v xml:space="preserve">Charlton Heston
</v>
      </c>
      <c r="AT120" s="1252" t="str">
        <f>IF(COUNTIF(AB:AC,#REF!)&gt;1,#REF!,"")&amp;CHAR(10) &amp;IF(COUNTIF(AB:AC,AB120)&gt;1,AB120,"")&amp;CHAR(10) &amp;IF(COUNTIF(AB:AC,AC120)&gt;1,AC120,"")</f>
        <v xml:space="preserve">
Charlton Heston
</v>
      </c>
      <c r="AU120" s="1183" t="str">
        <f>IF(COUNTIF(AB:AD,AB120)&gt;1,AB120,"")&amp;CHAR(10) &amp;IF(COUNTIF(AB:AD,AC120)&gt;1,AC120,"")&amp;CHAR(10) &amp;IF(COUNTIF(AB:AD,AD120)&gt;1,AD120,"")</f>
        <v xml:space="preserve">Charlton Heston
</v>
      </c>
      <c r="AV120" s="851" t="b">
        <f>ISNUMBER(SEARCH("Robert Mitchum",AB120,AC120))</f>
        <v>0</v>
      </c>
      <c r="BD120" s="142" t="b">
        <f>(COUNTIF(Y120,"CinemaScope")+COUNTIF(Y120,"70"))&gt;0</f>
        <v>1</v>
      </c>
      <c r="BE120" s="142">
        <f>(COUNTIF($Y120,"CinemaScope"))</f>
        <v>1</v>
      </c>
    </row>
    <row r="121" spans="1:295" ht="62.25" customHeight="1" x14ac:dyDescent="0.25">
      <c r="A121" s="782" t="s">
        <v>480</v>
      </c>
      <c r="B121" s="782"/>
      <c r="C121" s="217" t="s">
        <v>37</v>
      </c>
      <c r="D121" s="29"/>
      <c r="E121" s="29"/>
      <c r="F121" s="863" t="s">
        <v>481</v>
      </c>
      <c r="G121" s="141" t="str">
        <f>IF(COUNTIF($F$2:F121,F121)&gt;1,"Doublon","")</f>
        <v/>
      </c>
      <c r="H121" s="187">
        <v>66</v>
      </c>
      <c r="J121" s="12" t="s">
        <v>470</v>
      </c>
      <c r="K121" s="17" t="s">
        <v>126</v>
      </c>
      <c r="R121" s="916" t="s">
        <v>482</v>
      </c>
      <c r="S121" s="476"/>
      <c r="T121" s="208" t="str">
        <f>IF(COUNTIF($R$2:R121,R121)&gt;1,"Doublon","")</f>
        <v/>
      </c>
      <c r="U121" s="109"/>
      <c r="V121" s="83" t="s">
        <v>483</v>
      </c>
      <c r="X121" s="174" t="str">
        <f>IF(COUNTIF($V$2:V121,V121)&gt;1,"Doublon","")</f>
        <v/>
      </c>
      <c r="Y121" s="530">
        <v>70</v>
      </c>
      <c r="Z121" s="85" t="s">
        <v>370</v>
      </c>
      <c r="AA121" s="79" t="s">
        <v>45</v>
      </c>
      <c r="AB121" s="1188" t="s">
        <v>167</v>
      </c>
      <c r="AE121" s="142" t="str" cm="1">
        <f t="array" ref="AE121">REPT("Doublons",SUMPRODUCT(N(TRIM(SUBSTITUTE(AB$2:AB121,CHAR(160),CHAR(32)))=TRIM(SUBSTITUTE(AB121,CHAR(160),CHAR(32)))))&gt;1)</f>
        <v>Doublons</v>
      </c>
      <c r="AF121" s="108">
        <f>COUNTIF($AB121:$AC121:$AD121,"Richard widmark")</f>
        <v>0</v>
      </c>
      <c r="AG121" s="141">
        <f>COUNTIF($AB121:$AC121:$AD121,"John Wayne")</f>
        <v>0</v>
      </c>
      <c r="AH121" s="182">
        <f>COUNTIF($AB121:$AC121:$AD121,"Kirk Douglas")</f>
        <v>0</v>
      </c>
      <c r="AI121" s="575">
        <f>COUNTIF($Z121:$AB121:$AC121,"James Stewart")</f>
        <v>0</v>
      </c>
      <c r="AJ121" s="574">
        <f>COUNTIF($AB121:$AC121:$AD121,"Robert Mitchum ")</f>
        <v>0</v>
      </c>
      <c r="AK121" s="185" t="str">
        <f>IF(COUNTIF($AB$1:AB120,AB120)&gt;1,"Doublon","")</f>
        <v>Doublon</v>
      </c>
      <c r="AL121" s="185" t="str">
        <f>IF(COUNTIF($A$2:A121,A121)&gt;1,"Doublon","")</f>
        <v/>
      </c>
      <c r="AM121" s="781" t="str">
        <f>IFERROR(VLOOKUP(AB121,$AC$2:$AC$1908,1,FALSE),"")</f>
        <v/>
      </c>
      <c r="AN121" s="781" t="b">
        <f>OR(AB121&lt;&gt;"",AC121&lt;&gt;"")</f>
        <v>1</v>
      </c>
      <c r="AO121" s="851" t="str">
        <f>IF(COUNTIF(AC:AC,AB121)&gt;0,AB121,"")&amp;CHAR(10) &amp;IF(COUNTIF(AB:AB,AC121)&gt;0,AC121,"")</f>
        <v xml:space="preserve">
</v>
      </c>
      <c r="AP121" s="851"/>
      <c r="AQ121" s="851">
        <f>COUNTIF(AO:AO,"*Robert Mitchum*")</f>
        <v>16</v>
      </c>
      <c r="AR121" s="851" t="str">
        <f>IF(COUNTIF(AB:AB,#REF!)&gt;1,#REF!,"")&amp;CHAR(10) &amp;IF(COUNTIF(AB:AB,AB121)&gt;1,AB121,"")</f>
        <v xml:space="preserve">
Charlton Heston</v>
      </c>
      <c r="AS121" s="1252" t="str">
        <f>IF(COUNTIF(AB:AC,AB121)&gt;1,AB121,"")&amp;CHAR(10) &amp;IF(COUNTIF(AB:AC,AC121)&gt;1,AC121,"")</f>
        <v xml:space="preserve">Charlton Heston
</v>
      </c>
      <c r="AT121" s="1252" t="str">
        <f>IF(COUNTIF(AB:AC,#REF!)&gt;1,#REF!,"")&amp;CHAR(10) &amp;IF(COUNTIF(AB:AC,AB121)&gt;1,AB121,"")&amp;CHAR(10) &amp;IF(COUNTIF(AB:AC,AC121)&gt;1,AC121,"")</f>
        <v xml:space="preserve">
Charlton Heston
</v>
      </c>
      <c r="AU121" s="1183" t="str">
        <f>IF(COUNTIF(AB:AD,AB121)&gt;1,AB121,"")&amp;CHAR(10) &amp;IF(COUNTIF(AB:AD,AC121)&gt;1,AC121,"")&amp;CHAR(10) &amp;IF(COUNTIF(AB:AD,AD121)&gt;1,AD121,"")</f>
        <v xml:space="preserve">Charlton Heston
</v>
      </c>
      <c r="AV121" s="851" t="b">
        <f>ISNUMBER(SEARCH("Robert Mitchum",AB121,AC121))</f>
        <v>0</v>
      </c>
      <c r="AW121" s="180"/>
      <c r="BD121" s="143" t="b">
        <f>(COUNTIF(Y121,"CinemaScope")+COUNTIF(Y121,"70"))&gt;0</f>
        <v>1</v>
      </c>
      <c r="BE121" s="142">
        <f>(COUNTIF($Y121,"CinemaScope"))</f>
        <v>0</v>
      </c>
    </row>
    <row r="122" spans="1:295" ht="62.25" customHeight="1" x14ac:dyDescent="0.25">
      <c r="A122" s="782" t="s">
        <v>649</v>
      </c>
      <c r="B122" s="782"/>
      <c r="C122" s="217" t="s">
        <v>37</v>
      </c>
      <c r="D122" s="29"/>
      <c r="E122" s="29"/>
      <c r="F122" s="127" t="s">
        <v>233</v>
      </c>
      <c r="G122" s="141" t="str">
        <f>IF(COUNTIF($F$2:F122,F122)&gt;1,"Doublon","")</f>
        <v/>
      </c>
      <c r="H122" s="27">
        <v>59</v>
      </c>
      <c r="I122" s="13">
        <v>12</v>
      </c>
      <c r="J122" s="12" t="s">
        <v>601</v>
      </c>
      <c r="K122" s="14" t="s">
        <v>602</v>
      </c>
      <c r="L122" s="24"/>
      <c r="M122" s="24"/>
      <c r="N122" s="22"/>
      <c r="P122" s="22" t="s">
        <v>43</v>
      </c>
      <c r="R122" s="413" t="s">
        <v>127</v>
      </c>
      <c r="S122" s="115" t="s">
        <v>43</v>
      </c>
      <c r="T122" s="208" t="str">
        <f>IF(COUNTIF($R$2:R122,R122)&gt;1,"Doublon","")</f>
        <v/>
      </c>
      <c r="U122" s="109" t="s">
        <v>104</v>
      </c>
      <c r="V122" s="428" t="s">
        <v>51</v>
      </c>
      <c r="W122" s="73"/>
      <c r="X122" s="174" t="str">
        <f>IF(COUNTIF($V$2:V122,V122)&gt;1,"Doublon","")</f>
        <v>Doublon</v>
      </c>
      <c r="Y122" s="530">
        <v>70</v>
      </c>
      <c r="Z122" s="85" t="s">
        <v>370</v>
      </c>
      <c r="AA122" s="79" t="s">
        <v>45</v>
      </c>
      <c r="AB122" s="1188" t="s">
        <v>167</v>
      </c>
      <c r="AE122" s="142" t="str" cm="1">
        <f t="array" ref="AE122">REPT("Doublons",SUMPRODUCT(N(TRIM(SUBSTITUTE(AB$2:AB122,CHAR(160),CHAR(32)))=TRIM(SUBSTITUTE(AB122,CHAR(160),CHAR(32)))))&gt;1)</f>
        <v>Doublons</v>
      </c>
      <c r="AF122" s="108">
        <f>COUNTIF($AB122:$AC122:$AD122,"Richard widmark")</f>
        <v>0</v>
      </c>
      <c r="AG122" s="141">
        <f>COUNTIF($AB122:$AC122:$AD122,"John Wayne")</f>
        <v>0</v>
      </c>
      <c r="AH122" s="182">
        <f>COUNTIF($AB122:$AC122:$AD122,"Kirk Douglas")</f>
        <v>0</v>
      </c>
      <c r="AI122" s="575">
        <f>COUNTIF($Z122:$AB122:$AC122,"James Stewart")</f>
        <v>0</v>
      </c>
      <c r="AJ122" s="574">
        <f>COUNTIF($AB122:$AC122:$AD122,"Robert Mitchum ")</f>
        <v>0</v>
      </c>
      <c r="AK122" s="185" t="str">
        <f>IF(COUNTIF($AB$1:AB121,AB121)&gt;1,"Doublon","")</f>
        <v>Doublon</v>
      </c>
      <c r="AL122" s="185" t="str">
        <f>IF(COUNTIF($A$2:A122,A122)&gt;1,"Doublon","")</f>
        <v/>
      </c>
      <c r="AM122" s="781" t="str">
        <f>IFERROR(VLOOKUP(AB122,$AC$2:$AC$1908,1,FALSE),"")</f>
        <v/>
      </c>
      <c r="AN122" s="781" t="b">
        <f>OR(AB122&lt;&gt;"",AC122&lt;&gt;"")</f>
        <v>1</v>
      </c>
      <c r="AO122" s="851" t="str">
        <f>IF(COUNTIF(AC:AC,AB122)&gt;0,AB122,"")&amp;CHAR(10) &amp;IF(COUNTIF(AB:AB,AC122)&gt;0,AC122,"")</f>
        <v xml:space="preserve">
</v>
      </c>
      <c r="AP122" s="851"/>
      <c r="AQ122" s="851">
        <f>COUNTIF(AO:AO,"*Robert Mitchum*")</f>
        <v>16</v>
      </c>
      <c r="AR122" s="851" t="str">
        <f>IF(COUNTIF(AB:AB,#REF!)&gt;1,#REF!,"")&amp;CHAR(10) &amp;IF(COUNTIF(AB:AB,AB122)&gt;1,AB122,"")</f>
        <v xml:space="preserve">
Charlton Heston</v>
      </c>
      <c r="AS122" s="1252" t="str">
        <f>IF(COUNTIF(AB:AC,AB122)&gt;1,AB122,"")&amp;CHAR(10) &amp;IF(COUNTIF(AB:AC,AC122)&gt;1,AC122,"")</f>
        <v xml:space="preserve">Charlton Heston
</v>
      </c>
      <c r="AT122" s="1252" t="str">
        <f>IF(COUNTIF(AB:AC,#REF!)&gt;1,#REF!,"")&amp;CHAR(10) &amp;IF(COUNTIF(AB:AC,AB122)&gt;1,AB122,"")&amp;CHAR(10) &amp;IF(COUNTIF(AB:AC,AC122)&gt;1,AC122,"")</f>
        <v xml:space="preserve">
Charlton Heston
</v>
      </c>
      <c r="AU122" s="1183" t="str">
        <f>IF(COUNTIF(AB:AD,AB122)&gt;1,AB122,"")&amp;CHAR(10) &amp;IF(COUNTIF(AB:AD,AC122)&gt;1,AC122,"")&amp;CHAR(10) &amp;IF(COUNTIF(AB:AD,AD122)&gt;1,AD122,"")</f>
        <v xml:space="preserve">Charlton Heston
</v>
      </c>
      <c r="AV122" s="851" t="b">
        <f>ISNUMBER(SEARCH("Robert Mitchum",AB122,AC122))</f>
        <v>0</v>
      </c>
      <c r="AW122" s="17"/>
      <c r="BD122" s="143" t="b">
        <f>(COUNTIF(Y122,"CinemaScope")+COUNTIF(Y122,"70"))&gt;0</f>
        <v>1</v>
      </c>
      <c r="BE122" s="142">
        <f>(COUNTIF($Y122,"CinemaScope"))</f>
        <v>0</v>
      </c>
    </row>
    <row r="123" spans="1:295" ht="62.25" customHeight="1" x14ac:dyDescent="0.25">
      <c r="A123" s="784" t="s">
        <v>809</v>
      </c>
      <c r="B123" s="784"/>
      <c r="C123" s="217"/>
      <c r="D123" s="29"/>
      <c r="E123" s="29"/>
      <c r="F123" s="289" t="s">
        <v>56</v>
      </c>
      <c r="G123" s="141" t="str">
        <f>IF(COUNTIF($F$2:F123,F123)&gt;1,"Doublon","")</f>
        <v>Doublon</v>
      </c>
      <c r="H123" s="38">
        <v>55</v>
      </c>
      <c r="I123" s="13">
        <v>8</v>
      </c>
      <c r="J123" s="192" t="s">
        <v>735</v>
      </c>
      <c r="K123" s="14"/>
      <c r="L123" s="24"/>
      <c r="M123" s="24"/>
      <c r="N123" s="21"/>
      <c r="P123" s="21"/>
      <c r="R123" s="1091" t="s">
        <v>810</v>
      </c>
      <c r="S123" s="118"/>
      <c r="T123" s="208" t="str">
        <f>IF(COUNTIF($R$2:R123,R123)&gt;1,"Doublon","")</f>
        <v/>
      </c>
      <c r="U123" s="109"/>
      <c r="V123" s="430" t="s">
        <v>42</v>
      </c>
      <c r="W123" s="74"/>
      <c r="X123" s="174" t="str">
        <f>IF(COUNTIF($V$2:V123,V123)&gt;1,"Doublon","")</f>
        <v>Doublon</v>
      </c>
      <c r="Y123" s="510" t="s">
        <v>35</v>
      </c>
      <c r="Z123" s="74" t="s">
        <v>811</v>
      </c>
      <c r="AA123" s="484" t="s">
        <v>52</v>
      </c>
      <c r="AB123" s="1194" t="s">
        <v>167</v>
      </c>
      <c r="AC123" s="482"/>
      <c r="AD123" s="482"/>
      <c r="AE123" s="142" t="str" cm="1">
        <f t="array" ref="AE123">REPT("Doublons",SUMPRODUCT(N(TRIM(SUBSTITUTE(AB$2:AB123,CHAR(160),CHAR(32)))=TRIM(SUBSTITUTE(AB123,CHAR(160),CHAR(32)))))&gt;1)</f>
        <v>Doublons</v>
      </c>
      <c r="AF123" s="108">
        <f>COUNTIF($AB123:$AC123:$AD123,"Richard widmark")</f>
        <v>0</v>
      </c>
      <c r="AG123" s="141">
        <f>COUNTIF($AB123:$AC123:$AD123,"John Wayne")</f>
        <v>0</v>
      </c>
      <c r="AH123" s="182">
        <f>COUNTIF($AB123:$AC123:$AD123,"Kirk Douglas")</f>
        <v>0</v>
      </c>
      <c r="AI123" s="575">
        <f>COUNTIF($Z123:$AB123:$AC123,"James Stewart")</f>
        <v>0</v>
      </c>
      <c r="AJ123" s="574">
        <f>COUNTIF($AB123:$AC123:$AD123,"Robert Mitchum ")</f>
        <v>0</v>
      </c>
      <c r="AK123" s="185" t="str">
        <f>IF(COUNTIF($AB$1:AB122,AB122)&gt;1,"Doublon","")</f>
        <v>Doublon</v>
      </c>
      <c r="AL123" s="185" t="str">
        <f>IF(COUNTIF($A$2:A123,A123)&gt;1,"Doublon","")</f>
        <v/>
      </c>
      <c r="AM123" s="781" t="str">
        <f>IFERROR(VLOOKUP(AB123,$AC$2:$AC$1908,1,FALSE),"")</f>
        <v/>
      </c>
      <c r="AN123" s="781" t="b">
        <f>OR(AB123&lt;&gt;"",AC123&lt;&gt;"")</f>
        <v>1</v>
      </c>
      <c r="AO123" s="851" t="str">
        <f>IF(COUNTIF(AC:AC,AB123)&gt;0,AB123,"")&amp;CHAR(10) &amp;IF(COUNTIF(AB:AB,AC123)&gt;0,AC123,"")</f>
        <v xml:space="preserve">
</v>
      </c>
      <c r="AP123" s="851"/>
      <c r="AQ123" s="851">
        <f>COUNTIF(AO:AO,"*Robert Mitchum*")</f>
        <v>16</v>
      </c>
      <c r="AR123" s="851" t="str">
        <f>IF(COUNTIF(AB:AB,#REF!)&gt;1,#REF!,"")&amp;CHAR(10) &amp;IF(COUNTIF(AB:AB,AB123)&gt;1,AB123,"")</f>
        <v xml:space="preserve">
Charlton Heston</v>
      </c>
      <c r="AS123" s="1252" t="str">
        <f>IF(COUNTIF(AB:AC,AB123)&gt;1,AB123,"")&amp;CHAR(10) &amp;IF(COUNTIF(AB:AC,AC123)&gt;1,AC123,"")</f>
        <v xml:space="preserve">Charlton Heston
</v>
      </c>
      <c r="AT123" s="1252" t="str">
        <f>IF(COUNTIF(AB:AC,#REF!)&gt;1,#REF!,"")&amp;CHAR(10) &amp;IF(COUNTIF(AB:AC,AB123)&gt;1,AB123,"")&amp;CHAR(10) &amp;IF(COUNTIF(AB:AC,AC123)&gt;1,AC123,"")</f>
        <v xml:space="preserve">
Charlton Heston
</v>
      </c>
      <c r="AU123" s="1183" t="str">
        <f>IF(COUNTIF(AB:AD,AB123)&gt;1,AB123,"")&amp;CHAR(10) &amp;IF(COUNTIF(AB:AD,AC123)&gt;1,AC123,"")&amp;CHAR(10) &amp;IF(COUNTIF(AB:AD,AD123)&gt;1,AD123,"")</f>
        <v xml:space="preserve">Charlton Heston
</v>
      </c>
      <c r="AV123" s="851" t="b">
        <f>ISNUMBER(SEARCH("Robert Mitchum",AB123,AC123))</f>
        <v>0</v>
      </c>
      <c r="AW123" s="17"/>
      <c r="BD123" s="142" t="b">
        <f>(COUNTIF(Y123,"CinemaScope")+COUNTIF(Y123,"70"))&gt;0</f>
        <v>1</v>
      </c>
      <c r="BE123" s="142">
        <f>(COUNTIF($Y123,"CinemaScope"))</f>
        <v>1</v>
      </c>
    </row>
    <row r="124" spans="1:295" ht="62.25" customHeight="1" x14ac:dyDescent="0.25">
      <c r="A124" s="783" t="s">
        <v>166</v>
      </c>
      <c r="B124" s="783"/>
      <c r="C124" s="29"/>
      <c r="D124" s="29" t="s">
        <v>162</v>
      </c>
      <c r="E124" s="29"/>
      <c r="F124" s="291" t="s">
        <v>116</v>
      </c>
      <c r="G124" s="141" t="str">
        <f>IF(COUNTIF($F$2:F124,F124)&gt;1,"Doublon","")</f>
        <v/>
      </c>
      <c r="H124" s="34">
        <v>59</v>
      </c>
      <c r="I124" s="13">
        <v>12</v>
      </c>
      <c r="J124" s="126" t="s">
        <v>76</v>
      </c>
      <c r="K124" s="14" t="s">
        <v>151</v>
      </c>
      <c r="L124" s="24"/>
      <c r="M124" s="24"/>
      <c r="N124" s="22"/>
      <c r="P124" s="22"/>
      <c r="Q124" s="108"/>
      <c r="R124" s="520" t="s">
        <v>43</v>
      </c>
      <c r="S124" s="22"/>
      <c r="T124" s="208" t="str">
        <f>IF(COUNTIF($R$2:R124,R124)&gt;1,"Doublon","")</f>
        <v>Doublon</v>
      </c>
      <c r="U124" s="109"/>
      <c r="V124" s="428" t="s">
        <v>51</v>
      </c>
      <c r="W124" s="73"/>
      <c r="X124" s="174" t="str">
        <f>IF(COUNTIF($V$2:V124,V124)&gt;1,"Doublon","")</f>
        <v>Doublon</v>
      </c>
      <c r="Y124" s="486" t="s">
        <v>43</v>
      </c>
      <c r="AB124" s="1188" t="s">
        <v>167</v>
      </c>
      <c r="AC124" s="1210" t="s">
        <v>168</v>
      </c>
      <c r="AE124" s="142" t="str" cm="1">
        <f t="array" ref="AE124">REPT("Doublons",SUMPRODUCT(N(TRIM(SUBSTITUTE(AB$2:AB124,CHAR(160),CHAR(32)))=TRIM(SUBSTITUTE(AB124,CHAR(160),CHAR(32)))))&gt;1)</f>
        <v>Doublons</v>
      </c>
      <c r="AF124" s="108">
        <f>COUNTIF($AB124:$AC124:$AD124,"Richard widmark")</f>
        <v>0</v>
      </c>
      <c r="AG124" s="141">
        <f>COUNTIF($AB124:$AC124:$AD124,"John Wayne")</f>
        <v>0</v>
      </c>
      <c r="AH124" s="182">
        <f>COUNTIF($AB124:$AC124:$AD124,"Kirk Douglas")</f>
        <v>0</v>
      </c>
      <c r="AI124" s="575">
        <f>COUNTIF($Z124:$AB124:$AC124,"James Stewart")</f>
        <v>0</v>
      </c>
      <c r="AJ124" s="574">
        <f>COUNTIF($AB124:$AC124:$AD124,"Robert Mitchum ")</f>
        <v>0</v>
      </c>
      <c r="AK124" s="185" t="str">
        <f>IF(COUNTIF($AB$1:AB123,AB123)&gt;1,"Doublon","")</f>
        <v>Doublon</v>
      </c>
      <c r="AL124" s="185" t="str">
        <f>IF(COUNTIF($A$2:A124,A124)&gt;1,"Doublon","")</f>
        <v/>
      </c>
      <c r="AM124" s="781" t="str">
        <f>IFERROR(VLOOKUP(AB124,$AC$2:$AC$1908,1,FALSE),"")</f>
        <v/>
      </c>
      <c r="AN124" s="781" t="b">
        <f>OR(AB124&lt;&gt;"",AC124&lt;&gt;"")</f>
        <v>1</v>
      </c>
      <c r="AO124" s="851" t="str">
        <f>IF(COUNTIF(AC:AC,AB124)&gt;0,AB124,"")&amp;CHAR(10) &amp;IF(COUNTIF(AB:AB,AC124)&gt;0,AC124,"")</f>
        <v xml:space="preserve">
Gary Cooper</v>
      </c>
      <c r="AP124" s="851"/>
      <c r="AQ124" s="851">
        <f>COUNTIF(AO:AO,"*Robert Mitchum*")</f>
        <v>16</v>
      </c>
      <c r="AR124" s="851" t="str">
        <f>IF(COUNTIF(AB:AB,#REF!)&gt;1,#REF!,"")&amp;CHAR(10) &amp;IF(COUNTIF(AB:AB,AB124)&gt;1,AB124,"")</f>
        <v xml:space="preserve">
Charlton Heston</v>
      </c>
      <c r="AS124" s="1252" t="str">
        <f>IF(COUNTIF(AB:AC,AB124)&gt;1,AB124,"")&amp;CHAR(10) &amp;IF(COUNTIF(AB:AC,AC124)&gt;1,AC124,"")</f>
        <v>Charlton Heston
Gary Cooper</v>
      </c>
      <c r="AT124" s="1252" t="str">
        <f>IF(COUNTIF(AB:AC,#REF!)&gt;1,#REF!,"")&amp;CHAR(10) &amp;IF(COUNTIF(AB:AC,AB124)&gt;1,AB124,"")&amp;CHAR(10) &amp;IF(COUNTIF(AB:AC,AC124)&gt;1,AC124,"")</f>
        <v xml:space="preserve">
Charlton Heston
Gary Cooper</v>
      </c>
      <c r="AU124" s="1183" t="str">
        <f>IF(COUNTIF(AB:AD,AB124)&gt;1,AB124,"")&amp;CHAR(10) &amp;IF(COUNTIF(AB:AD,AC124)&gt;1,AC124,"")&amp;CHAR(10) &amp;IF(COUNTIF(AB:AD,AD124)&gt;1,AD124,"")</f>
        <v xml:space="preserve">Charlton Heston
Gary Cooper
</v>
      </c>
      <c r="AV124" s="851" t="b">
        <f>ISNUMBER(SEARCH("Robert Mitchum",AB124,AC124))</f>
        <v>0</v>
      </c>
      <c r="AW124" s="17"/>
      <c r="BD124" s="142" t="b">
        <f>(COUNTIF(Y124,"CinemaScope")+COUNTIF(Y124,"70"))&gt;0</f>
        <v>0</v>
      </c>
      <c r="BE124" s="142">
        <f>(COUNTIF($Y124,"CinemaScope"))</f>
        <v>0</v>
      </c>
    </row>
    <row r="125" spans="1:295" ht="62.25" customHeight="1" x14ac:dyDescent="0.25">
      <c r="A125" s="782" t="s">
        <v>864</v>
      </c>
      <c r="B125" s="782"/>
      <c r="C125" s="217" t="s">
        <v>37</v>
      </c>
      <c r="D125" s="29"/>
      <c r="E125" s="29"/>
      <c r="F125" s="292" t="s">
        <v>233</v>
      </c>
      <c r="G125" s="141" t="str">
        <f>IF(COUNTIF($F$2:F125,F125)&gt;1,"Doublon","")</f>
        <v>Doublon</v>
      </c>
      <c r="H125" s="51">
        <v>58</v>
      </c>
      <c r="I125" s="13">
        <v>11</v>
      </c>
      <c r="J125" s="192" t="s">
        <v>735</v>
      </c>
      <c r="K125" s="14"/>
      <c r="L125" s="24"/>
      <c r="M125" s="24"/>
      <c r="N125" s="22"/>
      <c r="P125" s="22" t="s">
        <v>43</v>
      </c>
      <c r="R125" s="248" t="s">
        <v>91</v>
      </c>
      <c r="S125" s="22" t="s">
        <v>43</v>
      </c>
      <c r="T125" s="208" t="str">
        <f>IF(COUNTIF($R$2:R125,R125)&gt;1,"Doublon","")</f>
        <v>Doublon</v>
      </c>
      <c r="U125" s="109" t="s">
        <v>865</v>
      </c>
      <c r="V125" s="312" t="s">
        <v>307</v>
      </c>
      <c r="W125" s="1"/>
      <c r="X125" s="174" t="str">
        <f>IF(COUNTIF($V$2:V125,V125)&gt;1,"Doublon","")</f>
        <v>Doublon</v>
      </c>
      <c r="Y125" s="480" t="s">
        <v>35</v>
      </c>
      <c r="Z125" s="17" t="s">
        <v>506</v>
      </c>
      <c r="AA125" s="79" t="s">
        <v>45</v>
      </c>
      <c r="AB125" s="1188" t="s">
        <v>167</v>
      </c>
      <c r="AC125" s="1215" t="s">
        <v>234</v>
      </c>
      <c r="AE125" s="142" t="str" cm="1">
        <f t="array" ref="AE125">REPT("Doublons",SUMPRODUCT(N(TRIM(SUBSTITUTE(AB$2:AB125,CHAR(160),CHAR(32)))=TRIM(SUBSTITUTE(AB125,CHAR(160),CHAR(32)))))&gt;1)</f>
        <v>Doublons</v>
      </c>
      <c r="AF125" s="108">
        <f>COUNTIF($AB125:$AC125:$AD125,"Richard widmark")</f>
        <v>0</v>
      </c>
      <c r="AG125" s="141">
        <f>COUNTIF($AB125:$AC125:$AD125,"John Wayne")</f>
        <v>0</v>
      </c>
      <c r="AH125" s="182">
        <f>COUNTIF($AB125:$AC125:$AD125,"Kirk Douglas")</f>
        <v>0</v>
      </c>
      <c r="AI125" s="575">
        <f>COUNTIF($Z125:$AB125:$AC125,"James Stewart")</f>
        <v>0</v>
      </c>
      <c r="AJ125" s="574">
        <f>COUNTIF($AB125:$AC125:$AD125,"Robert Mitchum ")</f>
        <v>0</v>
      </c>
      <c r="AK125" s="185" t="str">
        <f>IF(COUNTIF($AB$1:AB124,AB124)&gt;1,"Doublon","")</f>
        <v>Doublon</v>
      </c>
      <c r="AL125" s="185" t="str">
        <f>IF(COUNTIF($A$2:A125,A125)&gt;1,"Doublon","")</f>
        <v/>
      </c>
      <c r="AM125" s="781" t="str">
        <f>IFERROR(VLOOKUP(AB125,$AC$2:$AC$1908,1,FALSE),"")</f>
        <v/>
      </c>
      <c r="AN125" s="781" t="b">
        <f>OR(AB125&lt;&gt;"",AC125&lt;&gt;"")</f>
        <v>1</v>
      </c>
      <c r="AO125" s="851" t="str">
        <f>IF(COUNTIF(AC:AC,AB125)&gt;0,AB125,"")&amp;CHAR(10) &amp;IF(COUNTIF(AB:AB,AC125)&gt;0,AC125,"")</f>
        <v xml:space="preserve">
Gregory Peck</v>
      </c>
      <c r="AP125" s="851"/>
      <c r="AQ125" s="851">
        <f>COUNTIF(AO:AO,"*Robert Mitchum*")</f>
        <v>16</v>
      </c>
      <c r="AR125" s="851" t="str">
        <f>IF(COUNTIF(AB:AB,#REF!)&gt;1,#REF!,"")&amp;CHAR(10) &amp;IF(COUNTIF(AB:AB,AB125)&gt;1,AB125,"")</f>
        <v xml:space="preserve">
Charlton Heston</v>
      </c>
      <c r="AS125" s="1252" t="str">
        <f>IF(COUNTIF(AB:AC,AB125)&gt;1,AB125,"")&amp;CHAR(10) &amp;IF(COUNTIF(AB:AC,AC125)&gt;1,AC125,"")</f>
        <v>Charlton Heston
Gregory Peck</v>
      </c>
      <c r="AT125" s="1252" t="str">
        <f>IF(COUNTIF(AB:AC,#REF!)&gt;1,#REF!,"")&amp;CHAR(10) &amp;IF(COUNTIF(AB:AC,AB125)&gt;1,AB125,"")&amp;CHAR(10) &amp;IF(COUNTIF(AB:AC,AC125)&gt;1,AC125,"")</f>
        <v xml:space="preserve">
Charlton Heston
Gregory Peck</v>
      </c>
      <c r="AU125" s="1183" t="str">
        <f>IF(COUNTIF(AB:AD,AB125)&gt;1,AB125,"")&amp;CHAR(10) &amp;IF(COUNTIF(AB:AD,AC125)&gt;1,AC125,"")&amp;CHAR(10) &amp;IF(COUNTIF(AB:AD,AD125)&gt;1,AD125,"")</f>
        <v xml:space="preserve">Charlton Heston
Gregory Peck
</v>
      </c>
      <c r="AV125" s="851" t="b">
        <f>ISNUMBER(SEARCH("Robert Mitchum",AB125,AC125))</f>
        <v>0</v>
      </c>
      <c r="AW125" s="180"/>
      <c r="BD125" s="143" t="b">
        <f>(COUNTIF(Y125,"CinemaScope")+COUNTIF(Y125,"70"))&gt;0</f>
        <v>1</v>
      </c>
      <c r="BE125" s="142">
        <f>(COUNTIF($Y125,"CinemaScope"))</f>
        <v>1</v>
      </c>
    </row>
    <row r="126" spans="1:295" ht="62.25" customHeight="1" x14ac:dyDescent="0.25">
      <c r="A126" s="782" t="s">
        <v>641</v>
      </c>
      <c r="B126" s="782"/>
      <c r="C126" s="217"/>
      <c r="D126" s="29"/>
      <c r="E126" s="9" t="s">
        <v>43</v>
      </c>
      <c r="F126" s="69" t="s">
        <v>150</v>
      </c>
      <c r="G126" s="141" t="str">
        <f>IF(COUNTIF($F$2:F126,F126)&gt;1,"Doublon","")</f>
        <v>Doublon</v>
      </c>
      <c r="H126" s="32">
        <v>56</v>
      </c>
      <c r="I126" s="13">
        <v>9</v>
      </c>
      <c r="J126" s="12" t="s">
        <v>601</v>
      </c>
      <c r="K126" s="14" t="s">
        <v>126</v>
      </c>
      <c r="L126" s="24"/>
      <c r="M126" s="24"/>
      <c r="N126" s="22"/>
      <c r="P126" s="22"/>
      <c r="R126" s="410" t="s">
        <v>585</v>
      </c>
      <c r="S126" s="22" t="s">
        <v>43</v>
      </c>
      <c r="T126" s="208" t="str">
        <f>IF(COUNTIF($R$2:R126,R126)&gt;1,"Doublon","")</f>
        <v>Doublon</v>
      </c>
      <c r="U126" s="198" t="s">
        <v>626</v>
      </c>
      <c r="V126" s="430" t="s">
        <v>295</v>
      </c>
      <c r="W126" s="74"/>
      <c r="X126" s="174" t="str">
        <f>IF(COUNTIF($V$2:V126,V126)&gt;1,"Doublon","")</f>
        <v>Doublon</v>
      </c>
      <c r="Y126" s="510" t="s">
        <v>35</v>
      </c>
      <c r="Z126" s="74" t="s">
        <v>44</v>
      </c>
      <c r="AA126" s="484" t="s">
        <v>52</v>
      </c>
      <c r="AB126" s="1188" t="s">
        <v>167</v>
      </c>
      <c r="AC126" s="1195" t="s">
        <v>334</v>
      </c>
      <c r="AE126" s="137" t="str" cm="1">
        <f t="array" ref="AE126">REPT("Doublons",SUMPRODUCT(N(TRIM(SUBSTITUTE(AB$2:AB126,CHAR(160),CHAR(32)))=TRIM(SUBSTITUTE(AB126,CHAR(160),CHAR(32)))))&gt;1)</f>
        <v>Doublons</v>
      </c>
      <c r="AF126" s="108">
        <f>COUNTIF($AB126:$AC126:$AD126,"Richard widmark")</f>
        <v>0</v>
      </c>
      <c r="AG126" s="141">
        <f>COUNTIF($AB126:$AC126:$AD126,"John Wayne")</f>
        <v>0</v>
      </c>
      <c r="AH126" s="182">
        <f>COUNTIF($AB126:$AC126:$AD126,"Kirk Douglas")</f>
        <v>0</v>
      </c>
      <c r="AI126" s="575">
        <f>COUNTIF($Z126:$AB126:$AC126,"James Stewart")</f>
        <v>0</v>
      </c>
      <c r="AJ126" s="574">
        <f>COUNTIF($AB126:$AC126:$AD126,"Robert Mitchum ")</f>
        <v>0</v>
      </c>
      <c r="AK126" s="185" t="str">
        <f>IF(COUNTIF($AB$1:AB125,AB125)&gt;1,"Doublon","")</f>
        <v>Doublon</v>
      </c>
      <c r="AL126" s="185" t="str">
        <f>IF(COUNTIF($A$2:A126,A126)&gt;1,"Doublon","")</f>
        <v/>
      </c>
      <c r="AM126" s="781" t="str">
        <f>IFERROR(VLOOKUP(AB126,$AC$2:$AC$1908,1,FALSE),"")</f>
        <v/>
      </c>
      <c r="AN126" s="781" t="b">
        <f>OR(AB126&lt;&gt;"",AC126&lt;&gt;"")</f>
        <v>1</v>
      </c>
      <c r="AO126" s="851" t="str">
        <f>IF(COUNTIF(AC:AC,AB126)&gt;0,AB126,"")&amp;CHAR(10) &amp;IF(COUNTIF(AB:AB,AC126)&gt;0,AC126,"")</f>
        <v xml:space="preserve">
Yul Brinner</v>
      </c>
      <c r="AP126" s="851"/>
      <c r="AQ126" s="851">
        <f>COUNTIF(AO:AO,"*Robert Mitchum*")</f>
        <v>16</v>
      </c>
      <c r="AR126" s="851" t="str">
        <f>IF(COUNTIF(AB:AB,#REF!)&gt;1,#REF!,"")&amp;CHAR(10) &amp;IF(COUNTIF(AB:AB,AB126)&gt;1,AB126,"")</f>
        <v xml:space="preserve">
Charlton Heston</v>
      </c>
      <c r="AS126" s="1252" t="str">
        <f>IF(COUNTIF(AB:AC,AB126)&gt;1,AB126,"")&amp;CHAR(10) &amp;IF(COUNTIF(AB:AC,AC126)&gt;1,AC126,"")</f>
        <v>Charlton Heston
Yul Brinner</v>
      </c>
      <c r="AT126" s="1252" t="str">
        <f>IF(COUNTIF(AB:AC,#REF!)&gt;1,#REF!,"")&amp;CHAR(10) &amp;IF(COUNTIF(AB:AC,AB126)&gt;1,AB126,"")&amp;CHAR(10) &amp;IF(COUNTIF(AB:AC,AC126)&gt;1,AC126,"")</f>
        <v xml:space="preserve">
Charlton Heston
Yul Brinner</v>
      </c>
      <c r="AU126" s="1183" t="str">
        <f>IF(COUNTIF(AB:AD,AB126)&gt;1,AB126,"")&amp;CHAR(10) &amp;IF(COUNTIF(AB:AD,AC126)&gt;1,AC126,"")&amp;CHAR(10) &amp;IF(COUNTIF(AB:AD,AD126)&gt;1,AD126,"")</f>
        <v xml:space="preserve">Charlton Heston
Yul Brinner
</v>
      </c>
      <c r="AV126" s="851" t="b">
        <f>ISNUMBER(SEARCH("Robert Mitchum",AB126,AC126))</f>
        <v>0</v>
      </c>
      <c r="AW126" s="17"/>
      <c r="BD126" s="143" t="b">
        <f>(COUNTIF(Y126,"CinemaScope")+COUNTIF(Y126,"70"))&gt;0</f>
        <v>1</v>
      </c>
      <c r="BE126" s="142">
        <f>(COUNTIF($Y126,"CinemaScope"))</f>
        <v>1</v>
      </c>
    </row>
    <row r="127" spans="1:295" ht="62.25" customHeight="1" x14ac:dyDescent="0.25">
      <c r="A127" s="782" t="s">
        <v>858</v>
      </c>
      <c r="B127" s="782"/>
      <c r="C127" s="217" t="s">
        <v>37</v>
      </c>
      <c r="D127" s="29"/>
      <c r="E127" s="29"/>
      <c r="F127" s="60" t="s">
        <v>163</v>
      </c>
      <c r="G127" s="141" t="str">
        <f>IF(COUNTIF($F$2:F127,F127)&gt;1,"Doublon","")</f>
        <v>Doublon</v>
      </c>
      <c r="H127" s="11">
        <v>57</v>
      </c>
      <c r="I127" s="13">
        <v>10</v>
      </c>
      <c r="J127" s="192" t="s">
        <v>735</v>
      </c>
      <c r="K127" s="14"/>
      <c r="L127" s="24"/>
      <c r="M127" s="24"/>
      <c r="N127" s="22"/>
      <c r="P127" s="22"/>
      <c r="R127" s="409" t="s">
        <v>243</v>
      </c>
      <c r="S127" s="22"/>
      <c r="T127" s="208" t="str">
        <f>IF(COUNTIF($R$2:R127,R127)&gt;1,"Doublon","")</f>
        <v/>
      </c>
      <c r="U127" s="109"/>
      <c r="V127" s="440" t="s">
        <v>271</v>
      </c>
      <c r="W127" s="30"/>
      <c r="X127" s="174" t="str">
        <f>IF(COUNTIF($V$2:V127,V127)&gt;1,"Doublon","")</f>
        <v>Doublon</v>
      </c>
      <c r="Y127" s="946" t="s">
        <v>137</v>
      </c>
      <c r="Z127" s="17" t="s">
        <v>106</v>
      </c>
      <c r="AA127" s="79" t="s">
        <v>45</v>
      </c>
      <c r="AB127" s="1200" t="s">
        <v>283</v>
      </c>
      <c r="AE127" s="142" t="str" cm="1">
        <f t="array" ref="AE127">REPT("Doublons",SUMPRODUCT(N(TRIM(SUBSTITUTE(AB$2:AB127,CHAR(160),CHAR(32)))=TRIM(SUBSTITUTE(AB127,CHAR(160),CHAR(32)))))&gt;1)</f>
        <v/>
      </c>
      <c r="AF127" s="108">
        <f>COUNTIF($AB127:$AC127:$AD127,"Richard widmark")</f>
        <v>0</v>
      </c>
      <c r="AG127" s="141">
        <f>COUNTIF($AB127:$AC127:$AD127,"John Wayne")</f>
        <v>0</v>
      </c>
      <c r="AH127" s="182">
        <f>COUNTIF($AB127:$AC127:$AD127,"Kirk Douglas")</f>
        <v>0</v>
      </c>
      <c r="AI127" s="575">
        <f>COUNTIF($Z127:$AB127:$AC127,"James Stewart")</f>
        <v>0</v>
      </c>
      <c r="AJ127" s="574">
        <f>COUNTIF($AB127:$AC127:$AD127,"Robert Mitchum ")</f>
        <v>0</v>
      </c>
      <c r="AK127" s="185" t="str">
        <f>IF(COUNTIF($AB$1:AB126,AB126)&gt;1,"Doublon","")</f>
        <v>Doublon</v>
      </c>
      <c r="AL127" s="185" t="str">
        <f>IF(COUNTIF($A$2:A127,A127)&gt;1,"Doublon","")</f>
        <v/>
      </c>
      <c r="AM127" s="781" t="str">
        <f>IFERROR(VLOOKUP(AB127,$AC$2:$AC$1908,1,FALSE),"")</f>
        <v/>
      </c>
      <c r="AN127" s="781" t="b">
        <f>OR(AB127&lt;&gt;"",AC127&lt;&gt;"")</f>
        <v>1</v>
      </c>
      <c r="AO127" s="851" t="str">
        <f>IF(COUNTIF(AC:AC,AB127)&gt;0,AB127,"")&amp;CHAR(10) &amp;IF(COUNTIF(AB:AB,AC127)&gt;0,AC127,"")</f>
        <v xml:space="preserve">
</v>
      </c>
      <c r="AP127" s="851"/>
      <c r="AQ127" s="851">
        <f>COUNTIF(AO:AO,"*Robert Mitchum*")</f>
        <v>16</v>
      </c>
      <c r="AR127" s="851" t="str">
        <f>IF(COUNTIF(AB:AB,#REF!)&gt;1,#REF!,"")&amp;CHAR(10) &amp;IF(COUNTIF(AB:AB,AB127)&gt;1,AB127,"")</f>
        <v xml:space="preserve">
Clark Gable</v>
      </c>
      <c r="AS127" s="1252" t="str">
        <f>IF(COUNTIF(AB:AC,AB127)&gt;1,AB127,"")&amp;CHAR(10) &amp;IF(COUNTIF(AB:AC,AC127)&gt;1,AC127,"")</f>
        <v xml:space="preserve">Clark Gable
</v>
      </c>
      <c r="AT127" s="1252" t="str">
        <f>IF(COUNTIF(AB:AC,#REF!)&gt;1,#REF!,"")&amp;CHAR(10) &amp;IF(COUNTIF(AB:AC,AB127)&gt;1,AB127,"")&amp;CHAR(10) &amp;IF(COUNTIF(AB:AC,AC127)&gt;1,AC127,"")</f>
        <v xml:space="preserve">
Clark Gable
</v>
      </c>
      <c r="AU127" s="1183" t="str">
        <f>IF(COUNTIF(AB:AD,AB127)&gt;1,AB127,"")&amp;CHAR(10) &amp;IF(COUNTIF(AB:AD,AC127)&gt;1,AC127,"")&amp;CHAR(10) &amp;IF(COUNTIF(AB:AD,AD127)&gt;1,AD127,"")</f>
        <v xml:space="preserve">Clark Gable
</v>
      </c>
      <c r="AV127" s="851" t="b">
        <f>ISNUMBER(SEARCH("Robert Mitchum",AB127,AC127))</f>
        <v>0</v>
      </c>
      <c r="AW127" s="17"/>
      <c r="BD127" s="142" t="b">
        <f>(COUNTIF(Y127,"CinemaScope")+COUNTIF(Y127,"70"))&gt;0</f>
        <v>0</v>
      </c>
      <c r="BE127" s="142">
        <f>(COUNTIF($Y127,"CinemaScope"))</f>
        <v>0</v>
      </c>
      <c r="KI127" s="82"/>
    </row>
    <row r="128" spans="1:295" ht="62.25" customHeight="1" x14ac:dyDescent="0.25">
      <c r="A128" s="782" t="s">
        <v>279</v>
      </c>
      <c r="B128" s="782"/>
      <c r="C128" s="217"/>
      <c r="D128" s="29"/>
      <c r="E128" s="29"/>
      <c r="F128" s="294" t="s">
        <v>280</v>
      </c>
      <c r="G128" s="141" t="str">
        <f>IF(COUNTIF($F$2:F128,F128)&gt;1,"Doublon","")</f>
        <v>Doublon</v>
      </c>
      <c r="H128" s="84">
        <v>39</v>
      </c>
      <c r="J128" s="236" t="s">
        <v>263</v>
      </c>
      <c r="R128" s="920" t="s">
        <v>281</v>
      </c>
      <c r="T128" s="208" t="str">
        <f>IF(COUNTIF($R$2:R128,R128)&gt;1,"Doublon","")</f>
        <v/>
      </c>
      <c r="U128" s="109"/>
      <c r="V128" s="558" t="s">
        <v>282</v>
      </c>
      <c r="W128" s="235"/>
      <c r="X128" s="174" t="str">
        <f>IF(COUNTIF($V$2:V128,V128)&gt;1,"Doublon","")</f>
        <v/>
      </c>
      <c r="Y128" s="956" t="s">
        <v>146</v>
      </c>
      <c r="Z128" s="236" t="s">
        <v>43</v>
      </c>
      <c r="AA128" s="16" t="s">
        <v>1288</v>
      </c>
      <c r="AB128" s="1205" t="s">
        <v>283</v>
      </c>
      <c r="AE128" s="142" t="str" cm="1">
        <f t="array" ref="AE128">REPT("Doublons",SUMPRODUCT(N(TRIM(SUBSTITUTE(AB$2:AB128,CHAR(160),CHAR(32)))=TRIM(SUBSTITUTE(AB128,CHAR(160),CHAR(32)))))&gt;1)</f>
        <v>Doublons</v>
      </c>
      <c r="AF128" s="108"/>
      <c r="AH128" s="108"/>
      <c r="AI128" s="579"/>
      <c r="AJ128" s="574">
        <f>COUNTIF($AB128:$AC128:$AD128,"Robert Mitchum ")</f>
        <v>0</v>
      </c>
      <c r="AL128" s="87"/>
      <c r="AM128" s="781" t="str">
        <f>IFERROR(VLOOKUP(AB128,$AC$2:$AC$1908,1,FALSE),"")</f>
        <v/>
      </c>
      <c r="AN128" s="781" t="b">
        <f>OR(AB128&lt;&gt;"",AC128&lt;&gt;"")</f>
        <v>1</v>
      </c>
      <c r="AO128" s="851" t="str">
        <f>IF(COUNTIF(AC:AC,AB128)&gt;0,AB128,"")&amp;CHAR(10) &amp;IF(COUNTIF(AB:AB,AC128)&gt;0,AC128,"")</f>
        <v xml:space="preserve">
</v>
      </c>
      <c r="AP128" s="851"/>
      <c r="AQ128" s="851">
        <f>COUNTIF(AO:AO,"*Robert Mitchum*")</f>
        <v>16</v>
      </c>
      <c r="AR128" s="851" t="str">
        <f>IF(COUNTIF(AB:AB,#REF!)&gt;1,#REF!,"")&amp;CHAR(10) &amp;IF(COUNTIF(AB:AB,AB128)&gt;1,AB128,"")</f>
        <v xml:space="preserve">
Clark Gable</v>
      </c>
      <c r="AS128" s="1252" t="str">
        <f>IF(COUNTIF(AB:AC,AB128)&gt;1,AB128,"")&amp;CHAR(10) &amp;IF(COUNTIF(AB:AC,AC128)&gt;1,AC128,"")</f>
        <v xml:space="preserve">Clark Gable
</v>
      </c>
      <c r="AT128" s="1252" t="str">
        <f>IF(COUNTIF(AB:AC,#REF!)&gt;1,#REF!,"")&amp;CHAR(10) &amp;IF(COUNTIF(AB:AC,AB128)&gt;1,AB128,"")&amp;CHAR(10) &amp;IF(COUNTIF(AB:AC,AC128)&gt;1,AC128,"")</f>
        <v xml:space="preserve">
Clark Gable
</v>
      </c>
      <c r="AU128" s="1183" t="str">
        <f>IF(COUNTIF(AB:AD,AB128)&gt;1,AB128,"")&amp;CHAR(10) &amp;IF(COUNTIF(AB:AD,AC128)&gt;1,AC128,"")&amp;CHAR(10) &amp;IF(COUNTIF(AB:AD,AD128)&gt;1,AD128,"")</f>
        <v xml:space="preserve">Clark Gable
</v>
      </c>
      <c r="AV128" s="851" t="b">
        <f>ISNUMBER(SEARCH("Robert Mitchum",AB128,AC128))</f>
        <v>0</v>
      </c>
      <c r="BD128" s="143" t="b">
        <f>(COUNTIF(Y128,"CinemaScope")+COUNTIF(Y128,"70"))&gt;0</f>
        <v>0</v>
      </c>
      <c r="BE128" s="140"/>
    </row>
    <row r="129" spans="1:296" ht="62.25" customHeight="1" x14ac:dyDescent="0.25">
      <c r="A129" s="782" t="s">
        <v>950</v>
      </c>
      <c r="B129" s="782"/>
      <c r="C129" s="217" t="s">
        <v>37</v>
      </c>
      <c r="D129" s="29"/>
      <c r="E129" s="29"/>
      <c r="F129" s="285" t="s">
        <v>229</v>
      </c>
      <c r="G129" s="141" t="str">
        <f>IF(COUNTIF($F$2:F129,F129)&gt;1,"Doublon","")</f>
        <v/>
      </c>
      <c r="H129" s="45">
        <v>53</v>
      </c>
      <c r="I129" s="13">
        <v>6</v>
      </c>
      <c r="J129" s="44"/>
      <c r="K129" s="33" t="s">
        <v>130</v>
      </c>
      <c r="L129" s="24"/>
      <c r="M129" s="24"/>
      <c r="N129" s="22"/>
      <c r="P129" s="22"/>
      <c r="Q129" s="108"/>
      <c r="R129" s="112" t="s">
        <v>97</v>
      </c>
      <c r="S129" s="1106" t="s">
        <v>43</v>
      </c>
      <c r="T129" s="208" t="str">
        <f>IF(COUNTIF($R$2:R129,R129)&gt;1,"Doublon","")</f>
        <v/>
      </c>
      <c r="U129" s="109"/>
      <c r="V129" s="428" t="s">
        <v>51</v>
      </c>
      <c r="W129" s="73"/>
      <c r="X129" s="174" t="str">
        <f>IF(COUNTIF($V$2:V129,V129)&gt;1,"Doublon","")</f>
        <v>Doublon</v>
      </c>
      <c r="Y129" s="481">
        <v>35</v>
      </c>
      <c r="AB129" s="441" t="s">
        <v>283</v>
      </c>
      <c r="AE129" s="137" t="str" cm="1">
        <f t="array" ref="AE129">REPT("Doublons",SUMPRODUCT(N(TRIM(SUBSTITUTE(AB$2:AB129,CHAR(160),CHAR(32)))=TRIM(SUBSTITUTE(AB129,CHAR(160),CHAR(32)))))&gt;1)</f>
        <v>Doublons</v>
      </c>
      <c r="AF129" s="108">
        <f>COUNTIF($AB129:$AC129:$AD129,"Richard widmark")</f>
        <v>0</v>
      </c>
      <c r="AG129" s="141">
        <f>COUNTIF($AB129:$AC129:$AD129,"John Wayne")</f>
        <v>0</v>
      </c>
      <c r="AH129" s="182">
        <f>COUNTIF($AB129:$AC129:$AD129,"Kirk Douglas")</f>
        <v>0</v>
      </c>
      <c r="AI129" s="578">
        <f>COUNTIF($Z129:$AB129:$AC129,"James Stewart")</f>
        <v>0</v>
      </c>
      <c r="AJ129" s="574">
        <f>COUNTIF($AB129:$AC129:$AD129,"Robert Mitchum ")</f>
        <v>0</v>
      </c>
      <c r="AK129" s="185" t="str">
        <f>IF(COUNTIF($AB$1:AB128,AB128)&gt;1,"Doublon","")</f>
        <v>Doublon</v>
      </c>
      <c r="AL129" s="185" t="str">
        <f>IF(COUNTIF($A$2:A129,A129)&gt;1,"Doublon","")</f>
        <v/>
      </c>
      <c r="AM129" s="781" t="str">
        <f>IFERROR(VLOOKUP(AB129,$AC$2:$AC$1908,1,FALSE),"")</f>
        <v/>
      </c>
      <c r="AN129" s="781" t="b">
        <f>OR(AB129&lt;&gt;"",AC129&lt;&gt;"")</f>
        <v>1</v>
      </c>
      <c r="AO129" s="851" t="str">
        <f>IF(COUNTIF(AC:AC,AB129)&gt;0,AB129,"")&amp;CHAR(10) &amp;IF(COUNTIF(AB:AB,AC129)&gt;0,AC129,"")</f>
        <v xml:space="preserve">
</v>
      </c>
      <c r="AP129" s="851"/>
      <c r="AQ129" s="851">
        <f>COUNTIF(AO:AO,"*Robert Mitchum*")</f>
        <v>16</v>
      </c>
      <c r="AR129" s="851" t="str">
        <f>IF(COUNTIF(AB:AB,#REF!)&gt;1,#REF!,"")&amp;CHAR(10) &amp;IF(COUNTIF(AB:AB,AB129)&gt;1,AB129,"")</f>
        <v xml:space="preserve">
Clark Gable</v>
      </c>
      <c r="AS129" s="1252" t="str">
        <f>IF(COUNTIF(AB:AC,AB129)&gt;1,AB129,"")&amp;CHAR(10) &amp;IF(COUNTIF(AB:AC,AC129)&gt;1,AC129,"")</f>
        <v xml:space="preserve">Clark Gable
</v>
      </c>
      <c r="AT129" s="1252" t="str">
        <f>IF(COUNTIF(AB:AC,#REF!)&gt;1,#REF!,"")&amp;CHAR(10) &amp;IF(COUNTIF(AB:AC,AB129)&gt;1,AB129,"")&amp;CHAR(10) &amp;IF(COUNTIF(AB:AC,AC129)&gt;1,AC129,"")</f>
        <v xml:space="preserve">
Clark Gable
</v>
      </c>
      <c r="AU129" s="1183" t="str">
        <f>IF(COUNTIF(AB:AD,AB129)&gt;1,AB129,"")&amp;CHAR(10) &amp;IF(COUNTIF(AB:AD,AC129)&gt;1,AC129,"")&amp;CHAR(10) &amp;IF(COUNTIF(AB:AD,AD129)&gt;1,AD129,"")</f>
        <v xml:space="preserve">Clark Gable
</v>
      </c>
      <c r="AV129" s="851" t="b">
        <f>ISNUMBER(SEARCH("Robert Mitchum",AB129,AC129))</f>
        <v>0</v>
      </c>
      <c r="AW129" s="17"/>
      <c r="AX129" s="104" t="s">
        <v>951</v>
      </c>
      <c r="AY129" s="96" t="s">
        <v>63</v>
      </c>
      <c r="AZ129" s="97">
        <v>92</v>
      </c>
      <c r="BA129" s="135" t="s">
        <v>952</v>
      </c>
      <c r="BB129" s="98">
        <v>96</v>
      </c>
      <c r="BC129" s="164" t="s">
        <v>65</v>
      </c>
      <c r="BD129" s="142" t="b">
        <f>(COUNTIF(Y129,"CinemaScope")+COUNTIF(Y129,"70"))&gt;0</f>
        <v>0</v>
      </c>
      <c r="BE129" s="142">
        <f>(COUNTIF($Y129,"CinemaScope"))</f>
        <v>0</v>
      </c>
    </row>
    <row r="130" spans="1:296" ht="62.25" customHeight="1" x14ac:dyDescent="0.25">
      <c r="A130" s="782" t="s">
        <v>816</v>
      </c>
      <c r="B130" s="782"/>
      <c r="C130" s="217" t="s">
        <v>37</v>
      </c>
      <c r="D130" s="29"/>
      <c r="E130" s="29"/>
      <c r="F130" s="286" t="s">
        <v>163</v>
      </c>
      <c r="G130" s="141" t="str">
        <f>IF(COUNTIF($F$2:F130,F130)&gt;1,"Doublon","")</f>
        <v>Doublon</v>
      </c>
      <c r="H130" s="38">
        <v>55</v>
      </c>
      <c r="I130" s="13">
        <v>8</v>
      </c>
      <c r="J130" s="192" t="s">
        <v>735</v>
      </c>
      <c r="K130" s="14"/>
      <c r="L130" s="24"/>
      <c r="M130" s="24"/>
      <c r="N130" s="22"/>
      <c r="P130" s="22"/>
      <c r="Q130" s="17" t="s">
        <v>40</v>
      </c>
      <c r="R130" s="1065" t="s">
        <v>112</v>
      </c>
      <c r="S130" s="22"/>
      <c r="T130" s="208" t="str">
        <f>IF(COUNTIF($R$2:R130,R130)&gt;1,"Doublon","")</f>
        <v/>
      </c>
      <c r="U130" s="109"/>
      <c r="V130" s="312" t="s">
        <v>83</v>
      </c>
      <c r="W130" s="1"/>
      <c r="X130" s="174" t="str">
        <f>IF(COUNTIF($V$2:V130,V130)&gt;1,"Doublon","")</f>
        <v>Doublon</v>
      </c>
      <c r="Y130" s="510" t="s">
        <v>35</v>
      </c>
      <c r="Z130" s="1"/>
      <c r="AA130" s="79" t="s">
        <v>45</v>
      </c>
      <c r="AB130" s="441" t="s">
        <v>283</v>
      </c>
      <c r="AC130" s="1229" t="s">
        <v>54</v>
      </c>
      <c r="AE130" s="142" t="str" cm="1">
        <f t="array" ref="AE130">REPT("Doublons",SUMPRODUCT(N(TRIM(SUBSTITUTE(AB$2:AB130,CHAR(160),CHAR(32)))=TRIM(SUBSTITUTE(AB130,CHAR(160),CHAR(32)))))&gt;1)</f>
        <v>Doublons</v>
      </c>
      <c r="AF130" s="108">
        <f>COUNTIF($AB130:$AC130:$AD130,"Richard widmark")</f>
        <v>0</v>
      </c>
      <c r="AG130" s="141">
        <f>COUNTIF($AB130:$AC130:$AD130,"John Wayne")</f>
        <v>0</v>
      </c>
      <c r="AH130" s="182">
        <f>COUNTIF($AB130:$AC130:$AD130,"Kirk Douglas")</f>
        <v>0</v>
      </c>
      <c r="AI130" s="575">
        <f>COUNTIF($Z130:$AB130:$AC130,"James Stewart")</f>
        <v>0</v>
      </c>
      <c r="AJ130" s="574">
        <f>COUNTIF($AB130:$AC130:$AD130,"Robert Mitchum ")</f>
        <v>0</v>
      </c>
      <c r="AK130" s="185" t="str">
        <f>IF(COUNTIF($AB$1:AB129,AB129)&gt;1,"Doublon","")</f>
        <v>Doublon</v>
      </c>
      <c r="AL130" s="185" t="str">
        <f>IF(COUNTIF($A$2:A130,A130)&gt;1,"Doublon","")</f>
        <v/>
      </c>
      <c r="AM130" s="781" t="str">
        <f>IFERROR(VLOOKUP(AB130,$AC$2:$AC$1908,1,FALSE),"")</f>
        <v/>
      </c>
      <c r="AN130" s="781" t="b">
        <f>OR(AB130&lt;&gt;"",AC130&lt;&gt;"")</f>
        <v>1</v>
      </c>
      <c r="AO130" s="851" t="str">
        <f>IF(COUNTIF(AC:AC,AB130)&gt;0,AB130,"")&amp;CHAR(10) &amp;IF(COUNTIF(AB:AB,AC130)&gt;0,AC130,"")</f>
        <v xml:space="preserve">
Robert Ryan</v>
      </c>
      <c r="AP130" s="851"/>
      <c r="AQ130" s="851">
        <f>COUNTIF(AO:AO,"*Robert Mitchum*")</f>
        <v>16</v>
      </c>
      <c r="AR130" s="851" t="str">
        <f>IF(COUNTIF(AB:AB,#REF!)&gt;1,#REF!,"")&amp;CHAR(10) &amp;IF(COUNTIF(AB:AB,AB130)&gt;1,AB130,"")</f>
        <v xml:space="preserve">
Clark Gable</v>
      </c>
      <c r="AS130" s="1252" t="str">
        <f>IF(COUNTIF(AB:AC,AB130)&gt;1,AB130,"")&amp;CHAR(10) &amp;IF(COUNTIF(AB:AC,AC130)&gt;1,AC130,"")</f>
        <v>Clark Gable
Robert Ryan</v>
      </c>
      <c r="AT130" s="1252" t="str">
        <f>IF(COUNTIF(AB:AC,#REF!)&gt;1,#REF!,"")&amp;CHAR(10) &amp;IF(COUNTIF(AB:AC,AB130)&gt;1,AB130,"")&amp;CHAR(10) &amp;IF(COUNTIF(AB:AC,AC130)&gt;1,AC130,"")</f>
        <v xml:space="preserve">
Clark Gable
Robert Ryan</v>
      </c>
      <c r="AU130" s="1183" t="str">
        <f>IF(COUNTIF(AB:AD,AB130)&gt;1,AB130,"")&amp;CHAR(10) &amp;IF(COUNTIF(AB:AD,AC130)&gt;1,AC130,"")&amp;CHAR(10) &amp;IF(COUNTIF(AB:AD,AD130)&gt;1,AD130,"")</f>
        <v xml:space="preserve">Clark Gable
Robert Ryan
</v>
      </c>
      <c r="AV130" s="851" t="b">
        <f>ISNUMBER(SEARCH("Robert Mitchum",AB130,AC130))</f>
        <v>0</v>
      </c>
      <c r="AW130" s="180"/>
      <c r="BD130" s="143" t="b">
        <f>(COUNTIF(Y130,"CinemaScope")+COUNTIF(Y130,"70"))&gt;0</f>
        <v>1</v>
      </c>
      <c r="BE130" s="142">
        <f>(COUNTIF($Y130,"CinemaScope"))</f>
        <v>1</v>
      </c>
      <c r="KJ130" s="56"/>
    </row>
    <row r="131" spans="1:296" ht="62.25" customHeight="1" x14ac:dyDescent="0.25">
      <c r="A131" s="782" t="s">
        <v>478</v>
      </c>
      <c r="B131" s="782"/>
      <c r="C131" s="217"/>
      <c r="D131" s="29"/>
      <c r="E131" s="9"/>
      <c r="F131" s="235" t="s">
        <v>309</v>
      </c>
      <c r="G131" s="141"/>
      <c r="H131" s="51">
        <v>50</v>
      </c>
      <c r="I131" s="13"/>
      <c r="J131" s="12" t="s">
        <v>470</v>
      </c>
      <c r="K131" s="14"/>
      <c r="L131" s="24"/>
      <c r="M131" s="24"/>
      <c r="N131" s="21"/>
      <c r="P131" s="21"/>
      <c r="R131" s="1056" t="s">
        <v>460</v>
      </c>
      <c r="S131" s="21"/>
      <c r="T131" s="208"/>
      <c r="U131" s="109"/>
      <c r="V131" s="455" t="s">
        <v>479</v>
      </c>
      <c r="W131" s="444"/>
      <c r="X131" s="174" t="str">
        <f>IF(COUNTIF($V$2:V131,V131)&gt;1,"Doublon","")</f>
        <v/>
      </c>
      <c r="Y131" s="956">
        <v>35</v>
      </c>
      <c r="AA131" s="16" t="s">
        <v>1288</v>
      </c>
      <c r="AB131" s="1206" t="s">
        <v>119</v>
      </c>
      <c r="AE131" s="142"/>
      <c r="AF131" s="108"/>
      <c r="AG131" s="141"/>
      <c r="AH131" s="182"/>
      <c r="AI131" s="575"/>
      <c r="AJ131" s="574">
        <f>COUNTIF($AB131:$AC131:$AD131,"Robert Mitchum ")</f>
        <v>0</v>
      </c>
      <c r="AK131" s="185"/>
      <c r="AL131" s="185"/>
      <c r="AM131" s="781" t="str">
        <f>IFERROR(VLOOKUP(AB131,$AC$2:$AC$1908,1,FALSE),"")</f>
        <v>David Niven</v>
      </c>
      <c r="AN131" s="781" t="b">
        <f>OR(AB131&lt;&gt;"",AC131&lt;&gt;"")</f>
        <v>1</v>
      </c>
      <c r="AO131" s="851" t="str">
        <f>IF(COUNTIF(AC:AC,AB131)&gt;0,AB131,"")&amp;CHAR(10) &amp;IF(COUNTIF(AB:AB,AC131)&gt;0,AC131,"")</f>
        <v xml:space="preserve">David Niven
</v>
      </c>
      <c r="AP131" s="851"/>
      <c r="AQ131" s="851">
        <f>COUNTIF(AO:AO,"*Robert Mitchum*")</f>
        <v>16</v>
      </c>
      <c r="AR131" s="851" t="str">
        <f>IF(COUNTIF(AB:AB,#REF!)&gt;1,#REF!,"")&amp;CHAR(10) &amp;IF(COUNTIF(AB:AB,AB131)&gt;1,AB131,"")</f>
        <v xml:space="preserve">
David Niven</v>
      </c>
      <c r="AS131" s="1252" t="str">
        <f>IF(COUNTIF(AB:AC,AB131)&gt;1,AB131,"")&amp;CHAR(10) &amp;IF(COUNTIF(AB:AC,AC131)&gt;1,AC131,"")</f>
        <v xml:space="preserve">David Niven
</v>
      </c>
      <c r="AT131" s="1252" t="str">
        <f>IF(COUNTIF(AB:AC,#REF!)&gt;1,#REF!,"")&amp;CHAR(10) &amp;IF(COUNTIF(AB:AC,AB131)&gt;1,AB131,"")&amp;CHAR(10) &amp;IF(COUNTIF(AB:AC,AC131)&gt;1,AC131,"")</f>
        <v xml:space="preserve">
David Niven
</v>
      </c>
      <c r="AU131" s="1183" t="str">
        <f>IF(COUNTIF(AB:AD,AB131)&gt;1,AB131,"")&amp;CHAR(10) &amp;IF(COUNTIF(AB:AD,AC131)&gt;1,AC131,"")&amp;CHAR(10) &amp;IF(COUNTIF(AB:AD,AD131)&gt;1,AD131,"")</f>
        <v xml:space="preserve">David Niven
</v>
      </c>
      <c r="AV131" s="851" t="b">
        <f>ISNUMBER(SEARCH("Robert Mitchum",AB131,AC131))</f>
        <v>0</v>
      </c>
      <c r="AW131" s="180"/>
      <c r="BD131" s="143" t="b">
        <f>(COUNTIF(Y131,"CinemaScope")+COUNTIF(Y131,"70"))&gt;0</f>
        <v>0</v>
      </c>
      <c r="BE131" s="142"/>
    </row>
    <row r="132" spans="1:296" ht="62.25" customHeight="1" x14ac:dyDescent="0.25">
      <c r="A132" s="782" t="s">
        <v>115</v>
      </c>
      <c r="B132" s="782"/>
      <c r="C132" s="217" t="s">
        <v>37</v>
      </c>
      <c r="D132" s="29"/>
      <c r="E132" s="29"/>
      <c r="F132" s="10" t="s">
        <v>116</v>
      </c>
      <c r="G132" s="141" t="str">
        <f>IF(COUNTIF($F$2:F132,F132)&gt;1,"Doublon","")</f>
        <v>Doublon</v>
      </c>
      <c r="H132" s="32">
        <v>56</v>
      </c>
      <c r="I132" s="13">
        <v>9</v>
      </c>
      <c r="J132" s="12" t="s">
        <v>76</v>
      </c>
      <c r="K132" s="14" t="s">
        <v>90</v>
      </c>
      <c r="L132" s="24"/>
      <c r="M132" s="24"/>
      <c r="N132" s="22"/>
      <c r="P132" s="22"/>
      <c r="R132" s="1088" t="s">
        <v>117</v>
      </c>
      <c r="S132" s="22"/>
      <c r="T132" s="208" t="str">
        <f>IF(COUNTIF($R$2:R132,R132)&gt;1,"Doublon","")</f>
        <v/>
      </c>
      <c r="U132" s="109"/>
      <c r="V132" s="430" t="s">
        <v>92</v>
      </c>
      <c r="W132" s="74"/>
      <c r="X132" s="174" t="str">
        <f>IF(COUNTIF($V$2:V132,V132)&gt;1,"Doublon","")</f>
        <v>Doublon</v>
      </c>
      <c r="Y132" s="530">
        <v>70</v>
      </c>
      <c r="Z132" s="76" t="s">
        <v>118</v>
      </c>
      <c r="AA132" s="79" t="s">
        <v>45</v>
      </c>
      <c r="AB132" s="441" t="s">
        <v>119</v>
      </c>
      <c r="AE132" s="142" t="str" cm="1">
        <f t="array" ref="AE132">REPT("Doublons",SUMPRODUCT(N(TRIM(SUBSTITUTE(AB$2:AB132,CHAR(160),CHAR(32)))=TRIM(SUBSTITUTE(AB132,CHAR(160),CHAR(32)))))&gt;1)</f>
        <v>Doublons</v>
      </c>
      <c r="AF132" s="108">
        <f>COUNTIF($AB132:$AC132:$AD132,"Richard widmark")</f>
        <v>0</v>
      </c>
      <c r="AG132" s="141">
        <f>COUNTIF($AB132:$AC132:$AD132,"John Wayne")</f>
        <v>0</v>
      </c>
      <c r="AH132" s="182">
        <f>COUNTIF($AB132:$AC132:$AD132,"Kirk Douglas")</f>
        <v>0</v>
      </c>
      <c r="AI132" s="575">
        <f>COUNTIF($Z132:$AB132:$AC132,"James Stewart")</f>
        <v>0</v>
      </c>
      <c r="AJ132" s="574">
        <f>COUNTIF($AB132:$AC132:$AD132,"Robert Mitchum ")</f>
        <v>0</v>
      </c>
      <c r="AK132" s="185" t="str">
        <f>IF(COUNTIF($AB$1:AB131,AB131)&gt;1,"Doublon","")</f>
        <v/>
      </c>
      <c r="AL132" s="185" t="str">
        <f>IF(COUNTIF($A$2:A132,A132)&gt;1,"Doublon","")</f>
        <v/>
      </c>
      <c r="AM132" s="781" t="str">
        <f>IFERROR(VLOOKUP(AB132,$AC$2:$AC$1908,1,FALSE),"")</f>
        <v>David Niven</v>
      </c>
      <c r="AN132" s="781" t="b">
        <f>OR(AB132&lt;&gt;"",AC132&lt;&gt;"")</f>
        <v>1</v>
      </c>
      <c r="AO132" s="851" t="str">
        <f>IF(COUNTIF(AC:AC,AB132)&gt;0,AB132,"")&amp;CHAR(10) &amp;IF(COUNTIF(AB:AB,AC132)&gt;0,AC132,"")</f>
        <v xml:space="preserve">David Niven
</v>
      </c>
      <c r="AP132" s="851"/>
      <c r="AQ132" s="851">
        <f>COUNTIF(AO:AO,"*Robert Mitchum*")</f>
        <v>16</v>
      </c>
      <c r="AR132" s="851" t="str">
        <f>IF(COUNTIF(AB:AB,#REF!)&gt;1,#REF!,"")&amp;CHAR(10) &amp;IF(COUNTIF(AB:AB,AB132)&gt;1,AB132,"")</f>
        <v xml:space="preserve">
David Niven</v>
      </c>
      <c r="AS132" s="1252" t="str">
        <f>IF(COUNTIF(AB:AC,AB132)&gt;1,AB132,"")&amp;CHAR(10) &amp;IF(COUNTIF(AB:AC,AC132)&gt;1,AC132,"")</f>
        <v xml:space="preserve">David Niven
</v>
      </c>
      <c r="AT132" s="1252" t="str">
        <f>IF(COUNTIF(AB:AC,#REF!)&gt;1,#REF!,"")&amp;CHAR(10) &amp;IF(COUNTIF(AB:AC,AB132)&gt;1,AB132,"")&amp;CHAR(10) &amp;IF(COUNTIF(AB:AC,AC132)&gt;1,AC132,"")</f>
        <v xml:space="preserve">
David Niven
</v>
      </c>
      <c r="AU132" s="1183" t="str">
        <f>IF(COUNTIF(AB:AD,AB132)&gt;1,AB132,"")&amp;CHAR(10) &amp;IF(COUNTIF(AB:AD,AC132)&gt;1,AC132,"")&amp;CHAR(10) &amp;IF(COUNTIF(AB:AD,AD132)&gt;1,AD132,"")</f>
        <v xml:space="preserve">David Niven
</v>
      </c>
      <c r="AV132" s="851" t="b">
        <f>ISNUMBER(SEARCH("Robert Mitchum",AB132,AC132))</f>
        <v>0</v>
      </c>
      <c r="AW132" s="17"/>
      <c r="BD132" s="143" t="b">
        <f>(COUNTIF(Y132,"CinemaScope")+COUNTIF(Y132,"70"))&gt;0</f>
        <v>1</v>
      </c>
      <c r="BE132" s="142">
        <f>(COUNTIF($Y132,"CinemaScope"))</f>
        <v>0</v>
      </c>
    </row>
    <row r="133" spans="1:296" ht="62.25" customHeight="1" x14ac:dyDescent="0.25">
      <c r="A133" s="782" t="s">
        <v>911</v>
      </c>
      <c r="B133" s="782"/>
      <c r="C133" s="217" t="s">
        <v>37</v>
      </c>
      <c r="D133" s="29"/>
      <c r="E133" s="29"/>
      <c r="F133" s="59" t="s">
        <v>285</v>
      </c>
      <c r="G133" s="141" t="str">
        <f>IF(COUNTIF($F$2:F133,F133)&gt;1,"Doublon","")</f>
        <v>Doublon</v>
      </c>
      <c r="H133" s="17">
        <v>63</v>
      </c>
      <c r="I133" s="17">
        <v>16</v>
      </c>
      <c r="J133" s="192" t="s">
        <v>735</v>
      </c>
      <c r="R133" s="433" t="s">
        <v>286</v>
      </c>
      <c r="T133" s="208" t="str">
        <f>IF(COUNTIF($R$2:R133,R133)&gt;1,"Doublon","")</f>
        <v>Doublon</v>
      </c>
      <c r="U133" s="109"/>
      <c r="V133" s="440" t="s">
        <v>271</v>
      </c>
      <c r="W133" s="75"/>
      <c r="X133" s="174" t="str">
        <f>IF(COUNTIF($V$2:V133,V133)&gt;1,"Doublon","")</f>
        <v>Doublon</v>
      </c>
      <c r="Y133" s="946" t="s">
        <v>137</v>
      </c>
      <c r="Z133" s="17" t="s">
        <v>106</v>
      </c>
      <c r="AA133" s="79" t="s">
        <v>45</v>
      </c>
      <c r="AB133" s="1192" t="s">
        <v>890</v>
      </c>
      <c r="AC133" s="441" t="s">
        <v>384</v>
      </c>
      <c r="AD133" s="441" t="s">
        <v>912</v>
      </c>
      <c r="AE133" s="142" t="str" cm="1">
        <f t="array" ref="AE133">REPT("Doublons",SUMPRODUCT(N(TRIM(SUBSTITUTE(AB$2:AB133,CHAR(160),CHAR(32)))=TRIM(SUBSTITUTE(AB133,CHAR(160),CHAR(32)))))&gt;1)</f>
        <v/>
      </c>
      <c r="AF133" s="108"/>
      <c r="AH133" s="108"/>
      <c r="AI133" s="575">
        <f>COUNTIF($Z133:$AB133:$AC133,"James Stewart")</f>
        <v>0</v>
      </c>
      <c r="AJ133" s="574">
        <f>COUNTIF($AB133:$AC133:$AD133,"Robert Mitchum ")</f>
        <v>0</v>
      </c>
      <c r="AK133" s="185" t="str">
        <f>IF(COUNTIF($AB$1:AB132,AB132)&gt;1,"Doublon","")</f>
        <v>Doublon</v>
      </c>
      <c r="AL133" s="87"/>
      <c r="AM133" s="781" t="str">
        <f>IFERROR(VLOOKUP(AB133,$AC$2:$AC$1908,1,FALSE),"")</f>
        <v>Dean Martin</v>
      </c>
      <c r="AN133" s="781" t="b">
        <f>OR(AB133&lt;&gt;"",AC133&lt;&gt;"")</f>
        <v>1</v>
      </c>
      <c r="AO133" s="851" t="str">
        <f>IF(COUNTIF(AC:AC,AB133)&gt;0,AB133,"")&amp;CHAR(10) &amp;IF(COUNTIF(AB:AB,AC133)&gt;0,AC133,"")</f>
        <v>Dean Martin
Frank Sinatra</v>
      </c>
      <c r="AP133" s="851"/>
      <c r="AQ133" s="851">
        <f>COUNTIF(AO:AO,"*Robert Mitchum*")</f>
        <v>16</v>
      </c>
      <c r="AR133" s="851" t="str">
        <f>IF(COUNTIF(AB:AB,#REF!)&gt;1,#REF!,"")&amp;CHAR(10) &amp;IF(COUNTIF(AB:AB,AB133)&gt;1,AB133,"")</f>
        <v xml:space="preserve">
</v>
      </c>
      <c r="AS133" s="1252" t="str">
        <f>IF(COUNTIF(AB:AC,AB133)&gt;1,AB133,"")&amp;CHAR(10) &amp;IF(COUNTIF(AB:AC,AC133)&gt;1,AC133,"")</f>
        <v>Dean Martin
Frank Sinatra</v>
      </c>
      <c r="AT133" s="1252" t="str">
        <f>IF(COUNTIF(AB:AC,#REF!)&gt;1,#REF!,"")&amp;CHAR(10) &amp;IF(COUNTIF(AB:AC,AB133)&gt;1,AB133,"")&amp;CHAR(10) &amp;IF(COUNTIF(AB:AC,AC133)&gt;1,AC133,"")</f>
        <v xml:space="preserve">
Dean Martin
Frank Sinatra</v>
      </c>
      <c r="AU133" s="1183" t="str">
        <f>IF(COUNTIF(AB:AD,AB133)&gt;1,AB133,"")&amp;CHAR(10) &amp;IF(COUNTIF(AB:AD,AC133)&gt;1,AC133,"")&amp;CHAR(10) &amp;IF(COUNTIF(AB:AD,AD133)&gt;1,AD133,"")</f>
        <v xml:space="preserve">Dean Martin
Frank Sinatra
</v>
      </c>
      <c r="AV133" s="851" t="b">
        <f>ISNUMBER(SEARCH("Robert Mitchum",AB133,AC133))</f>
        <v>0</v>
      </c>
      <c r="BD133" s="143" t="b">
        <f>(COUNTIF(Y133,"CinemaScope")+COUNTIF(Y133,"70"))&gt;0</f>
        <v>0</v>
      </c>
      <c r="BE133" s="140"/>
    </row>
    <row r="134" spans="1:296" ht="62.25" customHeight="1" x14ac:dyDescent="0.25">
      <c r="A134" s="782" t="s">
        <v>827</v>
      </c>
      <c r="B134" s="782"/>
      <c r="C134" s="217"/>
      <c r="D134" s="29"/>
      <c r="E134" s="29"/>
      <c r="F134" s="291" t="s">
        <v>828</v>
      </c>
      <c r="G134" s="141" t="str">
        <f>IF(COUNTIF($F$2:F134,F134)&gt;1,"Doublon","")</f>
        <v/>
      </c>
      <c r="H134" s="25">
        <v>56</v>
      </c>
      <c r="I134" s="13">
        <v>9</v>
      </c>
      <c r="J134" s="192" t="s">
        <v>735</v>
      </c>
      <c r="K134" s="14"/>
      <c r="L134" s="24"/>
      <c r="M134" s="24"/>
      <c r="N134" s="22"/>
      <c r="P134" s="22"/>
      <c r="Q134" s="17" t="s">
        <v>43</v>
      </c>
      <c r="R134" s="1081" t="s">
        <v>748</v>
      </c>
      <c r="S134" s="22"/>
      <c r="T134" s="208" t="str">
        <f>IF(COUNTIF($R$2:R134,R134)&gt;1,"Doublon","")</f>
        <v/>
      </c>
      <c r="U134" s="109"/>
      <c r="V134" s="430" t="s">
        <v>829</v>
      </c>
      <c r="W134" s="74"/>
      <c r="X134" s="174" t="str">
        <f>IF(COUNTIF($V$2:V134,V134)&gt;1,"Doublon","")</f>
        <v/>
      </c>
      <c r="Y134" s="510" t="s">
        <v>35</v>
      </c>
      <c r="Z134" s="86" t="s">
        <v>35</v>
      </c>
      <c r="AA134" s="484" t="s">
        <v>52</v>
      </c>
      <c r="AB134" s="1207" t="s">
        <v>808</v>
      </c>
      <c r="AE134" s="142" t="str" cm="1">
        <f t="array" ref="AE134">REPT("Doublons",SUMPRODUCT(N(TRIM(SUBSTITUTE(AB$2:AB134,CHAR(160),CHAR(32)))=TRIM(SUBSTITUTE(AB134,CHAR(160),CHAR(32)))))&gt;1)</f>
        <v/>
      </c>
      <c r="AF134" s="108">
        <f>COUNTIF($AB134:$AC134:$AD134,"Richard widmark")</f>
        <v>0</v>
      </c>
      <c r="AG134" s="141">
        <f>COUNTIF($AB134:$AC134:$AD134,"John Wayne")</f>
        <v>0</v>
      </c>
      <c r="AH134" s="182">
        <f>COUNTIF($AB134:$AC134:$AD134,"Kirk Douglas")</f>
        <v>0</v>
      </c>
      <c r="AI134" s="575">
        <f>COUNTIF($Z134:$AB134:$AC134,"James Stewart")</f>
        <v>0</v>
      </c>
      <c r="AJ134" s="574">
        <f>COUNTIF($AB134:$AC134:$AD134,"Robert Mitchum ")</f>
        <v>0</v>
      </c>
      <c r="AK134" s="185" t="str">
        <f>IF(COUNTIF($AB$1:AB133,AB133)&gt;1,"Doublon","")</f>
        <v/>
      </c>
      <c r="AL134" s="185" t="str">
        <f>IF(COUNTIF($A$2:A134,A134)&gt;1,"Doublon","")</f>
        <v/>
      </c>
      <c r="AM134" s="781" t="str">
        <f>IFERROR(VLOOKUP(AB134,$AC$2:$AC$1908,1,FALSE),"")</f>
        <v>Fess Parker</v>
      </c>
      <c r="AN134" s="781" t="b">
        <f>OR(AB134&lt;&gt;"",AC134&lt;&gt;"")</f>
        <v>1</v>
      </c>
      <c r="AO134" s="851" t="str">
        <f>IF(COUNTIF(AC:AC,AB134)&gt;0,AB134,"")&amp;CHAR(10) &amp;IF(COUNTIF(AB:AB,AC134)&gt;0,AC134,"")</f>
        <v xml:space="preserve">Fess Parker
</v>
      </c>
      <c r="AP134" s="851"/>
      <c r="AQ134" s="851">
        <f>COUNTIF(AO:AO,"*Robert Mitchum*")</f>
        <v>16</v>
      </c>
      <c r="AR134" s="851" t="str">
        <f>IF(COUNTIF(AB:AB,#REF!)&gt;1,#REF!,"")&amp;CHAR(10) &amp;IF(COUNTIF(AB:AB,AB134)&gt;1,AB134,"")</f>
        <v xml:space="preserve">
Fess Parker</v>
      </c>
      <c r="AS134" s="1252" t="str">
        <f>IF(COUNTIF(AB:AC,AB134)&gt;1,AB134,"")&amp;CHAR(10) &amp;IF(COUNTIF(AB:AC,AC134)&gt;1,AC134,"")</f>
        <v xml:space="preserve">Fess Parker
</v>
      </c>
      <c r="AT134" s="1252" t="str">
        <f>IF(COUNTIF(AB:AC,#REF!)&gt;1,#REF!,"")&amp;CHAR(10) &amp;IF(COUNTIF(AB:AC,AB134)&gt;1,AB134,"")&amp;CHAR(10) &amp;IF(COUNTIF(AB:AC,AC134)&gt;1,AC134,"")</f>
        <v xml:space="preserve">
Fess Parker
</v>
      </c>
      <c r="AU134" s="1183" t="str">
        <f>IF(COUNTIF(AB:AD,AB134)&gt;1,AB134,"")&amp;CHAR(10) &amp;IF(COUNTIF(AB:AD,AC134)&gt;1,AC134,"")&amp;CHAR(10) &amp;IF(COUNTIF(AB:AD,AD134)&gt;1,AD134,"")</f>
        <v xml:space="preserve">Fess Parker
</v>
      </c>
      <c r="AV134" s="851" t="b">
        <f>ISNUMBER(SEARCH("Robert Mitchum",AB134,AC134))</f>
        <v>0</v>
      </c>
      <c r="AW134" s="180"/>
      <c r="BD134" s="143" t="b">
        <f>(COUNTIF(Y134,"CinemaScope")+COUNTIF(Y134,"70"))&gt;0</f>
        <v>1</v>
      </c>
      <c r="BE134" s="142">
        <f>(COUNTIF($Y134,"CinemaScope"))</f>
        <v>1</v>
      </c>
    </row>
    <row r="135" spans="1:296" ht="62.25" customHeight="1" x14ac:dyDescent="0.25">
      <c r="A135" s="782" t="s">
        <v>826</v>
      </c>
      <c r="B135" s="782"/>
      <c r="C135" s="217"/>
      <c r="D135" s="9"/>
      <c r="E135" s="9"/>
      <c r="F135" s="299" t="s">
        <v>807</v>
      </c>
      <c r="G135" s="141" t="str">
        <f>IF(COUNTIF($F$2:F135,F135)&gt;1,"Doublon","")</f>
        <v/>
      </c>
      <c r="H135" s="25">
        <v>56</v>
      </c>
      <c r="I135" s="13">
        <v>9</v>
      </c>
      <c r="J135" s="192" t="s">
        <v>735</v>
      </c>
      <c r="K135" s="14"/>
      <c r="L135" s="24"/>
      <c r="M135" s="24"/>
      <c r="N135" s="22"/>
      <c r="P135" s="22"/>
      <c r="Q135" s="17" t="s">
        <v>43</v>
      </c>
      <c r="R135" s="1056" t="s">
        <v>745</v>
      </c>
      <c r="S135" s="22"/>
      <c r="T135" s="208" t="str">
        <f>IF(COUNTIF($R$2:R135,R135)&gt;1,"Doublon","")</f>
        <v/>
      </c>
      <c r="U135" s="109"/>
      <c r="V135" s="430" t="s">
        <v>92</v>
      </c>
      <c r="W135" s="74"/>
      <c r="X135" s="174" t="str">
        <f>IF(COUNTIF($V$2:V135,V135)&gt;1,"Doublon","")</f>
        <v>Doublon</v>
      </c>
      <c r="Y135" s="946" t="s">
        <v>137</v>
      </c>
      <c r="Z135" s="17" t="s">
        <v>106</v>
      </c>
      <c r="AA135" s="16" t="s">
        <v>1288</v>
      </c>
      <c r="AB135" s="1207" t="s">
        <v>808</v>
      </c>
      <c r="AE135" s="142" t="str" cm="1">
        <f t="array" ref="AE135">REPT("Doublons",SUMPRODUCT(N(TRIM(SUBSTITUTE(AB$2:AB135,CHAR(160),CHAR(32)))=TRIM(SUBSTITUTE(AB135,CHAR(160),CHAR(32)))))&gt;1)</f>
        <v>Doublons</v>
      </c>
      <c r="AF135" s="108">
        <f>COUNTIF($AB135:$AC135:$AD135,"Richard widmark")</f>
        <v>0</v>
      </c>
      <c r="AG135" s="141">
        <f>COUNTIF($AB135:$AC135:$AD135,"John Wayne")</f>
        <v>0</v>
      </c>
      <c r="AH135" s="182">
        <f>COUNTIF($AB135:$AC135:$AD135,"Kirk Douglas")</f>
        <v>0</v>
      </c>
      <c r="AI135" s="575">
        <f>COUNTIF($Z135:$AB135:$AC135,"James Stewart")</f>
        <v>0</v>
      </c>
      <c r="AJ135" s="574">
        <f>COUNTIF($AB135:$AC135:$AD135,"Robert Mitchum ")</f>
        <v>0</v>
      </c>
      <c r="AK135" s="185" t="str">
        <f>IF(COUNTIF($AB$1:AB134,AB134)&gt;1,"Doublon","")</f>
        <v/>
      </c>
      <c r="AL135" s="185" t="str">
        <f>IF(COUNTIF($A$2:A135,A135)&gt;1,"Doublon","")</f>
        <v/>
      </c>
      <c r="AM135" s="781" t="str">
        <f>IFERROR(VLOOKUP(AB135,$AC$2:$AC$1908,1,FALSE),"")</f>
        <v>Fess Parker</v>
      </c>
      <c r="AN135" s="781" t="b">
        <f>OR(AB135&lt;&gt;"",AC135&lt;&gt;"")</f>
        <v>1</v>
      </c>
      <c r="AO135" s="851" t="str">
        <f>IF(COUNTIF(AC:AC,AB135)&gt;0,AB135,"")&amp;CHAR(10) &amp;IF(COUNTIF(AB:AB,AC135)&gt;0,AC135,"")</f>
        <v xml:space="preserve">Fess Parker
</v>
      </c>
      <c r="AP135" s="851"/>
      <c r="AQ135" s="851">
        <f>COUNTIF(AO:AO,"*Robert Mitchum*")</f>
        <v>16</v>
      </c>
      <c r="AR135" s="851" t="str">
        <f>IF(COUNTIF(AB:AB,#REF!)&gt;1,#REF!,"")&amp;CHAR(10) &amp;IF(COUNTIF(AB:AB,AB135)&gt;1,AB135,"")</f>
        <v xml:space="preserve">
Fess Parker</v>
      </c>
      <c r="AS135" s="1252" t="str">
        <f>IF(COUNTIF(AB:AC,AB135)&gt;1,AB135,"")&amp;CHAR(10) &amp;IF(COUNTIF(AB:AC,AC135)&gt;1,AC135,"")</f>
        <v xml:space="preserve">Fess Parker
</v>
      </c>
      <c r="AT135" s="1252" t="str">
        <f>IF(COUNTIF(AB:AC,#REF!)&gt;1,#REF!,"")&amp;CHAR(10) &amp;IF(COUNTIF(AB:AC,AB135)&gt;1,AB135,"")&amp;CHAR(10) &amp;IF(COUNTIF(AB:AC,AC135)&gt;1,AC135,"")</f>
        <v xml:space="preserve">
Fess Parker
</v>
      </c>
      <c r="AU135" s="1183" t="str">
        <f>IF(COUNTIF(AB:AD,AB135)&gt;1,AB135,"")&amp;CHAR(10) &amp;IF(COUNTIF(AB:AD,AC135)&gt;1,AC135,"")&amp;CHAR(10) &amp;IF(COUNTIF(AB:AD,AD135)&gt;1,AD135,"")</f>
        <v xml:space="preserve">Fess Parker
</v>
      </c>
      <c r="AV135" s="851" t="b">
        <f>ISNUMBER(SEARCH("Robert Mitchum",AB135,AC135))</f>
        <v>0</v>
      </c>
      <c r="AW135" s="180"/>
      <c r="BD135" s="142" t="b">
        <f>(COUNTIF(Y135,"CinemaScope")+COUNTIF(Y135,"70"))&gt;0</f>
        <v>0</v>
      </c>
      <c r="BE135" s="142">
        <f>(COUNTIF($Y135,"CinemaScope"))</f>
        <v>0</v>
      </c>
    </row>
    <row r="136" spans="1:296" ht="62.25" customHeight="1" x14ac:dyDescent="0.25">
      <c r="A136" s="782" t="s">
        <v>806</v>
      </c>
      <c r="B136" s="782"/>
      <c r="C136" s="217"/>
      <c r="D136" s="9"/>
      <c r="E136" s="9"/>
      <c r="F136" s="59" t="s">
        <v>807</v>
      </c>
      <c r="G136" s="141" t="str">
        <f>IF(COUNTIF($F$2:F136,F136)&gt;1,"Doublon","")</f>
        <v>Doublon</v>
      </c>
      <c r="H136" s="38">
        <v>55</v>
      </c>
      <c r="I136" s="13">
        <v>8</v>
      </c>
      <c r="J136" s="192" t="s">
        <v>735</v>
      </c>
      <c r="K136" s="14"/>
      <c r="L136" s="24"/>
      <c r="M136" s="24"/>
      <c r="N136" s="21"/>
      <c r="P136" s="21"/>
      <c r="Q136" s="17" t="s">
        <v>40</v>
      </c>
      <c r="R136" s="1044" t="s">
        <v>748</v>
      </c>
      <c r="S136" s="21"/>
      <c r="T136" s="208" t="str">
        <f>IF(COUNTIF($R$2:R136,R136)&gt;1,"Doublon","")</f>
        <v>Doublon</v>
      </c>
      <c r="U136" s="109"/>
      <c r="V136" s="430" t="s">
        <v>92</v>
      </c>
      <c r="W136" s="74"/>
      <c r="X136" s="174" t="str">
        <f>IF(COUNTIF($V$2:V136,V136)&gt;1,"Doublon","")</f>
        <v>Doublon</v>
      </c>
      <c r="Y136" s="946" t="s">
        <v>137</v>
      </c>
      <c r="Z136" s="17" t="s">
        <v>106</v>
      </c>
      <c r="AA136" s="16" t="s">
        <v>1288</v>
      </c>
      <c r="AB136" s="1208" t="s">
        <v>808</v>
      </c>
      <c r="AE136" s="142" t="str" cm="1">
        <f t="array" ref="AE136">REPT("Doublons",SUMPRODUCT(N(TRIM(SUBSTITUTE(AB$2:AB136,CHAR(160),CHAR(32)))=TRIM(SUBSTITUTE(AB136,CHAR(160),CHAR(32)))))&gt;1)</f>
        <v>Doublons</v>
      </c>
      <c r="AF136" s="108">
        <f>COUNTIF($AB136:$AC136:$AD136,"Richard widmark")</f>
        <v>0</v>
      </c>
      <c r="AG136" s="141">
        <f>COUNTIF($AB136:$AC136:$AD136,"John Wayne")</f>
        <v>0</v>
      </c>
      <c r="AH136" s="182">
        <f>COUNTIF($AB136:$AC136:$AD136,"Kirk Douglas")</f>
        <v>0</v>
      </c>
      <c r="AI136" s="575">
        <f>COUNTIF($Z136:$AB136:$AC136,"James Stewart")</f>
        <v>0</v>
      </c>
      <c r="AJ136" s="574">
        <f>COUNTIF($AB136:$AC136:$AD136,"Robert Mitchum ")</f>
        <v>0</v>
      </c>
      <c r="AK136" s="185" t="str">
        <f>IF(COUNTIF($AB$1:AB135,AB135)&gt;1,"Doublon","")</f>
        <v>Doublon</v>
      </c>
      <c r="AL136" s="185" t="str">
        <f>IF(COUNTIF($A$2:A136,A136)&gt;1,"Doublon","")</f>
        <v/>
      </c>
      <c r="AM136" s="781" t="str">
        <f>IFERROR(VLOOKUP(AB136,$AC$2:$AC$1908,1,FALSE),"")</f>
        <v>Fess Parker</v>
      </c>
      <c r="AN136" s="781" t="b">
        <f>OR(AB136&lt;&gt;"",AC136&lt;&gt;"")</f>
        <v>1</v>
      </c>
      <c r="AO136" s="851" t="str">
        <f>IF(COUNTIF(AC:AC,AB136)&gt;0,AB136,"")&amp;CHAR(10) &amp;IF(COUNTIF(AB:AB,AC136)&gt;0,AC136,"")</f>
        <v xml:space="preserve">Fess Parker
</v>
      </c>
      <c r="AP136" s="851"/>
      <c r="AQ136" s="851">
        <f>COUNTIF(AO:AO,"*Robert Mitchum*")</f>
        <v>16</v>
      </c>
      <c r="AR136" s="851" t="str">
        <f>IF(COUNTIF(AB:AB,#REF!)&gt;1,#REF!,"")&amp;CHAR(10) &amp;IF(COUNTIF(AB:AB,AB136)&gt;1,AB136,"")</f>
        <v xml:space="preserve">
Fess Parker</v>
      </c>
      <c r="AS136" s="1252" t="str">
        <f>IF(COUNTIF(AB:AC,AB136)&gt;1,AB136,"")&amp;CHAR(10) &amp;IF(COUNTIF(AB:AC,AC136)&gt;1,AC136,"")</f>
        <v xml:space="preserve">Fess Parker
</v>
      </c>
      <c r="AT136" s="1252" t="str">
        <f>IF(COUNTIF(AB:AC,#REF!)&gt;1,#REF!,"")&amp;CHAR(10) &amp;IF(COUNTIF(AB:AC,AB136)&gt;1,AB136,"")&amp;CHAR(10) &amp;IF(COUNTIF(AB:AC,AC136)&gt;1,AC136,"")</f>
        <v xml:space="preserve">
Fess Parker
</v>
      </c>
      <c r="AU136" s="1183" t="str">
        <f>IF(COUNTIF(AB:AD,AB136)&gt;1,AB136,"")&amp;CHAR(10) &amp;IF(COUNTIF(AB:AD,AC136)&gt;1,AC136,"")&amp;CHAR(10) &amp;IF(COUNTIF(AB:AD,AD136)&gt;1,AD136,"")</f>
        <v xml:space="preserve">Fess Parker
</v>
      </c>
      <c r="AV136" s="851" t="b">
        <f>ISNUMBER(SEARCH("Robert Mitchum",AB136,AC136))</f>
        <v>0</v>
      </c>
      <c r="AW136" s="180"/>
      <c r="BD136" s="142" t="b">
        <f>(COUNTIF(Y136,"CinemaScope")+COUNTIF(Y136,"70"))&gt;0</f>
        <v>0</v>
      </c>
      <c r="BE136" s="142">
        <f>(COUNTIF($Y136,"CinemaScope"))</f>
        <v>0</v>
      </c>
    </row>
    <row r="137" spans="1:296" ht="62.25" customHeight="1" x14ac:dyDescent="0.25">
      <c r="A137" s="782" t="s">
        <v>731</v>
      </c>
      <c r="B137" s="782"/>
      <c r="C137" s="217" t="s">
        <v>37</v>
      </c>
      <c r="D137" s="29"/>
      <c r="E137" s="29"/>
      <c r="F137" s="287" t="s">
        <v>548</v>
      </c>
      <c r="G137" s="141" t="str">
        <f>IF(COUNTIF($F$2:F137,F137)&gt;1,"Doublon","")</f>
        <v/>
      </c>
      <c r="H137" s="28">
        <v>60</v>
      </c>
      <c r="I137" s="13">
        <v>13</v>
      </c>
      <c r="J137" s="12" t="s">
        <v>716</v>
      </c>
      <c r="K137" s="14"/>
      <c r="L137" s="24"/>
      <c r="M137" s="24"/>
      <c r="N137" s="22"/>
      <c r="P137" s="22"/>
      <c r="R137" s="468" t="s">
        <v>393</v>
      </c>
      <c r="S137" s="120"/>
      <c r="T137" s="208" t="str">
        <f>IF(COUNTIF($R$2:R137,R137)&gt;1,"Doublon","")</f>
        <v/>
      </c>
      <c r="U137" s="109"/>
      <c r="V137" s="440" t="s">
        <v>271</v>
      </c>
      <c r="W137" s="75"/>
      <c r="X137" s="174" t="str">
        <f>IF(COUNTIF($V$2:V137,V137)&gt;1,"Doublon","")</f>
        <v>Doublon</v>
      </c>
      <c r="Y137" s="510" t="s">
        <v>35</v>
      </c>
      <c r="Z137" s="74" t="s">
        <v>732</v>
      </c>
      <c r="AB137" s="1200" t="s">
        <v>384</v>
      </c>
      <c r="AE137" s="142" t="str" cm="1">
        <f t="array" ref="AE137">REPT("Doublons",SUMPRODUCT(N(TRIM(SUBSTITUTE(AB$2:AB137,CHAR(160),CHAR(32)))=TRIM(SUBSTITUTE(AB137,CHAR(160),CHAR(32)))))&gt;1)</f>
        <v/>
      </c>
      <c r="AF137" s="108">
        <f>COUNTIF($AB137:$AC137:$AD137,"Richard widmark")</f>
        <v>0</v>
      </c>
      <c r="AG137" s="141">
        <f>COUNTIF($AB137:$AC137:$AD137,"John Wayne")</f>
        <v>0</v>
      </c>
      <c r="AH137" s="182">
        <f>COUNTIF($AB137:$AC137:$AD137,"Kirk Douglas")</f>
        <v>0</v>
      </c>
      <c r="AI137" s="575">
        <f>COUNTIF($Z137:$AB137:$AC137,"James Stewart")</f>
        <v>0</v>
      </c>
      <c r="AJ137" s="574">
        <f>COUNTIF($AB137:$AC137:$AD137,"Robert Mitchum ")</f>
        <v>0</v>
      </c>
      <c r="AK137" s="185" t="str">
        <f>IF(COUNTIF($AB$1:AB136,AB136)&gt;1,"Doublon","")</f>
        <v>Doublon</v>
      </c>
      <c r="AL137" s="185" t="str">
        <f>IF(COUNTIF($A$2:A137,A137)&gt;1,"Doublon","")</f>
        <v/>
      </c>
      <c r="AM137" s="781" t="str">
        <f>IFERROR(VLOOKUP(AB137,$AC$2:$AC$1908,1,FALSE),"")</f>
        <v>Frank Sinatra</v>
      </c>
      <c r="AN137" s="781" t="b">
        <f>OR(AB137&lt;&gt;"",AC137&lt;&gt;"")</f>
        <v>1</v>
      </c>
      <c r="AO137" s="851" t="str">
        <f>IF(COUNTIF(AC:AC,AB137)&gt;0,AB137,"")&amp;CHAR(10) &amp;IF(COUNTIF(AB:AB,AC137)&gt;0,AC137,"")</f>
        <v xml:space="preserve">Frank Sinatra
</v>
      </c>
      <c r="AP137" s="851"/>
      <c r="AQ137" s="851">
        <f>COUNTIF(AO:AO,"*Robert Mitchum*")</f>
        <v>16</v>
      </c>
      <c r="AR137" s="851" t="str">
        <f>IF(COUNTIF(AB:AB,#REF!)&gt;1,#REF!,"")&amp;CHAR(10) &amp;IF(COUNTIF(AB:AB,AB137)&gt;1,AB137,"")</f>
        <v xml:space="preserve">
Frank Sinatra</v>
      </c>
      <c r="AS137" s="1252" t="str">
        <f>IF(COUNTIF(AB:AC,AB137)&gt;1,AB137,"")&amp;CHAR(10) &amp;IF(COUNTIF(AB:AC,AC137)&gt;1,AC137,"")</f>
        <v xml:space="preserve">Frank Sinatra
</v>
      </c>
      <c r="AT137" s="1252" t="str">
        <f>IF(COUNTIF(AB:AC,#REF!)&gt;1,#REF!,"")&amp;CHAR(10) &amp;IF(COUNTIF(AB:AC,AB137)&gt;1,AB137,"")&amp;CHAR(10) &amp;IF(COUNTIF(AB:AC,AC137)&gt;1,AC137,"")</f>
        <v xml:space="preserve">
Frank Sinatra
</v>
      </c>
      <c r="AU137" s="1183" t="str">
        <f>IF(COUNTIF(AB:AD,AB137)&gt;1,AB137,"")&amp;CHAR(10) &amp;IF(COUNTIF(AB:AD,AC137)&gt;1,AC137,"")&amp;CHAR(10) &amp;IF(COUNTIF(AB:AD,AD137)&gt;1,AD137,"")</f>
        <v xml:space="preserve">Frank Sinatra
</v>
      </c>
      <c r="AV137" s="851" t="b">
        <f>ISNUMBER(SEARCH("Robert Mitchum",AB137,AC137))</f>
        <v>0</v>
      </c>
      <c r="AW137" s="180"/>
      <c r="BD137" s="143" t="b">
        <f>(COUNTIF(Y137,"CinemaScope")+COUNTIF(Y137,"70"))&gt;0</f>
        <v>1</v>
      </c>
      <c r="BE137" s="142">
        <f>(COUNTIF($Y137,"CinemaScope"))</f>
        <v>1</v>
      </c>
    </row>
    <row r="138" spans="1:296" ht="62.25" customHeight="1" x14ac:dyDescent="0.25">
      <c r="A138" s="782" t="s">
        <v>448</v>
      </c>
      <c r="B138" s="782"/>
      <c r="C138" s="217" t="s">
        <v>37</v>
      </c>
      <c r="D138" s="29"/>
      <c r="E138" s="29"/>
      <c r="F138" s="293" t="s">
        <v>449</v>
      </c>
      <c r="G138" s="141" t="str">
        <f>IF(COUNTIF($F$2:F138,F138)&gt;1,"Doublon","")</f>
        <v/>
      </c>
      <c r="H138" s="34">
        <v>59</v>
      </c>
      <c r="I138" s="13">
        <v>12</v>
      </c>
      <c r="J138" s="46" t="s">
        <v>447</v>
      </c>
      <c r="K138" s="14"/>
      <c r="L138" s="20"/>
      <c r="M138" s="20"/>
      <c r="N138" s="21"/>
      <c r="P138" s="21"/>
      <c r="R138" s="468" t="s">
        <v>393</v>
      </c>
      <c r="S138" s="21"/>
      <c r="T138" s="208" t="str">
        <f>IF(COUNTIF($R$2:R138,R138)&gt;1,"Doublon","")</f>
        <v>Doublon</v>
      </c>
      <c r="U138" s="109"/>
      <c r="V138" s="554" t="s">
        <v>450</v>
      </c>
      <c r="W138" s="441"/>
      <c r="X138" s="174" t="str">
        <f>IF(COUNTIF($V$2:V138,V138)&gt;1,"Doublon","")</f>
        <v/>
      </c>
      <c r="Y138" s="510" t="s">
        <v>35</v>
      </c>
      <c r="Z138" s="74" t="s">
        <v>204</v>
      </c>
      <c r="AA138" s="79" t="s">
        <v>45</v>
      </c>
      <c r="AB138" s="441" t="s">
        <v>384</v>
      </c>
      <c r="AE138" s="137" t="str" cm="1">
        <f t="array" ref="AE138">REPT("Doublons",SUMPRODUCT(N(TRIM(SUBSTITUTE(AB$2:AB138,CHAR(160),CHAR(32)))=TRIM(SUBSTITUTE(AB138,CHAR(160),CHAR(32)))))&gt;1)</f>
        <v>Doublons</v>
      </c>
      <c r="AF138" s="108">
        <f>COUNTIF($AB138:$AC138:$AD138,"Richard widmark")</f>
        <v>0</v>
      </c>
      <c r="AG138" s="141">
        <f>COUNTIF($AB138:$AC138:$AD138,"John Wayne")</f>
        <v>0</v>
      </c>
      <c r="AH138" s="182">
        <f>COUNTIF($AB138:$AC138:$AD138,"Kirk Douglas")</f>
        <v>0</v>
      </c>
      <c r="AI138" s="575">
        <f>COUNTIF($Z138:$AB138:$AC138,"James Stewart")</f>
        <v>0</v>
      </c>
      <c r="AJ138" s="574">
        <f>COUNTIF($AB138:$AC138:$AD138,"Robert Mitchum ")</f>
        <v>0</v>
      </c>
      <c r="AK138" s="185" t="str">
        <f>IF(COUNTIF($AB$1:AB137,AB137)&gt;1,"Doublon","")</f>
        <v/>
      </c>
      <c r="AL138" s="185" t="str">
        <f>IF(COUNTIF($A$2:A138,A138)&gt;1,"Doublon","")</f>
        <v/>
      </c>
      <c r="AM138" s="781" t="str">
        <f>IFERROR(VLOOKUP(AB138,$AC$2:$AC$1908,1,FALSE),"")</f>
        <v>Frank Sinatra</v>
      </c>
      <c r="AN138" s="781" t="b">
        <f>OR(AB138&lt;&gt;"",AC138&lt;&gt;"")</f>
        <v>1</v>
      </c>
      <c r="AO138" s="851" t="str">
        <f>IF(COUNTIF(AC:AC,AB138)&gt;0,AB138,"")&amp;CHAR(10) &amp;IF(COUNTIF(AB:AB,AC138)&gt;0,AC138,"")</f>
        <v xml:space="preserve">Frank Sinatra
</v>
      </c>
      <c r="AP138" s="851"/>
      <c r="AQ138" s="851">
        <f>COUNTIF(AO:AO,"*Robert Mitchum*")</f>
        <v>16</v>
      </c>
      <c r="AR138" s="851" t="str">
        <f>IF(COUNTIF(AB:AB,#REF!)&gt;1,#REF!,"")&amp;CHAR(10) &amp;IF(COUNTIF(AB:AB,AB138)&gt;1,AB138,"")</f>
        <v xml:space="preserve">
Frank Sinatra</v>
      </c>
      <c r="AS138" s="1252" t="str">
        <f>IF(COUNTIF(AB:AC,AB138)&gt;1,AB138,"")&amp;CHAR(10) &amp;IF(COUNTIF(AB:AC,AC138)&gt;1,AC138,"")</f>
        <v xml:space="preserve">Frank Sinatra
</v>
      </c>
      <c r="AT138" s="1252" t="str">
        <f>IF(COUNTIF(AB:AC,#REF!)&gt;1,#REF!,"")&amp;CHAR(10) &amp;IF(COUNTIF(AB:AC,AB138)&gt;1,AB138,"")&amp;CHAR(10) &amp;IF(COUNTIF(AB:AC,AC138)&gt;1,AC138,"")</f>
        <v xml:space="preserve">
Frank Sinatra
</v>
      </c>
      <c r="AU138" s="1183" t="str">
        <f>IF(COUNTIF(AB:AD,AB138)&gt;1,AB138,"")&amp;CHAR(10) &amp;IF(COUNTIF(AB:AD,AC138)&gt;1,AC138,"")&amp;CHAR(10) &amp;IF(COUNTIF(AB:AD,AD138)&gt;1,AD138,"")</f>
        <v xml:space="preserve">Frank Sinatra
</v>
      </c>
      <c r="AV138" s="851" t="b">
        <f>ISNUMBER(SEARCH("Robert Mitchum",AB138,AC138))</f>
        <v>0</v>
      </c>
      <c r="AW138" s="17"/>
      <c r="BD138" s="142" t="b">
        <f>(COUNTIF(Y138,"CinemaScope")+COUNTIF(Y138,"70"))&gt;0</f>
        <v>1</v>
      </c>
      <c r="BE138" s="142">
        <f>(COUNTIF($Y138,"CinemaScope"))</f>
        <v>1</v>
      </c>
      <c r="KI138" s="56"/>
    </row>
    <row r="139" spans="1:296" ht="62.25" customHeight="1" x14ac:dyDescent="0.25">
      <c r="A139" s="782" t="s">
        <v>394</v>
      </c>
      <c r="B139" s="782"/>
      <c r="C139" s="217" t="s">
        <v>37</v>
      </c>
      <c r="D139" s="29"/>
      <c r="E139" s="9" t="s">
        <v>43</v>
      </c>
      <c r="F139" s="295" t="s">
        <v>253</v>
      </c>
      <c r="G139" s="141" t="str">
        <f>IF(COUNTIF($F$2:F139,F139)&gt;1,"Doublon","")</f>
        <v>Doublon</v>
      </c>
      <c r="H139" s="51">
        <v>58</v>
      </c>
      <c r="I139" s="13">
        <v>11</v>
      </c>
      <c r="J139" s="12" t="s">
        <v>263</v>
      </c>
      <c r="K139" s="14"/>
      <c r="L139" s="24"/>
      <c r="M139" s="24"/>
      <c r="N139" s="22"/>
      <c r="P139" s="22"/>
      <c r="R139" s="468" t="s">
        <v>393</v>
      </c>
      <c r="S139" s="22"/>
      <c r="T139" s="208" t="str">
        <f>IF(COUNTIF($R$2:R139,R139)&gt;1,"Doublon","")</f>
        <v>Doublon</v>
      </c>
      <c r="U139" s="109"/>
      <c r="V139" s="428" t="s">
        <v>51</v>
      </c>
      <c r="W139" s="73"/>
      <c r="X139" s="174" t="str">
        <f>IF(COUNTIF($V$2:V139,V139)&gt;1,"Doublon","")</f>
        <v>Doublon</v>
      </c>
      <c r="Y139" s="510" t="s">
        <v>35</v>
      </c>
      <c r="Z139" s="74" t="s">
        <v>204</v>
      </c>
      <c r="AA139" s="79" t="s">
        <v>45</v>
      </c>
      <c r="AB139" s="441" t="s">
        <v>384</v>
      </c>
      <c r="AE139" s="142" t="str" cm="1">
        <f t="array" ref="AE139">REPT("Doublons",SUMPRODUCT(N(TRIM(SUBSTITUTE(AB$2:AB139,CHAR(160),CHAR(32)))=TRIM(SUBSTITUTE(AB139,CHAR(160),CHAR(32)))))&gt;1)</f>
        <v>Doublons</v>
      </c>
      <c r="AF139" s="108">
        <f>COUNTIF($AB139:$AC139:$AD139,"Richard widmark")</f>
        <v>0</v>
      </c>
      <c r="AG139" s="141">
        <f>COUNTIF($AB139:$AC139:$AD139,"John Wayne")</f>
        <v>0</v>
      </c>
      <c r="AH139" s="182">
        <f>COUNTIF($AB139:$AC139:$AD139,"Kirk Douglas")</f>
        <v>0</v>
      </c>
      <c r="AI139" s="575">
        <f>COUNTIF($Z139:$AB139:$AC139,"James Stewart")</f>
        <v>0</v>
      </c>
      <c r="AJ139" s="574">
        <f>COUNTIF($AB139:$AC139:$AD139,"Robert Mitchum ")</f>
        <v>0</v>
      </c>
      <c r="AK139" s="185" t="str">
        <f>IF(COUNTIF($AB$1:AB138,AB138)&gt;1,"Doublon","")</f>
        <v>Doublon</v>
      </c>
      <c r="AL139" s="185" t="str">
        <f>IF(COUNTIF($A$2:A139,A139)&gt;1,"Doublon","")</f>
        <v/>
      </c>
      <c r="AM139" s="781" t="str">
        <f>IFERROR(VLOOKUP(AB139,$AC$2:$AC$1908,1,FALSE),"")</f>
        <v>Frank Sinatra</v>
      </c>
      <c r="AN139" s="781" t="b">
        <f>OR(AB139&lt;&gt;"",AC139&lt;&gt;"")</f>
        <v>1</v>
      </c>
      <c r="AO139" s="851" t="str">
        <f>IF(COUNTIF(AC:AC,AB139)&gt;0,AB139,"")&amp;CHAR(10) &amp;IF(COUNTIF(AB:AB,AC139)&gt;0,AC139,"")</f>
        <v xml:space="preserve">Frank Sinatra
</v>
      </c>
      <c r="AP139" s="851"/>
      <c r="AQ139" s="851">
        <f>COUNTIF(AO:AO,"*Robert Mitchum*")</f>
        <v>16</v>
      </c>
      <c r="AR139" s="851" t="str">
        <f>IF(COUNTIF(AB:AB,#REF!)&gt;1,#REF!,"")&amp;CHAR(10) &amp;IF(COUNTIF(AB:AB,AB139)&gt;1,AB139,"")</f>
        <v xml:space="preserve">
Frank Sinatra</v>
      </c>
      <c r="AS139" s="1252" t="str">
        <f>IF(COUNTIF(AB:AC,AB139)&gt;1,AB139,"")&amp;CHAR(10) &amp;IF(COUNTIF(AB:AC,AC139)&gt;1,AC139,"")</f>
        <v xml:space="preserve">Frank Sinatra
</v>
      </c>
      <c r="AT139" s="1252" t="str">
        <f>IF(COUNTIF(AB:AC,#REF!)&gt;1,#REF!,"")&amp;CHAR(10) &amp;IF(COUNTIF(AB:AC,AB139)&gt;1,AB139,"")&amp;CHAR(10) &amp;IF(COUNTIF(AB:AC,AC139)&gt;1,AC139,"")</f>
        <v xml:space="preserve">
Frank Sinatra
</v>
      </c>
      <c r="AU139" s="1183" t="str">
        <f>IF(COUNTIF(AB:AD,AB139)&gt;1,AB139,"")&amp;CHAR(10) &amp;IF(COUNTIF(AB:AD,AC139)&gt;1,AC139,"")&amp;CHAR(10) &amp;IF(COUNTIF(AB:AD,AD139)&gt;1,AD139,"")</f>
        <v xml:space="preserve">Frank Sinatra
</v>
      </c>
      <c r="AV139" s="851" t="b">
        <f>ISNUMBER(SEARCH("Robert Mitchum",AB139,AC139))</f>
        <v>0</v>
      </c>
      <c r="AW139" s="17"/>
      <c r="BD139" s="143" t="b">
        <f>(COUNTIF(Y139,"CinemaScope")+COUNTIF(Y139,"70"))&gt;0</f>
        <v>1</v>
      </c>
      <c r="BE139" s="142">
        <f>(COUNTIF($Y139,"CinemaScope"))</f>
        <v>1</v>
      </c>
    </row>
    <row r="140" spans="1:296" ht="62.25" customHeight="1" x14ac:dyDescent="0.25">
      <c r="A140" s="782" t="s">
        <v>381</v>
      </c>
      <c r="B140" s="782"/>
      <c r="C140" s="217" t="s">
        <v>37</v>
      </c>
      <c r="D140" s="29"/>
      <c r="E140" s="29"/>
      <c r="F140" s="298" t="s">
        <v>212</v>
      </c>
      <c r="G140" s="141" t="str">
        <f>IF(COUNTIF($F$2:F140,F140)&gt;1,"Doublon","")</f>
        <v>Doublon</v>
      </c>
      <c r="H140" s="38">
        <v>55</v>
      </c>
      <c r="I140" s="13">
        <v>8</v>
      </c>
      <c r="J140" s="12" t="s">
        <v>263</v>
      </c>
      <c r="K140" s="14"/>
      <c r="L140" s="24"/>
      <c r="M140" s="24"/>
      <c r="N140" s="22"/>
      <c r="P140" s="22"/>
      <c r="R140" s="261" t="s">
        <v>382</v>
      </c>
      <c r="S140" s="22"/>
      <c r="T140" s="208" t="str">
        <f>IF(COUNTIF($R$2:R140,R140)&gt;1,"Doublon","")</f>
        <v>Doublon</v>
      </c>
      <c r="U140" s="109"/>
      <c r="V140" s="993" t="s">
        <v>383</v>
      </c>
      <c r="W140" s="446"/>
      <c r="X140" s="174" t="str">
        <f>IF(COUNTIF($V$2:V140,V140)&gt;1,"Doublon","")</f>
        <v/>
      </c>
      <c r="Y140" s="946" t="s">
        <v>137</v>
      </c>
      <c r="AA140" s="17" t="s">
        <v>205</v>
      </c>
      <c r="AB140" s="441" t="s">
        <v>384</v>
      </c>
      <c r="AE140" s="137" t="str" cm="1">
        <f t="array" ref="AE140">REPT("Doublons",SUMPRODUCT(N(TRIM(SUBSTITUTE(AB$2:AB140,CHAR(160),CHAR(32)))=TRIM(SUBSTITUTE(AB140,CHAR(160),CHAR(32)))))&gt;1)</f>
        <v>Doublons</v>
      </c>
      <c r="AF140" s="108">
        <f>COUNTIF($AB140:$AC140:$AD140,"Richard widmark")</f>
        <v>0</v>
      </c>
      <c r="AG140" s="141">
        <f>COUNTIF($AB140:$AC140:$AD140,"John Wayne")</f>
        <v>0</v>
      </c>
      <c r="AH140" s="182">
        <f>COUNTIF($AB140:$AC140:$AD140,"Kirk Douglas")</f>
        <v>0</v>
      </c>
      <c r="AI140" s="575">
        <f>COUNTIF($Z140:$AB140:$AC140,"James Stewart")</f>
        <v>0</v>
      </c>
      <c r="AJ140" s="574">
        <f>COUNTIF($AB140:$AC140:$AD140,"Robert Mitchum ")</f>
        <v>0</v>
      </c>
      <c r="AK140" s="185" t="str">
        <f>IF(COUNTIF($AB$1:AB139,AB139)&gt;1,"Doublon","")</f>
        <v>Doublon</v>
      </c>
      <c r="AL140" s="185" t="str">
        <f>IF(COUNTIF($A$2:A140,A140)&gt;1,"Doublon","")</f>
        <v/>
      </c>
      <c r="AM140" s="781" t="str">
        <f>IFERROR(VLOOKUP(AB140,$AC$2:$AC$1908,1,FALSE),"")</f>
        <v>Frank Sinatra</v>
      </c>
      <c r="AN140" s="781" t="b">
        <f>OR(AB140&lt;&gt;"",AC140&lt;&gt;"")</f>
        <v>1</v>
      </c>
      <c r="AO140" s="851" t="str">
        <f>IF(COUNTIF(AC:AC,AB140)&gt;0,AB140,"")&amp;CHAR(10) &amp;IF(COUNTIF(AB:AB,AC140)&gt;0,AC140,"")</f>
        <v xml:space="preserve">Frank Sinatra
</v>
      </c>
      <c r="AP140" s="851"/>
      <c r="AQ140" s="851">
        <f>COUNTIF(AO:AO,"*Robert Mitchum*")</f>
        <v>16</v>
      </c>
      <c r="AR140" s="851" t="str">
        <f>IF(COUNTIF(AB:AB,#REF!)&gt;1,#REF!,"")&amp;CHAR(10) &amp;IF(COUNTIF(AB:AB,AB140)&gt;1,AB140,"")</f>
        <v xml:space="preserve">
Frank Sinatra</v>
      </c>
      <c r="AS140" s="1252" t="str">
        <f>IF(COUNTIF(AB:AC,AB140)&gt;1,AB140,"")&amp;CHAR(10) &amp;IF(COUNTIF(AB:AC,AC140)&gt;1,AC140,"")</f>
        <v xml:space="preserve">Frank Sinatra
</v>
      </c>
      <c r="AT140" s="1252" t="str">
        <f>IF(COUNTIF(AB:AC,#REF!)&gt;1,#REF!,"")&amp;CHAR(10) &amp;IF(COUNTIF(AB:AC,AB140)&gt;1,AB140,"")&amp;CHAR(10) &amp;IF(COUNTIF(AB:AC,AC140)&gt;1,AC140,"")</f>
        <v xml:space="preserve">
Frank Sinatra
</v>
      </c>
      <c r="AU140" s="1183" t="str">
        <f>IF(COUNTIF(AB:AD,AB140)&gt;1,AB140,"")&amp;CHAR(10) &amp;IF(COUNTIF(AB:AD,AC140)&gt;1,AC140,"")&amp;CHAR(10) &amp;IF(COUNTIF(AB:AD,AD140)&gt;1,AD140,"")</f>
        <v xml:space="preserve">Frank Sinatra
</v>
      </c>
      <c r="AV140" s="851" t="b">
        <f>ISNUMBER(SEARCH("Robert Mitchum",AB140,AC140))</f>
        <v>0</v>
      </c>
      <c r="AW140" s="17"/>
      <c r="BD140" s="137" t="b">
        <f>(COUNTIF(Y140,"CinemaScope")+COUNTIF(Y140,"70"))&gt;0</f>
        <v>0</v>
      </c>
      <c r="BE140" s="142">
        <f>(COUNTIF($Y140,"CinemaScope"))</f>
        <v>0</v>
      </c>
    </row>
    <row r="141" spans="1:296" ht="62.25" customHeight="1" x14ac:dyDescent="0.25">
      <c r="A141" s="782" t="s">
        <v>894</v>
      </c>
      <c r="B141" s="782"/>
      <c r="C141" s="217" t="s">
        <v>37</v>
      </c>
      <c r="D141" s="29"/>
      <c r="E141" s="29"/>
      <c r="F141" s="129" t="s">
        <v>651</v>
      </c>
      <c r="G141" s="141" t="str">
        <f>IF(COUNTIF($F$2:F141,F141)&gt;1,"Doublon","")</f>
        <v>Doublon</v>
      </c>
      <c r="H141" s="34">
        <v>59</v>
      </c>
      <c r="I141" s="13">
        <v>12</v>
      </c>
      <c r="J141" s="192" t="s">
        <v>735</v>
      </c>
      <c r="K141" s="14"/>
      <c r="L141" s="24"/>
      <c r="M141" s="24"/>
      <c r="N141" s="22"/>
      <c r="P141" s="22"/>
      <c r="R141" s="928" t="s">
        <v>391</v>
      </c>
      <c r="S141" s="117" t="s">
        <v>43</v>
      </c>
      <c r="T141" s="208" t="str">
        <f>IF(COUNTIF($R$2:R141,R141)&gt;1,"Doublon","")</f>
        <v/>
      </c>
      <c r="U141" s="109"/>
      <c r="V141" s="440" t="s">
        <v>271</v>
      </c>
      <c r="W141" s="75"/>
      <c r="X141" s="174" t="str">
        <f>IF(COUNTIF($V$2:V141,V141)&gt;1,"Doublon","")</f>
        <v>Doublon</v>
      </c>
      <c r="Y141" s="946" t="s">
        <v>137</v>
      </c>
      <c r="Z141" s="17" t="s">
        <v>106</v>
      </c>
      <c r="AA141" s="79" t="s">
        <v>45</v>
      </c>
      <c r="AB141" s="1209" t="s">
        <v>168</v>
      </c>
      <c r="AE141" s="142" t="str" cm="1">
        <f t="array" ref="AE141">REPT("Doublons",SUMPRODUCT(N(TRIM(SUBSTITUTE(AB$2:AB141,CHAR(160),CHAR(32)))=TRIM(SUBSTITUTE(AB141,CHAR(160),CHAR(32)))))&gt;1)</f>
        <v/>
      </c>
      <c r="AF141" s="108">
        <f>COUNTIF($AB141:$AC141:$AD141,"Richard widmark")</f>
        <v>0</v>
      </c>
      <c r="AG141" s="141">
        <f>COUNTIF($AB141:$AC141:$AD141,"John Wayne")</f>
        <v>0</v>
      </c>
      <c r="AH141" s="182">
        <f>COUNTIF($AB141:$AC141:$AD141,"Kirk Douglas")</f>
        <v>0</v>
      </c>
      <c r="AI141" s="575">
        <f>COUNTIF($Z141:$AB141:$AC141,"James Stewart")</f>
        <v>0</v>
      </c>
      <c r="AJ141" s="574">
        <f>COUNTIF($AB141:$AC141:$AD141,"Robert Mitchum ")</f>
        <v>0</v>
      </c>
      <c r="AK141" s="185" t="str">
        <f>IF(COUNTIF($AB$1:AB140,AB140)&gt;1,"Doublon","")</f>
        <v>Doublon</v>
      </c>
      <c r="AL141" s="185" t="str">
        <f>IF(COUNTIF($A$2:A141,A141)&gt;1,"Doublon","")</f>
        <v/>
      </c>
      <c r="AM141" s="781" t="str">
        <f>IFERROR(VLOOKUP(AB141,$AC$2:$AC$1908,1,FALSE),"")</f>
        <v>Gary Cooper</v>
      </c>
      <c r="AN141" s="781" t="b">
        <f>OR(AB141&lt;&gt;"",AC141&lt;&gt;"")</f>
        <v>1</v>
      </c>
      <c r="AO141" s="851" t="str">
        <f>IF(COUNTIF(AC:AC,AB141)&gt;0,AB141,"")&amp;CHAR(10) &amp;IF(COUNTIF(AB:AB,AC141)&gt;0,AC141,"")</f>
        <v xml:space="preserve">Gary Cooper
</v>
      </c>
      <c r="AP141" s="851"/>
      <c r="AQ141" s="851">
        <f>COUNTIF(AO:AO,"*Robert Mitchum*")</f>
        <v>16</v>
      </c>
      <c r="AR141" s="851" t="str">
        <f>IF(COUNTIF(AB:AB,#REF!)&gt;1,#REF!,"")&amp;CHAR(10) &amp;IF(COUNTIF(AB:AB,AB141)&gt;1,AB141,"")</f>
        <v xml:space="preserve">
Gary Cooper</v>
      </c>
      <c r="AS141" s="1252" t="str">
        <f>IF(COUNTIF(AB:AC,AB141)&gt;1,AB141,"")&amp;CHAR(10) &amp;IF(COUNTIF(AB:AC,AC141)&gt;1,AC141,"")</f>
        <v xml:space="preserve">Gary Cooper
</v>
      </c>
      <c r="AT141" s="1252" t="str">
        <f>IF(COUNTIF(AB:AC,#REF!)&gt;1,#REF!,"")&amp;CHAR(10) &amp;IF(COUNTIF(AB:AC,AB141)&gt;1,AB141,"")&amp;CHAR(10) &amp;IF(COUNTIF(AB:AC,AC141)&gt;1,AC141,"")</f>
        <v xml:space="preserve">
Gary Cooper
</v>
      </c>
      <c r="AU141" s="1183" t="str">
        <f>IF(COUNTIF(AB:AD,AB141)&gt;1,AB141,"")&amp;CHAR(10) &amp;IF(COUNTIF(AB:AD,AC141)&gt;1,AC141,"")&amp;CHAR(10) &amp;IF(COUNTIF(AB:AD,AD141)&gt;1,AD141,"")</f>
        <v xml:space="preserve">Gary Cooper
</v>
      </c>
      <c r="AV141" s="851" t="b">
        <f>ISNUMBER(SEARCH("Robert Mitchum",AB141,AC141))</f>
        <v>0</v>
      </c>
      <c r="AW141" s="17"/>
      <c r="BD141" s="142" t="b">
        <f>(COUNTIF(Y141,"CinemaScope")+COUNTIF(Y141,"70"))&gt;0</f>
        <v>0</v>
      </c>
      <c r="BE141" s="142">
        <f>(COUNTIF($Y141,"CinemaScope"))</f>
        <v>0</v>
      </c>
    </row>
    <row r="142" spans="1:296" ht="62.25" customHeight="1" x14ac:dyDescent="0.25">
      <c r="A142" s="782" t="s">
        <v>830</v>
      </c>
      <c r="B142" s="782"/>
      <c r="C142" s="217" t="s">
        <v>37</v>
      </c>
      <c r="D142" s="9"/>
      <c r="E142" s="9"/>
      <c r="F142" s="127" t="s">
        <v>233</v>
      </c>
      <c r="G142" s="141" t="str">
        <f>IF(COUNTIF($F$2:F142,F142)&gt;1,"Doublon","")</f>
        <v>Doublon</v>
      </c>
      <c r="H142" s="25">
        <v>56</v>
      </c>
      <c r="I142" s="13">
        <v>9</v>
      </c>
      <c r="J142" s="192" t="s">
        <v>735</v>
      </c>
      <c r="K142" s="14"/>
      <c r="L142" s="24"/>
      <c r="M142" s="24"/>
      <c r="N142" s="22"/>
      <c r="P142" s="22" t="s">
        <v>43</v>
      </c>
      <c r="Q142" s="17" t="s">
        <v>43</v>
      </c>
      <c r="R142" s="195" t="s">
        <v>831</v>
      </c>
      <c r="S142" s="22"/>
      <c r="T142" s="208" t="str">
        <f>IF(COUNTIF($R$2:R142,R142)&gt;1,"Doublon","")</f>
        <v/>
      </c>
      <c r="U142" s="193" t="s">
        <v>512</v>
      </c>
      <c r="V142" s="83" t="s">
        <v>832</v>
      </c>
      <c r="X142" s="174" t="str">
        <f>IF(COUNTIF($V$2:V142,V142)&gt;1,"Doublon","")</f>
        <v/>
      </c>
      <c r="Y142" s="1140" t="s">
        <v>123</v>
      </c>
      <c r="Z142" s="17" t="s">
        <v>106</v>
      </c>
      <c r="AA142" s="79" t="s">
        <v>45</v>
      </c>
      <c r="AB142" s="1210" t="s">
        <v>168</v>
      </c>
      <c r="AE142" s="142" t="str" cm="1">
        <f t="array" ref="AE142">REPT("Doublons",SUMPRODUCT(N(TRIM(SUBSTITUTE(AB$2:AB142,CHAR(160),CHAR(32)))=TRIM(SUBSTITUTE(AB142,CHAR(160),CHAR(32)))))&gt;1)</f>
        <v>Doublons</v>
      </c>
      <c r="AF142" s="108">
        <f>COUNTIF($AB142:$AC142:$AD142,"Richard widmark")</f>
        <v>0</v>
      </c>
      <c r="AG142" s="141">
        <f>COUNTIF($AB142:$AC142:$AD142,"John Wayne")</f>
        <v>0</v>
      </c>
      <c r="AH142" s="182">
        <f>COUNTIF($AB142:$AC142:$AD142,"Kirk Douglas")</f>
        <v>0</v>
      </c>
      <c r="AI142" s="575">
        <f>COUNTIF($Z142:$AB142:$AC142,"James Stewart")</f>
        <v>0</v>
      </c>
      <c r="AJ142" s="574">
        <f>COUNTIF($AB142:$AC142:$AD142,"Robert Mitchum ")</f>
        <v>0</v>
      </c>
      <c r="AK142" s="185" t="str">
        <f>IF(COUNTIF($AB$1:AB141,AB141)&gt;1,"Doublon","")</f>
        <v/>
      </c>
      <c r="AL142" s="185" t="str">
        <f>IF(COUNTIF($A$2:A142,A142)&gt;1,"Doublon","")</f>
        <v/>
      </c>
      <c r="AM142" s="781" t="str">
        <f>IFERROR(VLOOKUP(AB142,$AC$2:$AC$1908,1,FALSE),"")</f>
        <v>Gary Cooper</v>
      </c>
      <c r="AN142" s="781" t="b">
        <f>OR(AB142&lt;&gt;"",AC142&lt;&gt;"")</f>
        <v>1</v>
      </c>
      <c r="AO142" s="851" t="str">
        <f>IF(COUNTIF(AC:AC,AB142)&gt;0,AB142,"")&amp;CHAR(10) &amp;IF(COUNTIF(AB:AB,AC142)&gt;0,AC142,"")</f>
        <v xml:space="preserve">Gary Cooper
</v>
      </c>
      <c r="AP142" s="851"/>
      <c r="AQ142" s="851">
        <f>COUNTIF(AO:AO,"*Robert Mitchum*")</f>
        <v>16</v>
      </c>
      <c r="AR142" s="851" t="str">
        <f>IF(COUNTIF(AB:AB,#REF!)&gt;1,#REF!,"")&amp;CHAR(10) &amp;IF(COUNTIF(AB:AB,AB142)&gt;1,AB142,"")</f>
        <v xml:space="preserve">
Gary Cooper</v>
      </c>
      <c r="AS142" s="1252" t="str">
        <f>IF(COUNTIF(AB:AC,AB142)&gt;1,AB142,"")&amp;CHAR(10) &amp;IF(COUNTIF(AB:AC,AC142)&gt;1,AC142,"")</f>
        <v xml:space="preserve">Gary Cooper
</v>
      </c>
      <c r="AT142" s="1252" t="str">
        <f>IF(COUNTIF(AB:AC,#REF!)&gt;1,#REF!,"")&amp;CHAR(10) &amp;IF(COUNTIF(AB:AC,AB142)&gt;1,AB142,"")&amp;CHAR(10) &amp;IF(COUNTIF(AB:AC,AC142)&gt;1,AC142,"")</f>
        <v xml:space="preserve">
Gary Cooper
</v>
      </c>
      <c r="AU142" s="1183" t="str">
        <f>IF(COUNTIF(AB:AD,AB142)&gt;1,AB142,"")&amp;CHAR(10) &amp;IF(COUNTIF(AB:AD,AC142)&gt;1,AC142,"")&amp;CHAR(10) &amp;IF(COUNTIF(AB:AD,AD142)&gt;1,AD142,"")</f>
        <v xml:space="preserve">Gary Cooper
</v>
      </c>
      <c r="AV142" s="851" t="b">
        <f>ISNUMBER(SEARCH("Robert Mitchum",AB142,AC142))</f>
        <v>0</v>
      </c>
      <c r="AW142" s="180"/>
      <c r="BD142" s="142" t="b">
        <f>(COUNTIF(Y142,"CinemaScope")+COUNTIF(Y142,"70"))&gt;0</f>
        <v>0</v>
      </c>
      <c r="BE142" s="142">
        <f>(COUNTIF($Y142,"CinemaScope"))</f>
        <v>0</v>
      </c>
    </row>
    <row r="143" spans="1:296" ht="62.25" customHeight="1" x14ac:dyDescent="0.25">
      <c r="A143" s="213" t="s">
        <v>769</v>
      </c>
      <c r="B143" s="213"/>
      <c r="C143" s="29"/>
      <c r="D143" s="29" t="s">
        <v>162</v>
      </c>
      <c r="E143" s="29"/>
      <c r="F143" s="285" t="s">
        <v>423</v>
      </c>
      <c r="G143" s="141" t="str">
        <f>IF(COUNTIF($F$2:F143,F143)&gt;1,"Doublon","")</f>
        <v/>
      </c>
      <c r="H143" s="36">
        <v>52</v>
      </c>
      <c r="I143" s="37">
        <v>5</v>
      </c>
      <c r="J143" s="192" t="s">
        <v>735</v>
      </c>
      <c r="K143" s="14"/>
      <c r="L143" s="24"/>
      <c r="M143" s="24"/>
      <c r="N143" s="22"/>
      <c r="P143" s="22"/>
      <c r="R143" s="274" t="s">
        <v>43</v>
      </c>
      <c r="S143" s="203"/>
      <c r="T143" s="208" t="str">
        <f>IF(COUNTIF($R$2:R143,R143)&gt;1,"Doublon","")</f>
        <v>Doublon</v>
      </c>
      <c r="U143" s="954"/>
      <c r="V143" s="567" t="s">
        <v>43</v>
      </c>
      <c r="W143" s="269"/>
      <c r="X143" s="174" t="str">
        <f>IF(COUNTIF($V$2:V143,V143)&gt;1,"Doublon","")</f>
        <v>Doublon</v>
      </c>
      <c r="Y143" s="956">
        <v>35</v>
      </c>
      <c r="AA143" s="16" t="s">
        <v>1288</v>
      </c>
      <c r="AB143" s="1210" t="s">
        <v>168</v>
      </c>
      <c r="AE143" s="142" t="str" cm="1">
        <f t="array" ref="AE143">REPT("Doublons",SUMPRODUCT(N(TRIM(SUBSTITUTE(AB$2:AB143,CHAR(160),CHAR(32)))=TRIM(SUBSTITUTE(AB143,CHAR(160),CHAR(32)))))&gt;1)</f>
        <v>Doublons</v>
      </c>
      <c r="AF143" s="108">
        <f>COUNTIF($AB143:$AC143:$AD143,"Richard widmark")</f>
        <v>0</v>
      </c>
      <c r="AG143" s="141">
        <f>COUNTIF($AB143:$AC143:$AD143,"John Wayne")</f>
        <v>0</v>
      </c>
      <c r="AH143" s="182">
        <f>COUNTIF($AB143:$AC143:$AD143,"Kirk Douglas")</f>
        <v>0</v>
      </c>
      <c r="AI143" s="575">
        <f>COUNTIF($Z143:$AB143:$AC143,"James Stewart")</f>
        <v>0</v>
      </c>
      <c r="AJ143" s="574">
        <f>COUNTIF($AB143:$AC143:$AD143,"Robert Mitchum ")</f>
        <v>0</v>
      </c>
      <c r="AK143" s="185" t="str">
        <f>IF(COUNTIF($AB$1:AB142,AB142)&gt;1,"Doublon","")</f>
        <v>Doublon</v>
      </c>
      <c r="AL143" s="185" t="str">
        <f>IF(COUNTIF($A$2:A143,A143)&gt;1,"Doublon","")</f>
        <v/>
      </c>
      <c r="AM143" s="781" t="str">
        <f>IFERROR(VLOOKUP(AB143,$AC$2:$AC$1908,1,FALSE),"")</f>
        <v>Gary Cooper</v>
      </c>
      <c r="AN143" s="781" t="b">
        <f>OR(AB143&lt;&gt;"",AC143&lt;&gt;"")</f>
        <v>1</v>
      </c>
      <c r="AO143" s="851" t="str">
        <f>IF(COUNTIF(AC:AC,AB143)&gt;0,AB143,"")&amp;CHAR(10) &amp;IF(COUNTIF(AB:AB,AC143)&gt;0,AC143,"")</f>
        <v xml:space="preserve">Gary Cooper
</v>
      </c>
      <c r="AP143" s="851"/>
      <c r="AQ143" s="851">
        <f>COUNTIF(AO:AO,"*Robert Mitchum*")</f>
        <v>16</v>
      </c>
      <c r="AR143" s="851" t="str">
        <f>IF(COUNTIF(AB:AB,#REF!)&gt;1,#REF!,"")&amp;CHAR(10) &amp;IF(COUNTIF(AB:AB,AB143)&gt;1,AB143,"")</f>
        <v xml:space="preserve">
Gary Cooper</v>
      </c>
      <c r="AS143" s="1252" t="str">
        <f>IF(COUNTIF(AB:AC,AB143)&gt;1,AB143,"")&amp;CHAR(10) &amp;IF(COUNTIF(AB:AC,AC143)&gt;1,AC143,"")</f>
        <v xml:space="preserve">Gary Cooper
</v>
      </c>
      <c r="AT143" s="1252" t="str">
        <f>IF(COUNTIF(AB:AC,#REF!)&gt;1,#REF!,"")&amp;CHAR(10) &amp;IF(COUNTIF(AB:AC,AB143)&gt;1,AB143,"")&amp;CHAR(10) &amp;IF(COUNTIF(AB:AC,AC143)&gt;1,AC143,"")</f>
        <v xml:space="preserve">
Gary Cooper
</v>
      </c>
      <c r="AU143" s="1183" t="str">
        <f>IF(COUNTIF(AB:AD,AB143)&gt;1,AB143,"")&amp;CHAR(10) &amp;IF(COUNTIF(AB:AD,AC143)&gt;1,AC143,"")&amp;CHAR(10) &amp;IF(COUNTIF(AB:AD,AD143)&gt;1,AD143,"")</f>
        <v xml:space="preserve">Gary Cooper
</v>
      </c>
      <c r="AV143" s="851" t="b">
        <f>ISNUMBER(SEARCH("Robert Mitchum",AB143,AC143))</f>
        <v>0</v>
      </c>
      <c r="AW143" s="17"/>
      <c r="AX143" s="136" t="s">
        <v>770</v>
      </c>
      <c r="AY143" s="96" t="s">
        <v>63</v>
      </c>
      <c r="AZ143" s="97">
        <v>56</v>
      </c>
      <c r="BA143" s="100" t="s">
        <v>585</v>
      </c>
      <c r="BB143" s="98">
        <v>65</v>
      </c>
      <c r="BC143" s="99" t="s">
        <v>165</v>
      </c>
      <c r="BD143" s="142" t="b">
        <f>(COUNTIF(Y143,"CinemaScope")+COUNTIF(Y143,"70"))&gt;0</f>
        <v>0</v>
      </c>
      <c r="BE143" s="142">
        <f>(COUNTIF($Y143,"CinemaScope"))</f>
        <v>0</v>
      </c>
    </row>
    <row r="144" spans="1:296" ht="62.25" customHeight="1" x14ac:dyDescent="0.25">
      <c r="A144" s="213" t="s">
        <v>742</v>
      </c>
      <c r="B144" s="213"/>
      <c r="C144" s="29"/>
      <c r="D144" s="29" t="s">
        <v>162</v>
      </c>
      <c r="E144" s="29"/>
      <c r="F144" s="60" t="s">
        <v>163</v>
      </c>
      <c r="G144" s="141" t="str">
        <f>IF(COUNTIF($F$2:F144,F144)&gt;1,"Doublon","")</f>
        <v>Doublon</v>
      </c>
      <c r="H144" s="243">
        <v>51</v>
      </c>
      <c r="I144" s="13">
        <v>4</v>
      </c>
      <c r="J144" s="192" t="s">
        <v>735</v>
      </c>
      <c r="K144" s="14"/>
      <c r="L144" s="24"/>
      <c r="M144" s="24"/>
      <c r="N144" s="22"/>
      <c r="P144" s="22"/>
      <c r="R144" s="520" t="s">
        <v>1274</v>
      </c>
      <c r="S144" s="118"/>
      <c r="T144" s="208" t="str">
        <f>IF(COUNTIF($R$2:R144,R144)&gt;1,"Doublon","")</f>
        <v/>
      </c>
      <c r="U144" s="109"/>
      <c r="V144" s="312" t="s">
        <v>83</v>
      </c>
      <c r="W144" s="1"/>
      <c r="X144" s="174" t="str">
        <f>IF(COUNTIF($V$2:V144,V144)&gt;1,"Doublon","")</f>
        <v>Doublon</v>
      </c>
      <c r="Y144" s="956">
        <v>35</v>
      </c>
      <c r="Z144" s="22"/>
      <c r="AA144" s="16" t="s">
        <v>1288</v>
      </c>
      <c r="AB144" s="1210" t="s">
        <v>168</v>
      </c>
      <c r="AE144" s="142" t="str" cm="1">
        <f t="array" ref="AE144">REPT("Doublons",SUMPRODUCT(N(TRIM(SUBSTITUTE(AB$2:AB144,CHAR(160),CHAR(32)))=TRIM(SUBSTITUTE(AB144,CHAR(160),CHAR(32)))))&gt;1)</f>
        <v>Doublons</v>
      </c>
      <c r="AF144" s="108">
        <f>COUNTIF($AB144:$AC144:$AD144,"Richard widmark")</f>
        <v>0</v>
      </c>
      <c r="AG144" s="141">
        <f>COUNTIF($AB144:$AC144:$AD144,"John Wayne")</f>
        <v>0</v>
      </c>
      <c r="AH144" s="182">
        <f>COUNTIF($AB144:$AC144:$AD144,"Kirk Douglas")</f>
        <v>0</v>
      </c>
      <c r="AI144" s="575">
        <f>COUNTIF($Z144:$AB144:$AC144,"James Stewart")</f>
        <v>0</v>
      </c>
      <c r="AJ144" s="574">
        <f>COUNTIF($AB144:$AC144:$AD144,"Robert Mitchum ")</f>
        <v>0</v>
      </c>
      <c r="AK144" s="185" t="str">
        <f>IF(COUNTIF($AB$1:AB143,AB143)&gt;1,"Doublon","")</f>
        <v>Doublon</v>
      </c>
      <c r="AL144" s="185" t="str">
        <f>IF(COUNTIF($A$2:A144,A144)&gt;1,"Doublon","")</f>
        <v/>
      </c>
      <c r="AM144" s="781" t="str">
        <f>IFERROR(VLOOKUP(AB144,$AC$2:$AC$1908,1,FALSE),"")</f>
        <v>Gary Cooper</v>
      </c>
      <c r="AN144" s="781" t="b">
        <f>OR(AB144&lt;&gt;"",AC144&lt;&gt;"")</f>
        <v>1</v>
      </c>
      <c r="AO144" s="851" t="str">
        <f>IF(COUNTIF(AC:AC,AB144)&gt;0,AB144,"")&amp;CHAR(10) &amp;IF(COUNTIF(AB:AB,AC144)&gt;0,AC144,"")</f>
        <v xml:space="preserve">Gary Cooper
</v>
      </c>
      <c r="AP144" s="851"/>
      <c r="AQ144" s="851">
        <f>COUNTIF(AO:AO,"*Robert Mitchum*")</f>
        <v>16</v>
      </c>
      <c r="AR144" s="851" t="str">
        <f>IF(COUNTIF(AB:AB,#REF!)&gt;1,#REF!,"")&amp;CHAR(10) &amp;IF(COUNTIF(AB:AB,AB144)&gt;1,AB144,"")</f>
        <v xml:space="preserve">
Gary Cooper</v>
      </c>
      <c r="AS144" s="1252" t="str">
        <f>IF(COUNTIF(AB:AC,AB144)&gt;1,AB144,"")&amp;CHAR(10) &amp;IF(COUNTIF(AB:AC,AC144)&gt;1,AC144,"")</f>
        <v xml:space="preserve">Gary Cooper
</v>
      </c>
      <c r="AT144" s="1252" t="str">
        <f>IF(COUNTIF(AB:AC,#REF!)&gt;1,#REF!,"")&amp;CHAR(10) &amp;IF(COUNTIF(AB:AC,AB144)&gt;1,AB144,"")&amp;CHAR(10) &amp;IF(COUNTIF(AB:AC,AC144)&gt;1,AC144,"")</f>
        <v xml:space="preserve">
Gary Cooper
</v>
      </c>
      <c r="AU144" s="1183" t="str">
        <f>IF(COUNTIF(AB:AD,AB144)&gt;1,AB144,"")&amp;CHAR(10) &amp;IF(COUNTIF(AB:AD,AC144)&gt;1,AC144,"")&amp;CHAR(10) &amp;IF(COUNTIF(AB:AD,AD144)&gt;1,AD144,"")</f>
        <v xml:space="preserve">Gary Cooper
</v>
      </c>
      <c r="AV144" s="851" t="b">
        <f>ISNUMBER(SEARCH("Robert Mitchum",AB144,AC144))</f>
        <v>0</v>
      </c>
      <c r="AW144" s="180"/>
      <c r="BD144" s="143" t="b">
        <f>(COUNTIF(Y144,"CinemaScope")+COUNTIF(Y144,"70"))&gt;0</f>
        <v>0</v>
      </c>
      <c r="BE144" s="142"/>
    </row>
    <row r="145" spans="1:296" ht="62.25" customHeight="1" x14ac:dyDescent="0.25">
      <c r="A145" s="782" t="s">
        <v>861</v>
      </c>
      <c r="B145" s="782"/>
      <c r="C145" s="217" t="s">
        <v>37</v>
      </c>
      <c r="D145" s="29"/>
      <c r="E145" s="29"/>
      <c r="F145" s="60" t="s">
        <v>546</v>
      </c>
      <c r="G145" s="141" t="str">
        <f>IF(COUNTIF($F$2:F145,F145)&gt;1,"Doublon","")</f>
        <v>Doublon</v>
      </c>
      <c r="H145" s="26">
        <v>58</v>
      </c>
      <c r="I145" s="13">
        <v>11</v>
      </c>
      <c r="J145" s="192" t="s">
        <v>735</v>
      </c>
      <c r="K145" s="14"/>
      <c r="L145" s="24"/>
      <c r="M145" s="24"/>
      <c r="N145" s="22"/>
      <c r="P145" s="22"/>
      <c r="Q145" s="17" t="s">
        <v>40</v>
      </c>
      <c r="R145" s="1097" t="s">
        <v>276</v>
      </c>
      <c r="S145" s="165"/>
      <c r="T145" s="208" t="str">
        <f>IF(COUNTIF($R$2:R145,R145)&gt;1,"Doublon","")</f>
        <v/>
      </c>
      <c r="U145" s="109"/>
      <c r="V145" s="83" t="s">
        <v>862</v>
      </c>
      <c r="X145" s="174" t="str">
        <f>IF(COUNTIF($V$2:V145,V145)&gt;1,"Doublon","")</f>
        <v/>
      </c>
      <c r="Y145" s="510" t="s">
        <v>35</v>
      </c>
      <c r="AA145" s="79" t="s">
        <v>45</v>
      </c>
      <c r="AB145" s="1210" t="s">
        <v>168</v>
      </c>
      <c r="AE145" s="142" t="str" cm="1">
        <f t="array" ref="AE145">REPT("Doublons",SUMPRODUCT(N(TRIM(SUBSTITUTE(AB$2:AB145,CHAR(160),CHAR(32)))=TRIM(SUBSTITUTE(AB145,CHAR(160),CHAR(32)))))&gt;1)</f>
        <v>Doublons</v>
      </c>
      <c r="AF145" s="108">
        <f>COUNTIF($AB145:$AC145:$AD145,"Richard widmark")</f>
        <v>0</v>
      </c>
      <c r="AG145" s="141">
        <f>COUNTIF($AB145:$AC145:$AD145,"John Wayne")</f>
        <v>0</v>
      </c>
      <c r="AH145" s="182">
        <f>COUNTIF($AB145:$AC145:$AD145,"Kirk Douglas")</f>
        <v>0</v>
      </c>
      <c r="AI145" s="575">
        <f>COUNTIF($Z145:$AB145:$AC145,"James Stewart")</f>
        <v>0</v>
      </c>
      <c r="AJ145" s="574">
        <f>COUNTIF($AB145:$AC145:$AD145,"Robert Mitchum ")</f>
        <v>0</v>
      </c>
      <c r="AK145" s="185" t="str">
        <f>IF(COUNTIF($AB$1:AB144,AB144)&gt;1,"Doublon","")</f>
        <v>Doublon</v>
      </c>
      <c r="AL145" s="185" t="str">
        <f>IF(COUNTIF($A$2:A145,A145)&gt;1,"Doublon","")</f>
        <v/>
      </c>
      <c r="AM145" s="781" t="str">
        <f>IFERROR(VLOOKUP(AB145,$AC$2:$AC$1908,1,FALSE),"")</f>
        <v>Gary Cooper</v>
      </c>
      <c r="AN145" s="781" t="b">
        <f>OR(AB145&lt;&gt;"",AC145&lt;&gt;"")</f>
        <v>1</v>
      </c>
      <c r="AO145" s="851" t="str">
        <f>IF(COUNTIF(AC:AC,AB145)&gt;0,AB145,"")&amp;CHAR(10) &amp;IF(COUNTIF(AB:AB,AC145)&gt;0,AC145,"")</f>
        <v xml:space="preserve">Gary Cooper
</v>
      </c>
      <c r="AP145" s="851"/>
      <c r="AQ145" s="851">
        <f>COUNTIF(AO:AO,"*Robert Mitchum*")</f>
        <v>16</v>
      </c>
      <c r="AR145" s="851" t="str">
        <f>IF(COUNTIF(AB:AB,#REF!)&gt;1,#REF!,"")&amp;CHAR(10) &amp;IF(COUNTIF(AB:AB,AB145)&gt;1,AB145,"")</f>
        <v xml:space="preserve">
Gary Cooper</v>
      </c>
      <c r="AS145" s="1252" t="str">
        <f>IF(COUNTIF(AB:AC,AB145)&gt;1,AB145,"")&amp;CHAR(10) &amp;IF(COUNTIF(AB:AC,AC145)&gt;1,AC145,"")</f>
        <v xml:space="preserve">Gary Cooper
</v>
      </c>
      <c r="AT145" s="1252" t="str">
        <f>IF(COUNTIF(AB:AC,#REF!)&gt;1,#REF!,"")&amp;CHAR(10) &amp;IF(COUNTIF(AB:AC,AB145)&gt;1,AB145,"")&amp;CHAR(10) &amp;IF(COUNTIF(AB:AC,AC145)&gt;1,AC145,"")</f>
        <v xml:space="preserve">
Gary Cooper
</v>
      </c>
      <c r="AU145" s="1183" t="str">
        <f>IF(COUNTIF(AB:AD,AB145)&gt;1,AB145,"")&amp;CHAR(10) &amp;IF(COUNTIF(AB:AD,AC145)&gt;1,AC145,"")&amp;CHAR(10) &amp;IF(COUNTIF(AB:AD,AD145)&gt;1,AD145,"")</f>
        <v xml:space="preserve">Gary Cooper
</v>
      </c>
      <c r="AV145" s="851" t="b">
        <f>ISNUMBER(SEARCH("Robert Mitchum",AB145,AC145))</f>
        <v>0</v>
      </c>
      <c r="AW145" s="180"/>
      <c r="BD145" s="143" t="b">
        <f>(COUNTIF(Y145,"CinemaScope")+COUNTIF(Y145,"70"))&gt;0</f>
        <v>1</v>
      </c>
      <c r="BE145" s="142">
        <f>(COUNTIF($Y145,"CinemaScope"))</f>
        <v>1</v>
      </c>
    </row>
    <row r="146" spans="1:296" ht="62.25" customHeight="1" x14ac:dyDescent="0.25">
      <c r="A146" s="782" t="s">
        <v>754</v>
      </c>
      <c r="B146" s="782"/>
      <c r="C146" s="217" t="s">
        <v>37</v>
      </c>
      <c r="D146" s="29"/>
      <c r="E146" s="29"/>
      <c r="F146" s="517" t="s">
        <v>574</v>
      </c>
      <c r="G146" s="141" t="str">
        <f>IF(COUNTIF($F$2:F146,F146)&gt;1,"Doublon","")</f>
        <v>Doublon</v>
      </c>
      <c r="H146" s="36">
        <v>52</v>
      </c>
      <c r="I146" s="13">
        <v>5</v>
      </c>
      <c r="J146" s="192" t="s">
        <v>735</v>
      </c>
      <c r="K146" s="24"/>
      <c r="L146" s="24"/>
      <c r="M146" s="24"/>
      <c r="N146" s="22"/>
      <c r="P146" s="22"/>
      <c r="Q146" s="108"/>
      <c r="R146" s="563" t="s">
        <v>418</v>
      </c>
      <c r="S146" s="22"/>
      <c r="T146" s="208" t="str">
        <f>IF(COUNTIF($R$2:R146,R146)&gt;1,"Doublon","")</f>
        <v/>
      </c>
      <c r="U146" s="193" t="s">
        <v>512</v>
      </c>
      <c r="V146" s="312" t="s">
        <v>755</v>
      </c>
      <c r="W146" s="1"/>
      <c r="X146" s="174" t="str">
        <f>IF(COUNTIF($V$2:V146,V146)&gt;1,"Doublon","")</f>
        <v/>
      </c>
      <c r="Y146" s="956">
        <v>35</v>
      </c>
      <c r="AA146" s="17" t="s">
        <v>205</v>
      </c>
      <c r="AB146" s="1210" t="s">
        <v>168</v>
      </c>
      <c r="AE146" s="142" t="str" cm="1">
        <f t="array" ref="AE146">REPT("Doublons",SUMPRODUCT(N(TRIM(SUBSTITUTE(AB$2:AB146,CHAR(160),CHAR(32)))=TRIM(SUBSTITUTE(AB146,CHAR(160),CHAR(32)))))&gt;1)</f>
        <v>Doublons</v>
      </c>
      <c r="AF146" s="108">
        <f>COUNTIF($AB146:$AC146:$AD146,"Richard widmark")</f>
        <v>0</v>
      </c>
      <c r="AG146" s="141">
        <f>COUNTIF($AB146:$AC146:$AD146,"John Wayne")</f>
        <v>0</v>
      </c>
      <c r="AH146" s="182">
        <f>COUNTIF($AB146:$AC146:$AD146,"Kirk Douglas")</f>
        <v>0</v>
      </c>
      <c r="AI146" s="575">
        <f>COUNTIF($Z146:$AB146:$AC146,"James Stewart")</f>
        <v>0</v>
      </c>
      <c r="AJ146" s="574">
        <f>COUNTIF($AB146:$AC146:$AD146,"Robert Mitchum ")</f>
        <v>0</v>
      </c>
      <c r="AK146" s="185" t="str">
        <f>IF(COUNTIF($AB$1:AB145,AB145)&gt;1,"Doublon","")</f>
        <v>Doublon</v>
      </c>
      <c r="AL146" s="185" t="str">
        <f>IF(COUNTIF($A$2:A146,A146)&gt;1,"Doublon","")</f>
        <v/>
      </c>
      <c r="AM146" s="781" t="str">
        <f>IFERROR(VLOOKUP(AB146,$AC$2:$AC$1908,1,FALSE),"")</f>
        <v>Gary Cooper</v>
      </c>
      <c r="AN146" s="781" t="b">
        <f>OR(AB146&lt;&gt;"",AC146&lt;&gt;"")</f>
        <v>1</v>
      </c>
      <c r="AO146" s="851" t="str">
        <f>IF(COUNTIF(AC:AC,AB146)&gt;0,AB146,"")&amp;CHAR(10) &amp;IF(COUNTIF(AB:AB,AC146)&gt;0,AC146,"")</f>
        <v xml:space="preserve">Gary Cooper
</v>
      </c>
      <c r="AP146" s="851"/>
      <c r="AQ146" s="851">
        <f>COUNTIF(AO:AO,"*Robert Mitchum*")</f>
        <v>16</v>
      </c>
      <c r="AR146" s="851" t="str">
        <f>IF(COUNTIF(AB:AB,#REF!)&gt;1,#REF!,"")&amp;CHAR(10) &amp;IF(COUNTIF(AB:AB,AB146)&gt;1,AB146,"")</f>
        <v xml:space="preserve">
Gary Cooper</v>
      </c>
      <c r="AS146" s="1252" t="str">
        <f>IF(COUNTIF(AB:AC,AB146)&gt;1,AB146,"")&amp;CHAR(10) &amp;IF(COUNTIF(AB:AC,AC146)&gt;1,AC146,"")</f>
        <v xml:space="preserve">Gary Cooper
</v>
      </c>
      <c r="AT146" s="1252" t="str">
        <f>IF(COUNTIF(AB:AC,#REF!)&gt;1,#REF!,"")&amp;CHAR(10) &amp;IF(COUNTIF(AB:AC,AB146)&gt;1,AB146,"")&amp;CHAR(10) &amp;IF(COUNTIF(AB:AC,AC146)&gt;1,AC146,"")</f>
        <v xml:space="preserve">
Gary Cooper
</v>
      </c>
      <c r="AU146" s="1183" t="str">
        <f>IF(COUNTIF(AB:AD,AB146)&gt;1,AB146,"")&amp;CHAR(10) &amp;IF(COUNTIF(AB:AD,AC146)&gt;1,AC146,"")&amp;CHAR(10) &amp;IF(COUNTIF(AB:AD,AD146)&gt;1,AD146,"")</f>
        <v xml:space="preserve">Gary Cooper
</v>
      </c>
      <c r="AV146" s="851" t="b">
        <f>ISNUMBER(SEARCH("Robert Mitchum",AB146,AC146))</f>
        <v>0</v>
      </c>
      <c r="AW146" s="17"/>
      <c r="AX146" s="104" t="s">
        <v>756</v>
      </c>
      <c r="AY146" s="96" t="s">
        <v>63</v>
      </c>
      <c r="AZ146" s="97">
        <v>48</v>
      </c>
      <c r="BA146" s="135" t="s">
        <v>757</v>
      </c>
      <c r="BB146" s="98">
        <v>55</v>
      </c>
      <c r="BC146" s="164" t="s">
        <v>65</v>
      </c>
      <c r="BD146" s="142" t="b">
        <f>(COUNTIF(Y146,"CinemaScope")+COUNTIF(Y146,"70"))&gt;0</f>
        <v>0</v>
      </c>
      <c r="BE146" s="142">
        <f>(COUNTIF($Y146,"CinemaScope"))</f>
        <v>0</v>
      </c>
    </row>
    <row r="147" spans="1:296" ht="62.25" customHeight="1" x14ac:dyDescent="0.25">
      <c r="A147" s="782" t="s">
        <v>760</v>
      </c>
      <c r="B147" s="782"/>
      <c r="C147" s="217"/>
      <c r="D147" s="29"/>
      <c r="E147" s="29"/>
      <c r="F147" s="299" t="s">
        <v>285</v>
      </c>
      <c r="G147" s="141" t="str">
        <f>IF(COUNTIF($F$2:F147,F147)&gt;1,"Doublon","")</f>
        <v>Doublon</v>
      </c>
      <c r="H147" s="23">
        <v>54</v>
      </c>
      <c r="I147" s="13">
        <v>7</v>
      </c>
      <c r="J147" s="192" t="s">
        <v>735</v>
      </c>
      <c r="K147" s="14" t="s">
        <v>793</v>
      </c>
      <c r="L147" s="24"/>
      <c r="M147" s="24"/>
      <c r="N147" s="22"/>
      <c r="Q147" s="108"/>
      <c r="R147" s="534" t="s">
        <v>286</v>
      </c>
      <c r="S147" s="432"/>
      <c r="T147" s="208" t="str">
        <f>IF(COUNTIF($R$2:R147,R147)&gt;1,"Doublon","")</f>
        <v>Doublon</v>
      </c>
      <c r="U147" s="109" t="s">
        <v>676</v>
      </c>
      <c r="V147" s="434" t="s">
        <v>794</v>
      </c>
      <c r="W147" s="76"/>
      <c r="X147" s="174" t="str">
        <f>IF(COUNTIF($V$2:V147,V147)&gt;1,"Doublon","")</f>
        <v/>
      </c>
      <c r="Y147" s="510" t="s">
        <v>35</v>
      </c>
      <c r="Z147" s="77" t="s">
        <v>380</v>
      </c>
      <c r="AA147" s="484" t="s">
        <v>52</v>
      </c>
      <c r="AB147" s="1210" t="s">
        <v>168</v>
      </c>
      <c r="AC147" s="1189" t="s">
        <v>365</v>
      </c>
      <c r="AE147" s="142" t="str" cm="1">
        <f t="array" ref="AE147">REPT("Doublons",SUMPRODUCT(N(TRIM(SUBSTITUTE(AB$2:AB147,CHAR(160),CHAR(32)))=TRIM(SUBSTITUTE(AB147,CHAR(160),CHAR(32)))))&gt;1)</f>
        <v>Doublons</v>
      </c>
      <c r="AF147" s="108">
        <f>COUNTIF($AB147:$AC147:$AD147,"Richard widmark")</f>
        <v>0</v>
      </c>
      <c r="AG147" s="141">
        <f>COUNTIF($AB147:$AC147:$AD147,"John Wayne")</f>
        <v>0</v>
      </c>
      <c r="AH147" s="182">
        <f>COUNTIF($AB147:$AC147:$AD147,"Kirk Douglas")</f>
        <v>0</v>
      </c>
      <c r="AI147" s="575">
        <f>COUNTIF($Z147:$AB147:$AC147,"James Stewart")</f>
        <v>0</v>
      </c>
      <c r="AJ147" s="574">
        <f>COUNTIF($AB147:$AC147:$AD147,"Robert Mitchum ")</f>
        <v>0</v>
      </c>
      <c r="AK147" s="185" t="str">
        <f>IF(COUNTIF($AB$1:AB146,AB146)&gt;1,"Doublon","")</f>
        <v>Doublon</v>
      </c>
      <c r="AL147" s="185" t="str">
        <f>IF(COUNTIF($A$2:A147,A147)&gt;1,"Doublon","")</f>
        <v/>
      </c>
      <c r="AM147" s="781" t="str">
        <f>IFERROR(VLOOKUP(AB147,$AC$2:$AC$1908,1,FALSE),"")</f>
        <v>Gary Cooper</v>
      </c>
      <c r="AN147" s="781" t="b">
        <f>OR(AB147&lt;&gt;"",AC147&lt;&gt;"")</f>
        <v>1</v>
      </c>
      <c r="AO147" s="851" t="str">
        <f>IF(COUNTIF(AC:AC,AB147)&gt;0,AB147,"")&amp;CHAR(10) &amp;IF(COUNTIF(AB:AB,AC147)&gt;0,AC147,"")</f>
        <v>Gary Cooper
Burt Lancaster</v>
      </c>
      <c r="AP147" s="851"/>
      <c r="AQ147" s="851">
        <f>COUNTIF(AO:AO,"*Robert Mitchum*")</f>
        <v>16</v>
      </c>
      <c r="AR147" s="851" t="str">
        <f>IF(COUNTIF(AB:AB,#REF!)&gt;1,#REF!,"")&amp;CHAR(10) &amp;IF(COUNTIF(AB:AB,AB147)&gt;1,AB147,"")</f>
        <v xml:space="preserve">
Gary Cooper</v>
      </c>
      <c r="AS147" s="1252" t="str">
        <f>IF(COUNTIF(AB:AC,AB147)&gt;1,AB147,"")&amp;CHAR(10) &amp;IF(COUNTIF(AB:AC,AC147)&gt;1,AC147,"")</f>
        <v>Gary Cooper
Burt Lancaster</v>
      </c>
      <c r="AT147" s="1252" t="str">
        <f>IF(COUNTIF(AB:AC,#REF!)&gt;1,#REF!,"")&amp;CHAR(10) &amp;IF(COUNTIF(AB:AC,AB147)&gt;1,AB147,"")&amp;CHAR(10) &amp;IF(COUNTIF(AB:AC,AC147)&gt;1,AC147,"")</f>
        <v xml:space="preserve">
Gary Cooper
Burt Lancaster</v>
      </c>
      <c r="AU147" s="1183" t="str">
        <f>IF(COUNTIF(AB:AD,AB147)&gt;1,AB147,"")&amp;CHAR(10) &amp;IF(COUNTIF(AB:AD,AC147)&gt;1,AC147,"")&amp;CHAR(10) &amp;IF(COUNTIF(AB:AD,AD147)&gt;1,AD147,"")</f>
        <v xml:space="preserve">Gary Cooper
Burt Lancaster
</v>
      </c>
      <c r="AV147" s="851" t="b">
        <f>ISNUMBER(SEARCH("Robert Mitchum",AB147,AC147))</f>
        <v>0</v>
      </c>
      <c r="AW147" s="17"/>
      <c r="BD147" s="143" t="b">
        <f>(COUNTIF(Y147,"CinemaScope")+COUNTIF(Y147,"70"))&gt;0</f>
        <v>1</v>
      </c>
      <c r="BE147" s="142">
        <f>(COUNTIF($Y147,"CinemaScope"))</f>
        <v>1</v>
      </c>
    </row>
    <row r="148" spans="1:296" ht="62.25" customHeight="1" x14ac:dyDescent="0.25">
      <c r="A148" s="782" t="s">
        <v>804</v>
      </c>
      <c r="B148" s="782"/>
      <c r="C148" s="217"/>
      <c r="D148" s="29"/>
      <c r="E148" s="29"/>
      <c r="F148" s="290" t="s">
        <v>339</v>
      </c>
      <c r="G148" s="141" t="str">
        <f>IF(COUNTIF($F$2:F148,F148)&gt;1,"Doublon","")</f>
        <v>Doublon</v>
      </c>
      <c r="H148" s="23">
        <v>54</v>
      </c>
      <c r="I148" s="13">
        <v>7</v>
      </c>
      <c r="J148" s="192" t="s">
        <v>735</v>
      </c>
      <c r="K148" s="14"/>
      <c r="L148" s="24"/>
      <c r="M148" s="24"/>
      <c r="N148" s="22"/>
      <c r="P148" s="22"/>
      <c r="Q148" s="108"/>
      <c r="R148" s="1067" t="s">
        <v>219</v>
      </c>
      <c r="S148" s="509"/>
      <c r="T148" s="208" t="str">
        <f>IF(COUNTIF($R$2:R148,R148)&gt;1,"Doublon","")</f>
        <v>Doublon</v>
      </c>
      <c r="U148" s="109"/>
      <c r="V148" s="312" t="s">
        <v>83</v>
      </c>
      <c r="W148" s="1"/>
      <c r="X148" s="174" t="str">
        <f>IF(COUNTIF($V$2:V148,V148)&gt;1,"Doublon","")</f>
        <v>Doublon</v>
      </c>
      <c r="Y148" s="510" t="s">
        <v>35</v>
      </c>
      <c r="Z148" s="86" t="s">
        <v>35</v>
      </c>
      <c r="AA148" s="484" t="s">
        <v>52</v>
      </c>
      <c r="AB148" s="1210" t="s">
        <v>168</v>
      </c>
      <c r="AC148" s="1218" t="s">
        <v>27</v>
      </c>
      <c r="AE148" s="142" t="str" cm="1">
        <f t="array" ref="AE148">REPT("Doublons",SUMPRODUCT(N(TRIM(SUBSTITUTE(AB$2:AB148,CHAR(160),CHAR(32)))=TRIM(SUBSTITUTE(AB148,CHAR(160),CHAR(32)))))&gt;1)</f>
        <v>Doublons</v>
      </c>
      <c r="AF148" s="108">
        <f>COUNTIF($AB148:$AC148:$AD148,"Richard widmark")</f>
        <v>1</v>
      </c>
      <c r="AG148" s="141">
        <f>COUNTIF($AB148:$AC148:$AD148,"John Wayne")</f>
        <v>0</v>
      </c>
      <c r="AH148" s="182">
        <f>COUNTIF($AB148:$AC148:$AD148,"Kirk Douglas")</f>
        <v>0</v>
      </c>
      <c r="AI148" s="575">
        <f>COUNTIF($Z148:$AB148:$AC148,"James Stewart")</f>
        <v>0</v>
      </c>
      <c r="AJ148" s="574">
        <f>COUNTIF($AB148:$AC148:$AD148,"Robert Mitchum ")</f>
        <v>0</v>
      </c>
      <c r="AK148" s="185" t="str">
        <f>IF(COUNTIF($AB$1:AB147,AB147)&gt;1,"Doublon","")</f>
        <v>Doublon</v>
      </c>
      <c r="AL148" s="185" t="str">
        <f>IF(COUNTIF($A$2:A148,A148)&gt;1,"Doublon","")</f>
        <v/>
      </c>
      <c r="AM148" s="781" t="str">
        <f>IFERROR(VLOOKUP(AB148,$AC$2:$AC$1908,1,FALSE),"")</f>
        <v>Gary Cooper</v>
      </c>
      <c r="AN148" s="781" t="b">
        <f>OR(AB148&lt;&gt;"",AC148&lt;&gt;"")</f>
        <v>1</v>
      </c>
      <c r="AO148" s="851" t="str">
        <f>IF(COUNTIF(AC:AC,AB148)&gt;0,AB148,"")&amp;CHAR(10) &amp;IF(COUNTIF(AB:AB,AC148)&gt;0,AC148,"")</f>
        <v>Gary Cooper
Richard Widmark</v>
      </c>
      <c r="AP148" s="851"/>
      <c r="AQ148" s="851">
        <f>COUNTIF(AO:AO,"*Robert Mitchum*")</f>
        <v>16</v>
      </c>
      <c r="AR148" s="851" t="str">
        <f>IF(COUNTIF(AB:AB,#REF!)&gt;1,#REF!,"")&amp;CHAR(10) &amp;IF(COUNTIF(AB:AB,AB148)&gt;1,AB148,"")</f>
        <v xml:space="preserve">
Gary Cooper</v>
      </c>
      <c r="AS148" s="1252" t="str">
        <f>IF(COUNTIF(AB:AC,AB148)&gt;1,AB148,"")&amp;CHAR(10) &amp;IF(COUNTIF(AB:AC,AC148)&gt;1,AC148,"")</f>
        <v>Gary Cooper
Richard Widmark</v>
      </c>
      <c r="AT148" s="1252" t="str">
        <f>IF(COUNTIF(AB:AC,#REF!)&gt;1,#REF!,"")&amp;CHAR(10) &amp;IF(COUNTIF(AB:AC,AB148)&gt;1,AB148,"")&amp;CHAR(10) &amp;IF(COUNTIF(AB:AC,AC148)&gt;1,AC148,"")</f>
        <v xml:space="preserve">
Gary Cooper
Richard Widmark</v>
      </c>
      <c r="AU148" s="1183" t="str">
        <f>IF(COUNTIF(AB:AD,AB148)&gt;1,AB148,"")&amp;CHAR(10) &amp;IF(COUNTIF(AB:AD,AC148)&gt;1,AC148,"")&amp;CHAR(10) &amp;IF(COUNTIF(AB:AD,AD148)&gt;1,AD148,"")</f>
        <v xml:space="preserve">Gary Cooper
Richard Widmark
</v>
      </c>
      <c r="AV148" s="851" t="b">
        <f>ISNUMBER(SEARCH("Robert Mitchum",AB148,AC148))</f>
        <v>0</v>
      </c>
      <c r="AW148" s="180"/>
      <c r="BD148" s="143" t="b">
        <f>(COUNTIF(Y148,"CinemaScope")+COUNTIF(Y148,"70"))&gt;0</f>
        <v>1</v>
      </c>
      <c r="BE148" s="142">
        <f>(COUNTIF($Y148,"CinemaScope"))</f>
        <v>1</v>
      </c>
      <c r="KJ148" s="56"/>
    </row>
    <row r="149" spans="1:296" ht="62.25" customHeight="1" x14ac:dyDescent="0.25">
      <c r="A149" s="782" t="s">
        <v>540</v>
      </c>
      <c r="B149" s="782"/>
      <c r="C149" s="217"/>
      <c r="D149" s="29"/>
      <c r="E149" s="29"/>
      <c r="F149" s="286" t="s">
        <v>469</v>
      </c>
      <c r="G149" s="141" t="str">
        <f>IF(COUNTIF($F$2:F149,F149)&gt;1,"Doublon","")</f>
        <v/>
      </c>
      <c r="H149" s="26">
        <v>48</v>
      </c>
      <c r="I149" s="13"/>
      <c r="J149" s="12" t="s">
        <v>470</v>
      </c>
      <c r="K149" s="33" t="s">
        <v>471</v>
      </c>
      <c r="L149" s="24"/>
      <c r="M149" s="24"/>
      <c r="N149" s="22"/>
      <c r="P149" s="22"/>
      <c r="Q149" s="108"/>
      <c r="R149" s="525" t="s">
        <v>541</v>
      </c>
      <c r="S149" s="22"/>
      <c r="T149" s="208" t="str">
        <f>IF(COUNTIF($R$2:R149,R149)&gt;1,"Doublon","")</f>
        <v/>
      </c>
      <c r="U149" s="109"/>
      <c r="V149" s="428" t="s">
        <v>51</v>
      </c>
      <c r="W149" s="73"/>
      <c r="X149" s="174" t="str">
        <f>IF(COUNTIF($V$2:V149,V149)&gt;1,"Doublon","")</f>
        <v>Doublon</v>
      </c>
      <c r="Y149" s="956">
        <v>35</v>
      </c>
      <c r="Z149" s="73"/>
      <c r="AA149" s="16" t="s">
        <v>1288</v>
      </c>
      <c r="AB149" s="1211" t="s">
        <v>193</v>
      </c>
      <c r="AE149" s="142" t="str" cm="1">
        <f t="array" ref="AE149">REPT("Doublons",SUMPRODUCT(N(TRIM(SUBSTITUTE(AB$2:AB149,CHAR(160),CHAR(32)))=TRIM(SUBSTITUTE(AB149,CHAR(160),CHAR(32)))))&gt;1)</f>
        <v/>
      </c>
      <c r="AF149" s="108">
        <f>COUNTIF($AB149:$AC149:$AD149,"Richard widmark")</f>
        <v>0</v>
      </c>
      <c r="AG149" s="141">
        <f>COUNTIF($AB149:$AC149:$AD149,"John Wayne")</f>
        <v>0</v>
      </c>
      <c r="AH149" s="182">
        <f>COUNTIF($AB149:$AC149:$AD149,"Kirk Douglas")</f>
        <v>0</v>
      </c>
      <c r="AI149" s="575">
        <f>COUNTIF($Z149:$AB149:$AC149,"James Stewart")</f>
        <v>0</v>
      </c>
      <c r="AJ149" s="574">
        <f>COUNTIF($AB149:$AC149:$AD149,"Robert Mitchum ")</f>
        <v>0</v>
      </c>
      <c r="AK149" s="185" t="str">
        <f>IF(COUNTIF($AB$1:AB148,#REF!)&gt;1,"Doublon","")</f>
        <v/>
      </c>
      <c r="AL149" s="185" t="str">
        <f>IF(COUNTIF($A$2:A149,A149)&gt;1,"Doublon","")</f>
        <v/>
      </c>
      <c r="AM149" s="781" t="str">
        <f>IFERROR(VLOOKUP(AB149,$AC$2:$AC$1908,1,FALSE),"")</f>
        <v/>
      </c>
      <c r="AN149" s="781" t="b">
        <f>OR(AB149&lt;&gt;"",AC149&lt;&gt;"")</f>
        <v>1</v>
      </c>
      <c r="AO149" s="851" t="str">
        <f>IF(COUNTIF(AC:AC,AB149)&gt;0,AB149,"")&amp;CHAR(10) &amp;IF(COUNTIF(AB:AB,AC149)&gt;0,AC149,"")</f>
        <v xml:space="preserve">
</v>
      </c>
      <c r="AP149" s="851"/>
      <c r="AQ149" s="851">
        <f>COUNTIF(AO:AO,"*Robert Mitchum*")</f>
        <v>16</v>
      </c>
      <c r="AR149" s="851" t="str">
        <f>IF(COUNTIF(AB:AB,#REF!)&gt;1,#REF!,"")&amp;CHAR(10) &amp;IF(COUNTIF(AB:AB,AB149)&gt;1,AB149,"")</f>
        <v xml:space="preserve">
Gene Kelly</v>
      </c>
      <c r="AS149" s="1252" t="str">
        <f>IF(COUNTIF(AB:AC,AB149)&gt;1,AB149,"")&amp;CHAR(10) &amp;IF(COUNTIF(AB:AC,AC149)&gt;1,AC149,"")</f>
        <v xml:space="preserve">Gene Kelly
</v>
      </c>
      <c r="AT149" s="1252" t="str">
        <f>IF(COUNTIF(AB:AC,#REF!)&gt;1,#REF!,"")&amp;CHAR(10) &amp;IF(COUNTIF(AB:AC,AB149)&gt;1,AB149,"")&amp;CHAR(10) &amp;IF(COUNTIF(AB:AC,AC149)&gt;1,AC149,"")</f>
        <v xml:space="preserve">
Gene Kelly
</v>
      </c>
      <c r="AU149" s="1183" t="str">
        <f>IF(COUNTIF(AB:AD,AB149)&gt;1,AB149,"")&amp;CHAR(10) &amp;IF(COUNTIF(AB:AD,AC149)&gt;1,AC149,"")&amp;CHAR(10) &amp;IF(COUNTIF(AB:AD,AD149)&gt;1,AD149,"")</f>
        <v xml:space="preserve">Gene Kelly
</v>
      </c>
      <c r="AV149" s="851" t="b">
        <f>ISNUMBER(SEARCH("Robert Mitchum",AB149,AC149))</f>
        <v>0</v>
      </c>
      <c r="AW149" s="17"/>
      <c r="BD149" s="142" t="b">
        <f>(COUNTIF(Y149,"CinemaScope")+COUNTIF(Y149,"70"))&gt;0</f>
        <v>0</v>
      </c>
      <c r="BE149" s="142">
        <f>(COUNTIF($Y149,"CinemaScope"))</f>
        <v>0</v>
      </c>
    </row>
    <row r="150" spans="1:296" ht="62.25" customHeight="1" x14ac:dyDescent="0.25">
      <c r="A150" s="782" t="s">
        <v>190</v>
      </c>
      <c r="B150" s="782"/>
      <c r="C150" s="217" t="s">
        <v>37</v>
      </c>
      <c r="D150" s="29"/>
      <c r="E150" s="29" t="s">
        <v>43</v>
      </c>
      <c r="F150" s="287" t="s">
        <v>183</v>
      </c>
      <c r="G150" s="141" t="str">
        <f>IF(COUNTIF($F$2:F150,F150)&gt;1,"Doublon","")</f>
        <v>Doublon</v>
      </c>
      <c r="H150" s="36">
        <v>52</v>
      </c>
      <c r="I150" s="13">
        <v>5</v>
      </c>
      <c r="J150" s="12" t="s">
        <v>173</v>
      </c>
      <c r="K150" s="10" t="s">
        <v>191</v>
      </c>
      <c r="L150" s="24"/>
      <c r="M150" s="24"/>
      <c r="N150" s="22"/>
      <c r="P150" s="22"/>
      <c r="Q150" s="17" t="s">
        <v>43</v>
      </c>
      <c r="R150" s="513" t="s">
        <v>192</v>
      </c>
      <c r="S150" s="22"/>
      <c r="T150" s="208" t="str">
        <f>IF(COUNTIF($R$2:R150,R150)&gt;1,"Doublon","")</f>
        <v>Doublon</v>
      </c>
      <c r="U150" s="109"/>
      <c r="V150" s="428" t="s">
        <v>51</v>
      </c>
      <c r="W150" s="73"/>
      <c r="X150" s="174" t="str">
        <f>IF(COUNTIF($V$2:V150,V150)&gt;1,"Doublon","")</f>
        <v>Doublon</v>
      </c>
      <c r="Y150" s="956">
        <v>35</v>
      </c>
      <c r="Z150" s="73"/>
      <c r="AA150" s="16" t="s">
        <v>1288</v>
      </c>
      <c r="AB150" s="1206" t="s">
        <v>193</v>
      </c>
      <c r="AE150" s="142" t="str" cm="1">
        <f t="array" ref="AE150">REPT("Doublons",SUMPRODUCT(N(TRIM(SUBSTITUTE(AB$2:AB150,CHAR(160),CHAR(32)))=TRIM(SUBSTITUTE(AB150,CHAR(160),CHAR(32)))))&gt;1)</f>
        <v>Doublons</v>
      </c>
      <c r="AF150" s="108">
        <f>COUNTIF($AB150:$AC150:$AD150,"Richard widmark")</f>
        <v>0</v>
      </c>
      <c r="AG150" s="141">
        <f>COUNTIF($AB150:$AC150:$AD150,"John Wayne")</f>
        <v>0</v>
      </c>
      <c r="AH150" s="182">
        <f>COUNTIF($AB150:$AC150:$AD150,"Kirk Douglas")</f>
        <v>0</v>
      </c>
      <c r="AI150" s="575">
        <f>COUNTIF($Z150:$AB150:$AC150,"James Stewart")</f>
        <v>0</v>
      </c>
      <c r="AJ150" s="574">
        <f>COUNTIF($AB150:$AC150:$AD150,"Robert Mitchum ")</f>
        <v>0</v>
      </c>
      <c r="AK150" s="185" t="str">
        <f>IF(COUNTIF($AB$1:AB149,#REF!)&gt;1,"Doublon","")</f>
        <v/>
      </c>
      <c r="AL150" s="185" t="str">
        <f>IF(COUNTIF($A$2:A150,A150)&gt;1,"Doublon","")</f>
        <v/>
      </c>
      <c r="AM150" s="781" t="str">
        <f>IFERROR(VLOOKUP(AB150,$AC$2:$AC$1908,1,FALSE),"")</f>
        <v/>
      </c>
      <c r="AN150" s="781" t="b">
        <f>OR(AB150&lt;&gt;"",AC150&lt;&gt;"")</f>
        <v>1</v>
      </c>
      <c r="AO150" s="851" t="str">
        <f>IF(COUNTIF(AC:AC,AB150)&gt;0,AB150,"")&amp;CHAR(10) &amp;IF(COUNTIF(AB:AB,AC150)&gt;0,AC150,"")</f>
        <v xml:space="preserve">
</v>
      </c>
      <c r="AP150" s="851"/>
      <c r="AQ150" s="851">
        <f>COUNTIF(AO:AO,"*Robert Mitchum*")</f>
        <v>16</v>
      </c>
      <c r="AR150" s="851" t="str">
        <f>IF(COUNTIF(AB:AB,#REF!)&gt;1,#REF!,"")&amp;CHAR(10) &amp;IF(COUNTIF(AB:AB,AB150)&gt;1,AB150,"")</f>
        <v xml:space="preserve">
Gene Kelly</v>
      </c>
      <c r="AS150" s="1252" t="str">
        <f>IF(COUNTIF(AB:AC,AB150)&gt;1,AB150,"")&amp;CHAR(10) &amp;IF(COUNTIF(AB:AC,AC150)&gt;1,AC150,"")</f>
        <v xml:space="preserve">Gene Kelly
</v>
      </c>
      <c r="AT150" s="1252" t="str">
        <f>IF(COUNTIF(AB:AC,#REF!)&gt;1,#REF!,"")&amp;CHAR(10) &amp;IF(COUNTIF(AB:AC,AB150)&gt;1,AB150,"")&amp;CHAR(10) &amp;IF(COUNTIF(AB:AC,AC150)&gt;1,AC150,"")</f>
        <v xml:space="preserve">
Gene Kelly
</v>
      </c>
      <c r="AU150" s="1183" t="str">
        <f>IF(COUNTIF(AB:AD,AB150)&gt;1,AB150,"")&amp;CHAR(10) &amp;IF(COUNTIF(AB:AD,AC150)&gt;1,AC150,"")&amp;CHAR(10) &amp;IF(COUNTIF(AB:AD,AD150)&gt;1,AD150,"")</f>
        <v xml:space="preserve">Gene Kelly
</v>
      </c>
      <c r="AV150" s="851" t="b">
        <f>ISNUMBER(SEARCH("Robert Mitchum",AB150,AC150))</f>
        <v>0</v>
      </c>
      <c r="AW150" s="180"/>
      <c r="AX150" s="136" t="s">
        <v>194</v>
      </c>
      <c r="AY150" s="95" t="s">
        <v>63</v>
      </c>
      <c r="AZ150" s="97">
        <v>51</v>
      </c>
      <c r="BA150" s="100" t="s">
        <v>195</v>
      </c>
      <c r="BB150" s="98">
        <v>54</v>
      </c>
      <c r="BC150" s="99" t="s">
        <v>165</v>
      </c>
      <c r="BD150" s="142" t="b">
        <f>(COUNTIF(Y150,"CinemaScope")+COUNTIF(Y150,"70"))&gt;0</f>
        <v>0</v>
      </c>
      <c r="BE150" s="142">
        <f>(COUNTIF($Y150,"CinemaScope"))</f>
        <v>0</v>
      </c>
    </row>
    <row r="151" spans="1:296" ht="62.25" customHeight="1" x14ac:dyDescent="0.25">
      <c r="A151" s="782" t="s">
        <v>259</v>
      </c>
      <c r="B151" s="782"/>
      <c r="C151" s="217"/>
      <c r="D151" s="29"/>
      <c r="E151" s="9" t="s">
        <v>43</v>
      </c>
      <c r="F151" s="58" t="s">
        <v>253</v>
      </c>
      <c r="G151" s="141" t="str">
        <f>IF(COUNTIF($F$2:F151,F151)&gt;1,"Doublon","")</f>
        <v>Doublon</v>
      </c>
      <c r="H151" s="51">
        <v>51</v>
      </c>
      <c r="I151" s="13"/>
      <c r="J151" s="12" t="s">
        <v>260</v>
      </c>
      <c r="K151" s="14"/>
      <c r="L151" s="24"/>
      <c r="M151" s="24"/>
      <c r="N151" s="21"/>
      <c r="P151" s="21"/>
      <c r="R151" s="513" t="s">
        <v>1272</v>
      </c>
      <c r="S151" s="21"/>
      <c r="T151" s="208" t="str">
        <f>IF(COUNTIF($R$2:R151,R151)&gt;1,"Doublon","")</f>
        <v/>
      </c>
      <c r="U151" s="109"/>
      <c r="V151" s="428" t="s">
        <v>51</v>
      </c>
      <c r="W151" s="73"/>
      <c r="X151" s="174" t="str">
        <f>IF(COUNTIF($V$2:V151,V151)&gt;1,"Doublon","")</f>
        <v>Doublon</v>
      </c>
      <c r="Y151" s="956">
        <v>35</v>
      </c>
      <c r="AA151" s="16" t="s">
        <v>1288</v>
      </c>
      <c r="AB151" s="1206" t="s">
        <v>193</v>
      </c>
      <c r="AE151" s="142" t="str" cm="1">
        <f t="array" ref="AE151">REPT("Doublons",SUMPRODUCT(N(TRIM(SUBSTITUTE(AB$2:AB151,CHAR(160),CHAR(32)))=TRIM(SUBSTITUTE(AB151,CHAR(160),CHAR(32)))))&gt;1)</f>
        <v>Doublons</v>
      </c>
      <c r="AF151" s="108"/>
      <c r="AG151" s="141"/>
      <c r="AH151" s="182"/>
      <c r="AI151" s="575"/>
      <c r="AJ151" s="574">
        <f>COUNTIF($AB151:$AC151:$AD151,"Robert Mitchum ")</f>
        <v>0</v>
      </c>
      <c r="AK151" s="185"/>
      <c r="AL151" s="185"/>
      <c r="AM151" s="781" t="str">
        <f>IFERROR(VLOOKUP(AB151,$AC$2:$AC$1908,1,FALSE),"")</f>
        <v/>
      </c>
      <c r="AN151" s="781" t="b">
        <f>OR(AB151&lt;&gt;"",AC151&lt;&gt;"")</f>
        <v>1</v>
      </c>
      <c r="AO151" s="851" t="str">
        <f>IF(COUNTIF(AC:AC,AB151)&gt;0,AB151,"")&amp;CHAR(10) &amp;IF(COUNTIF(AB:AB,AC151)&gt;0,AC151,"")</f>
        <v xml:space="preserve">
</v>
      </c>
      <c r="AP151" s="851"/>
      <c r="AQ151" s="851">
        <f>COUNTIF(AO:AO,"*Robert Mitchum*")</f>
        <v>16</v>
      </c>
      <c r="AR151" s="851" t="str">
        <f>IF(COUNTIF(AB:AB,#REF!)&gt;1,#REF!,"")&amp;CHAR(10) &amp;IF(COUNTIF(AB:AB,AB151)&gt;1,AB151,"")</f>
        <v xml:space="preserve">
Gene Kelly</v>
      </c>
      <c r="AS151" s="1252" t="str">
        <f>IF(COUNTIF(AB:AC,AB151)&gt;1,AB151,"")&amp;CHAR(10) &amp;IF(COUNTIF(AB:AC,AC151)&gt;1,AC151,"")</f>
        <v xml:space="preserve">Gene Kelly
</v>
      </c>
      <c r="AT151" s="1252" t="str">
        <f>IF(COUNTIF(AB:AC,#REF!)&gt;1,#REF!,"")&amp;CHAR(10) &amp;IF(COUNTIF(AB:AC,AB151)&gt;1,AB151,"")&amp;CHAR(10) &amp;IF(COUNTIF(AB:AC,AC151)&gt;1,AC151,"")</f>
        <v xml:space="preserve">
Gene Kelly
</v>
      </c>
      <c r="AU151" s="1183" t="str">
        <f>IF(COUNTIF(AB:AD,AB151)&gt;1,AB151,"")&amp;CHAR(10) &amp;IF(COUNTIF(AB:AD,AC151)&gt;1,AC151,"")&amp;CHAR(10) &amp;IF(COUNTIF(AB:AD,AD151)&gt;1,AD151,"")</f>
        <v xml:space="preserve">Gene Kelly
</v>
      </c>
      <c r="AV151" s="851" t="b">
        <f>ISNUMBER(SEARCH("Robert Mitchum",AB151,AC151))</f>
        <v>0</v>
      </c>
      <c r="AW151" s="180"/>
      <c r="BD151" s="143" t="b">
        <f>(COUNTIF(Y151,"CinemaScope")+COUNTIF(Y151,"70"))&gt;0</f>
        <v>0</v>
      </c>
      <c r="BE151" s="142"/>
    </row>
    <row r="152" spans="1:296" ht="62.25" customHeight="1" x14ac:dyDescent="0.25">
      <c r="A152" s="782" t="s">
        <v>246</v>
      </c>
      <c r="B152" s="782"/>
      <c r="C152" s="217" t="s">
        <v>37</v>
      </c>
      <c r="D152" s="29"/>
      <c r="E152" s="29"/>
      <c r="F152" s="139" t="s">
        <v>247</v>
      </c>
      <c r="G152" s="141" t="str">
        <f>IF(COUNTIF($F$2:F152,F152)&gt;1,"Doublon","")</f>
        <v/>
      </c>
      <c r="H152" s="17">
        <v>61</v>
      </c>
      <c r="I152" s="17">
        <v>14</v>
      </c>
      <c r="J152" s="17" t="s">
        <v>248</v>
      </c>
      <c r="R152" s="248" t="s">
        <v>91</v>
      </c>
      <c r="T152" s="208" t="str">
        <f>IF(COUNTIF($R$2:R152,R152)&gt;1,"Doublon","")</f>
        <v>Doublon</v>
      </c>
      <c r="U152" s="109"/>
      <c r="V152" s="429" t="s">
        <v>249</v>
      </c>
      <c r="W152" s="426"/>
      <c r="X152" s="174" t="str">
        <f>IF(COUNTIF($V$2:V152,V152)&gt;1,"Doublon","")</f>
        <v/>
      </c>
      <c r="Y152" s="946" t="s">
        <v>137</v>
      </c>
      <c r="Z152" s="17" t="s">
        <v>106</v>
      </c>
      <c r="AA152" s="79" t="s">
        <v>45</v>
      </c>
      <c r="AB152" s="1192" t="s">
        <v>250</v>
      </c>
      <c r="AC152" s="441" t="s">
        <v>251</v>
      </c>
      <c r="AE152" s="142" t="str" cm="1">
        <f t="array" ref="AE152">REPT("Doublons",SUMPRODUCT(N(TRIM(SUBSTITUTE(AB$2:AB152,CHAR(160),CHAR(32)))=TRIM(SUBSTITUTE(AB152,CHAR(160),CHAR(32)))))&gt;1)</f>
        <v/>
      </c>
      <c r="AF152" s="108"/>
      <c r="AH152" s="108"/>
      <c r="AI152" s="579"/>
      <c r="AJ152" s="574">
        <f>COUNTIF($AB152:$AC152:$AD152,"Robert Mitchum ")</f>
        <v>0</v>
      </c>
      <c r="AL152" s="87"/>
      <c r="AM152" s="781" t="str">
        <f>IFERROR(VLOOKUP(AB152,$AC$2:$AC$1908,1,FALSE),"")</f>
        <v>George Peppard</v>
      </c>
      <c r="AN152" s="781" t="b">
        <f>OR(AB152&lt;&gt;"",AC152&lt;&gt;"")</f>
        <v>1</v>
      </c>
      <c r="AO152" s="851" t="str">
        <f>IF(COUNTIF(AC:AC,AB152)&gt;0,AB152,"")&amp;CHAR(10) &amp;IF(COUNTIF(AB:AB,AC152)&gt;0,AC152,"")</f>
        <v xml:space="preserve">George Peppard
</v>
      </c>
      <c r="AP152" s="851"/>
      <c r="AQ152" s="851">
        <f>COUNTIF(AO:AO,"*Robert Mitchum*")</f>
        <v>16</v>
      </c>
      <c r="AR152" s="851" t="str">
        <f>IF(COUNTIF(AB:AB,#REF!)&gt;1,#REF!,"")&amp;CHAR(10) &amp;IF(COUNTIF(AB:AB,AB152)&gt;1,AB152,"")</f>
        <v xml:space="preserve">
</v>
      </c>
      <c r="AS152" s="1252" t="str">
        <f>IF(COUNTIF(AB:AC,AB152)&gt;1,AB152,"")&amp;CHAR(10) &amp;IF(COUNTIF(AB:AC,AC152)&gt;1,AC152,"")</f>
        <v xml:space="preserve">George Peppard
</v>
      </c>
      <c r="AT152" s="1252" t="str">
        <f>IF(COUNTIF(AB:AC,#REF!)&gt;1,#REF!,"")&amp;CHAR(10) &amp;IF(COUNTIF(AB:AC,AB152)&gt;1,AB152,"")&amp;CHAR(10) &amp;IF(COUNTIF(AB:AC,AC152)&gt;1,AC152,"")</f>
        <v xml:space="preserve">
George Peppard
</v>
      </c>
      <c r="AU152" s="1183" t="str">
        <f>IF(COUNTIF(AB:AD,AB152)&gt;1,AB152,"")&amp;CHAR(10) &amp;IF(COUNTIF(AB:AD,AC152)&gt;1,AC152,"")&amp;CHAR(10) &amp;IF(COUNTIF(AB:AD,AD152)&gt;1,AD152,"")</f>
        <v xml:space="preserve">George Peppard
</v>
      </c>
      <c r="AV152" s="851" t="b">
        <f>ISNUMBER(SEARCH("Robert Mitchum",AB152,AC152))</f>
        <v>0</v>
      </c>
      <c r="BD152" s="143" t="b">
        <f>(COUNTIF(Y152,"CinemaScope")+COUNTIF(Y152,"70"))&gt;0</f>
        <v>0</v>
      </c>
      <c r="BE152" s="140"/>
    </row>
    <row r="153" spans="1:296" ht="62.25" customHeight="1" x14ac:dyDescent="0.25">
      <c r="A153" s="782" t="s">
        <v>850</v>
      </c>
      <c r="B153" s="782"/>
      <c r="C153" s="217" t="s">
        <v>37</v>
      </c>
      <c r="D153" s="9"/>
      <c r="E153" s="9"/>
      <c r="F153" s="129" t="s">
        <v>651</v>
      </c>
      <c r="G153" s="141" t="str">
        <f>IF(COUNTIF($F$2:F153,F153)&gt;1,"Doublon","")</f>
        <v>Doublon</v>
      </c>
      <c r="H153" s="11">
        <v>57</v>
      </c>
      <c r="I153" s="13">
        <v>10</v>
      </c>
      <c r="J153" s="192" t="s">
        <v>735</v>
      </c>
      <c r="K153" s="14"/>
      <c r="L153" s="24"/>
      <c r="M153" s="24"/>
      <c r="N153" s="22"/>
      <c r="P153" s="22"/>
      <c r="R153" s="967" t="s">
        <v>845</v>
      </c>
      <c r="S153" s="22"/>
      <c r="T153" s="208" t="str">
        <f>IF(COUNTIF($R$2:R153,R153)&gt;1,"Doublon","")</f>
        <v/>
      </c>
      <c r="U153" s="109"/>
      <c r="V153" s="430" t="s">
        <v>59</v>
      </c>
      <c r="W153" s="74"/>
      <c r="X153" s="174" t="str">
        <f>IF(COUNTIF($V$2:V153,V153)&gt;1,"Doublon","")</f>
        <v>Doublon</v>
      </c>
      <c r="Y153" s="946" t="s">
        <v>137</v>
      </c>
      <c r="Z153" s="17" t="s">
        <v>106</v>
      </c>
      <c r="AA153" s="17" t="s">
        <v>205</v>
      </c>
      <c r="AB153" s="1212" t="s">
        <v>404</v>
      </c>
      <c r="AE153" s="142" t="str" cm="1">
        <f t="array" ref="AE153">REPT("Doublons",SUMPRODUCT(N(TRIM(SUBSTITUTE(AB$2:AB153,CHAR(160),CHAR(32)))=TRIM(SUBSTITUTE(AB153,CHAR(160),CHAR(32)))))&gt;1)</f>
        <v/>
      </c>
      <c r="AF153" s="108">
        <f>COUNTIF($AB153:$AC153:$AD153,"Richard widmark")</f>
        <v>0</v>
      </c>
      <c r="AG153" s="141">
        <f>COUNTIF($AB153:$AC153:$AD153,"John Wayne")</f>
        <v>0</v>
      </c>
      <c r="AH153" s="182">
        <f>COUNTIF($AB153:$AC153:$AD153,"Kirk Douglas")</f>
        <v>0</v>
      </c>
      <c r="AI153" s="575">
        <f>COUNTIF($Z153:$AB153:$AC153,"James Stewart")</f>
        <v>0</v>
      </c>
      <c r="AJ153" s="574">
        <f>COUNTIF($AB153:$AC153:$AD153,"Robert Mitchum ")</f>
        <v>0</v>
      </c>
      <c r="AK153" s="185" t="str">
        <f>IF(COUNTIF($AB$1:AB152,AB152)&gt;1,"Doublon","")</f>
        <v/>
      </c>
      <c r="AL153" s="185" t="str">
        <f>IF(COUNTIF($A$2:A153,A153)&gt;1,"Doublon","")</f>
        <v/>
      </c>
      <c r="AM153" s="781" t="str">
        <f>IFERROR(VLOOKUP(AB153,$AC$2:$AC$1908,1,FALSE),"")</f>
        <v/>
      </c>
      <c r="AN153" s="781" t="b">
        <f>OR(AB153&lt;&gt;"",AC153&lt;&gt;"")</f>
        <v>1</v>
      </c>
      <c r="AO153" s="851" t="str">
        <f>IF(COUNTIF(AC:AC,AB153)&gt;0,AB153,"")&amp;CHAR(10) &amp;IF(COUNTIF(AB:AB,AC153)&gt;0,AC153,"")</f>
        <v xml:space="preserve">
</v>
      </c>
      <c r="AP153" s="851"/>
      <c r="AQ153" s="851">
        <f>COUNTIF(AO:AO,"*Robert Mitchum*")</f>
        <v>16</v>
      </c>
      <c r="AR153" s="851" t="str">
        <f>IF(COUNTIF(AB:AB,#REF!)&gt;1,#REF!,"")&amp;CHAR(10) &amp;IF(COUNTIF(AB:AB,AB153)&gt;1,AB153,"")</f>
        <v xml:space="preserve">
Glen Ford</v>
      </c>
      <c r="AS153" s="1252" t="str">
        <f>IF(COUNTIF(AB:AC,AB153)&gt;1,AB153,"")&amp;CHAR(10) &amp;IF(COUNTIF(AB:AC,AC153)&gt;1,AC153,"")</f>
        <v xml:space="preserve">Glen Ford
</v>
      </c>
      <c r="AT153" s="1252" t="str">
        <f>IF(COUNTIF(AB:AC,#REF!)&gt;1,#REF!,"")&amp;CHAR(10) &amp;IF(COUNTIF(AB:AC,AB153)&gt;1,AB153,"")&amp;CHAR(10) &amp;IF(COUNTIF(AB:AC,AC153)&gt;1,AC153,"")</f>
        <v xml:space="preserve">
Glen Ford
</v>
      </c>
      <c r="AU153" s="1183" t="str">
        <f>IF(COUNTIF(AB:AD,AB153)&gt;1,AB153,"")&amp;CHAR(10) &amp;IF(COUNTIF(AB:AD,AC153)&gt;1,AC153,"")&amp;CHAR(10) &amp;IF(COUNTIF(AB:AD,AD153)&gt;1,AD153,"")</f>
        <v xml:space="preserve">Glen Ford
</v>
      </c>
      <c r="AV153" s="851" t="b">
        <f>ISNUMBER(SEARCH("Robert Mitchum",AB153,AC153))</f>
        <v>0</v>
      </c>
      <c r="AW153" s="17"/>
      <c r="BD153" s="142" t="b">
        <f>(COUNTIF(Y154,"CinemaScope")+COUNTIF(Y154,"70"))&gt;0</f>
        <v>0</v>
      </c>
      <c r="BE153" s="142">
        <f>(COUNTIF($Y154,"CinemaScope"))</f>
        <v>0</v>
      </c>
    </row>
    <row r="154" spans="1:296" ht="62.25" customHeight="1" x14ac:dyDescent="0.25">
      <c r="A154" s="782" t="s">
        <v>863</v>
      </c>
      <c r="B154" s="782"/>
      <c r="C154" s="217" t="s">
        <v>37</v>
      </c>
      <c r="D154" s="9"/>
      <c r="E154" s="9"/>
      <c r="F154" s="129" t="s">
        <v>651</v>
      </c>
      <c r="G154" s="141" t="str">
        <f>IF(COUNTIF($F$2:F154,F154)&gt;1,"Doublon","")</f>
        <v>Doublon</v>
      </c>
      <c r="H154" s="51">
        <v>58</v>
      </c>
      <c r="I154" s="13">
        <v>11</v>
      </c>
      <c r="J154" s="192" t="s">
        <v>735</v>
      </c>
      <c r="K154" s="14"/>
      <c r="L154" s="24"/>
      <c r="M154" s="24"/>
      <c r="N154" s="22"/>
      <c r="P154" s="22"/>
      <c r="Q154" s="17" t="s">
        <v>43</v>
      </c>
      <c r="R154" s="207" t="s">
        <v>845</v>
      </c>
      <c r="S154" s="22"/>
      <c r="T154" s="208" t="str">
        <f>IF(COUNTIF($R$2:R154,R154)&gt;1,"Doublon","")</f>
        <v>Doublon</v>
      </c>
      <c r="U154" s="109"/>
      <c r="V154" s="445" t="s">
        <v>815</v>
      </c>
      <c r="W154" s="72"/>
      <c r="X154" s="174" t="str">
        <f>IF(COUNTIF($V$2:V154,V154)&gt;1,"Doublon","")</f>
        <v/>
      </c>
      <c r="Y154" s="946" t="s">
        <v>137</v>
      </c>
      <c r="Z154" s="17" t="s">
        <v>106</v>
      </c>
      <c r="AA154" s="79" t="s">
        <v>45</v>
      </c>
      <c r="AB154" s="1213" t="s">
        <v>404</v>
      </c>
      <c r="AE154" s="142" t="str" cm="1">
        <f t="array" ref="AE154">REPT("Doublons",SUMPRODUCT(N(TRIM(SUBSTITUTE(AB$2:AB154,CHAR(160),CHAR(32)))=TRIM(SUBSTITUTE(AB154,CHAR(160),CHAR(32)))))&gt;1)</f>
        <v>Doublons</v>
      </c>
      <c r="AF154" s="108">
        <f>COUNTIF($AB154:$AC154:$AD154,"Richard widmark")</f>
        <v>0</v>
      </c>
      <c r="AG154" s="141">
        <f>COUNTIF($AB154:$AC154:$AD154,"John Wayne")</f>
        <v>0</v>
      </c>
      <c r="AH154" s="182">
        <f>COUNTIF($AB154:$AC154:$AD154,"Kirk Douglas")</f>
        <v>0</v>
      </c>
      <c r="AI154" s="575">
        <f>COUNTIF($Z154:$AB154:$AC154,"James Stewart")</f>
        <v>0</v>
      </c>
      <c r="AJ154" s="574">
        <f>COUNTIF($AB154:$AC154:$AD154,"Robert Mitchum ")</f>
        <v>0</v>
      </c>
      <c r="AK154" s="185" t="str">
        <f>IF(COUNTIF($AB$1:AB153,AB153)&gt;1,"Doublon","")</f>
        <v/>
      </c>
      <c r="AL154" s="185" t="str">
        <f>IF(COUNTIF($A$2:A154,A154)&gt;1,"Doublon","")</f>
        <v/>
      </c>
      <c r="AM154" s="781" t="str">
        <f>IFERROR(VLOOKUP(AB154,$AC$2:$AC$1908,1,FALSE),"")</f>
        <v/>
      </c>
      <c r="AN154" s="781" t="b">
        <f>OR(AB154&lt;&gt;"",AC154&lt;&gt;"")</f>
        <v>1</v>
      </c>
      <c r="AO154" s="851" t="str">
        <f>IF(COUNTIF(AC:AC,AB154)&gt;0,AB154,"")&amp;CHAR(10) &amp;IF(COUNTIF(AB:AB,AC154)&gt;0,AC154,"")</f>
        <v xml:space="preserve">
</v>
      </c>
      <c r="AP154" s="851"/>
      <c r="AQ154" s="851">
        <f>COUNTIF(AO:AO,"*Robert Mitchum*")</f>
        <v>16</v>
      </c>
      <c r="AR154" s="851" t="str">
        <f>IF(COUNTIF(AB:AB,#REF!)&gt;1,#REF!,"")&amp;CHAR(10) &amp;IF(COUNTIF(AB:AB,AB154)&gt;1,AB154,"")</f>
        <v xml:space="preserve">
Glen Ford</v>
      </c>
      <c r="AS154" s="1252" t="str">
        <f>IF(COUNTIF(AB:AC,AB154)&gt;1,AB154,"")&amp;CHAR(10) &amp;IF(COUNTIF(AB:AC,AC154)&gt;1,AC154,"")</f>
        <v xml:space="preserve">Glen Ford
</v>
      </c>
      <c r="AT154" s="1252" t="str">
        <f>IF(COUNTIF(AB:AC,#REF!)&gt;1,#REF!,"")&amp;CHAR(10) &amp;IF(COUNTIF(AB:AC,AB154)&gt;1,AB154,"")&amp;CHAR(10) &amp;IF(COUNTIF(AB:AC,AC154)&gt;1,AC154,"")</f>
        <v xml:space="preserve">
Glen Ford
</v>
      </c>
      <c r="AU154" s="1183" t="str">
        <f>IF(COUNTIF(AB:AD,AB154)&gt;1,AB154,"")&amp;CHAR(10) &amp;IF(COUNTIF(AB:AD,AC154)&gt;1,AC154,"")&amp;CHAR(10) &amp;IF(COUNTIF(AB:AD,AD154)&gt;1,AD154,"")</f>
        <v xml:space="preserve">Glen Ford
</v>
      </c>
      <c r="AV154" s="851" t="b">
        <f>ISNUMBER(SEARCH("Robert Mitchum",AB154,AC154))</f>
        <v>0</v>
      </c>
      <c r="AW154" s="180"/>
      <c r="BD154" s="142" t="b">
        <f>(COUNTIF(Y154,"CinemaScope")+COUNTIF(Y154,"70"))&gt;0</f>
        <v>0</v>
      </c>
      <c r="BE154" s="142">
        <f>(COUNTIF($Y154,"CinemaScope"))</f>
        <v>0</v>
      </c>
      <c r="KJ154" s="48"/>
    </row>
    <row r="155" spans="1:296" ht="62.25" customHeight="1" x14ac:dyDescent="0.25">
      <c r="A155" s="783" t="s">
        <v>403</v>
      </c>
      <c r="B155" s="783"/>
      <c r="C155" s="29"/>
      <c r="D155" s="29" t="s">
        <v>162</v>
      </c>
      <c r="E155" s="29"/>
      <c r="F155" s="285" t="s">
        <v>96</v>
      </c>
      <c r="G155" s="141" t="str">
        <f>IF(COUNTIF($F$2:F155,F155)&gt;1,"Doublon","")</f>
        <v>Doublon</v>
      </c>
      <c r="H155" s="43">
        <v>55</v>
      </c>
      <c r="I155" s="13">
        <v>8</v>
      </c>
      <c r="J155" s="12" t="s">
        <v>263</v>
      </c>
      <c r="K155" s="14"/>
      <c r="L155" s="24"/>
      <c r="M155" s="24"/>
      <c r="N155" s="21"/>
      <c r="P155" s="21"/>
      <c r="R155" s="520" t="s">
        <v>43</v>
      </c>
      <c r="S155" s="21"/>
      <c r="T155" s="208" t="str">
        <f>IF(COUNTIF($R$2:R155,R155)&gt;1,"Doublon","")</f>
        <v>Doublon</v>
      </c>
      <c r="U155" s="109"/>
      <c r="V155" s="428" t="s">
        <v>51</v>
      </c>
      <c r="W155" s="73"/>
      <c r="X155" s="174" t="str">
        <f>IF(COUNTIF($V$2:V155,V155)&gt;1,"Doublon","")</f>
        <v>Doublon</v>
      </c>
      <c r="Y155" s="996" t="s">
        <v>43</v>
      </c>
      <c r="Z155" s="73"/>
      <c r="AA155" s="17" t="s">
        <v>205</v>
      </c>
      <c r="AB155" s="1213" t="s">
        <v>404</v>
      </c>
      <c r="AE155" s="137" t="str" cm="1">
        <f t="array" ref="AE155">REPT("Doublons",SUMPRODUCT(N(TRIM(SUBSTITUTE(AB$2:AB155,CHAR(160),CHAR(32)))=TRIM(SUBSTITUTE(AB155,CHAR(160),CHAR(32)))))&gt;1)</f>
        <v>Doublons</v>
      </c>
      <c r="AF155" s="108">
        <f>COUNTIF($AB155:$AC155:$AD155,"Richard widmark")</f>
        <v>0</v>
      </c>
      <c r="AG155" s="141">
        <f>COUNTIF($AB155:$AC155:$AD155,"John Wayne")</f>
        <v>0</v>
      </c>
      <c r="AH155" s="182">
        <f>COUNTIF($AB155:$AC155:$AD155,"Kirk Douglas")</f>
        <v>0</v>
      </c>
      <c r="AI155" s="575">
        <f>COUNTIF($Z155:$AB155:$AC155,"James Stewart")</f>
        <v>0</v>
      </c>
      <c r="AJ155" s="574">
        <f>COUNTIF($AB155:$AC155:$AD155,"Robert Mitchum ")</f>
        <v>0</v>
      </c>
      <c r="AK155" s="185" t="str">
        <f>IF(COUNTIF($AB$1:AB154,AB154)&gt;1,"Doublon","")</f>
        <v>Doublon</v>
      </c>
      <c r="AL155" s="185" t="str">
        <f>IF(COUNTIF($A$2:A155,A155)&gt;1,"Doublon","")</f>
        <v/>
      </c>
      <c r="AM155" s="781" t="str">
        <f>IFERROR(VLOOKUP(AB155,$AC$2:$AC$1908,1,FALSE),"")</f>
        <v/>
      </c>
      <c r="AN155" s="781" t="b">
        <f>OR(AB155&lt;&gt;"",AC155&lt;&gt;"")</f>
        <v>1</v>
      </c>
      <c r="AO155" s="851" t="str">
        <f>IF(COUNTIF(AC:AC,AB155)&gt;0,AB155,"")&amp;CHAR(10) &amp;IF(COUNTIF(AB:AB,AC155)&gt;0,AC155,"")</f>
        <v xml:space="preserve">
</v>
      </c>
      <c r="AP155" s="851"/>
      <c r="AQ155" s="851">
        <f>COUNTIF(AO:AO,"*Robert Mitchum*")</f>
        <v>16</v>
      </c>
      <c r="AR155" s="851" t="str">
        <f>IF(COUNTIF(AB:AB,#REF!)&gt;1,#REF!,"")&amp;CHAR(10) &amp;IF(COUNTIF(AB:AB,AB155)&gt;1,AB155,"")</f>
        <v xml:space="preserve">
Glen Ford</v>
      </c>
      <c r="AS155" s="1252" t="str">
        <f>IF(COUNTIF(AB:AC,AB155)&gt;1,AB155,"")&amp;CHAR(10) &amp;IF(COUNTIF(AB:AC,AC155)&gt;1,AC155,"")</f>
        <v xml:space="preserve">Glen Ford
</v>
      </c>
      <c r="AT155" s="1252" t="str">
        <f>IF(COUNTIF(AB:AC,#REF!)&gt;1,#REF!,"")&amp;CHAR(10) &amp;IF(COUNTIF(AB:AC,AB155)&gt;1,AB155,"")&amp;CHAR(10) &amp;IF(COUNTIF(AB:AC,AC155)&gt;1,AC155,"")</f>
        <v xml:space="preserve">
Glen Ford
</v>
      </c>
      <c r="AU155" s="1183" t="str">
        <f>IF(COUNTIF(AB:AD,AB155)&gt;1,AB155,"")&amp;CHAR(10) &amp;IF(COUNTIF(AB:AD,AC155)&gt;1,AC155,"")&amp;CHAR(10) &amp;IF(COUNTIF(AB:AD,AD155)&gt;1,AD155,"")</f>
        <v xml:space="preserve">Glen Ford
</v>
      </c>
      <c r="AV155" s="851" t="b">
        <f>ISNUMBER(SEARCH("Robert Mitchum",AB155,AC155))</f>
        <v>0</v>
      </c>
      <c r="AW155" s="17"/>
      <c r="BD155" s="142" t="b">
        <f>(COUNTIF(Y155,"CinemaScope")+COUNTIF(Y155,"70"))&gt;0</f>
        <v>0</v>
      </c>
      <c r="BE155" s="142">
        <f>(COUNTIF($Y155,"CinemaScope"))</f>
        <v>0</v>
      </c>
    </row>
    <row r="156" spans="1:296" ht="62.25" customHeight="1" x14ac:dyDescent="0.25">
      <c r="A156" s="782" t="s">
        <v>385</v>
      </c>
      <c r="B156" s="782"/>
      <c r="C156" s="217" t="s">
        <v>37</v>
      </c>
      <c r="D156" s="29"/>
      <c r="E156" s="29"/>
      <c r="F156" s="64" t="s">
        <v>386</v>
      </c>
      <c r="G156" s="141" t="str">
        <f>IF(COUNTIF($F$2:F156,F156)&gt;1,"Doublon","")</f>
        <v/>
      </c>
      <c r="H156" s="52">
        <v>62</v>
      </c>
      <c r="I156" s="13">
        <v>15</v>
      </c>
      <c r="J156" s="12" t="s">
        <v>263</v>
      </c>
      <c r="K156" s="14"/>
      <c r="L156" s="24"/>
      <c r="M156" s="24"/>
      <c r="N156" s="21"/>
      <c r="P156" s="21"/>
      <c r="R156" s="261" t="s">
        <v>382</v>
      </c>
      <c r="S156" s="21"/>
      <c r="T156" s="208" t="str">
        <f>IF(COUNTIF($R$2:R156,R156)&gt;1,"Doublon","")</f>
        <v>Doublon</v>
      </c>
      <c r="U156" s="109"/>
      <c r="V156" s="439" t="s">
        <v>184</v>
      </c>
      <c r="W156" s="77"/>
      <c r="X156" s="174" t="str">
        <f>IF(COUNTIF($V$2:V156,V156)&gt;1,"Doublon","")</f>
        <v>Doublon</v>
      </c>
      <c r="Y156" s="477" t="s">
        <v>137</v>
      </c>
      <c r="Z156" s="17" t="s">
        <v>106</v>
      </c>
      <c r="AA156" s="17" t="s">
        <v>205</v>
      </c>
      <c r="AB156" s="1214" t="s">
        <v>234</v>
      </c>
      <c r="AE156" s="137" t="str" cm="1">
        <f t="array" ref="AE156">REPT("Doublons",SUMPRODUCT(N(TRIM(SUBSTITUTE(AB$2:AB156,CHAR(160),CHAR(32)))=TRIM(SUBSTITUTE(AB156,CHAR(160),CHAR(32)))))&gt;1)</f>
        <v/>
      </c>
      <c r="AF156" s="108">
        <f>COUNTIF($AB156:$AC156:$AD156,"Richard widmark")</f>
        <v>0</v>
      </c>
      <c r="AG156" s="141">
        <f>COUNTIF($AB156:$AC156:$AD156,"John Wayne")</f>
        <v>0</v>
      </c>
      <c r="AH156" s="182">
        <f>COUNTIF($AB156:$AC156:$AD156,"Kirk Douglas")</f>
        <v>0</v>
      </c>
      <c r="AI156" s="575">
        <f>COUNTIF($Z156:$AB156:$AC156,"James Stewart")</f>
        <v>0</v>
      </c>
      <c r="AJ156" s="574">
        <f>COUNTIF($AB156:$AC156:$AD156,"Robert Mitchum ")</f>
        <v>0</v>
      </c>
      <c r="AK156" s="185" t="str">
        <f>IF(COUNTIF($AB$1:AB155,AB155)&gt;1,"Doublon","")</f>
        <v>Doublon</v>
      </c>
      <c r="AL156" s="185" t="str">
        <f>IF(COUNTIF($A$2:A156,A156)&gt;1,"Doublon","")</f>
        <v/>
      </c>
      <c r="AM156" s="781" t="str">
        <f>IFERROR(VLOOKUP(AB156,$AC$2:$AC$1908,1,FALSE),"")</f>
        <v>Gregory Peck</v>
      </c>
      <c r="AN156" s="781" t="b">
        <f>OR(AB156&lt;&gt;"",AC156&lt;&gt;"")</f>
        <v>1</v>
      </c>
      <c r="AO156" s="851" t="str">
        <f>IF(COUNTIF(AC:AC,AB156)&gt;0,AB156,"")&amp;CHAR(10) &amp;IF(COUNTIF(AB:AB,AC156)&gt;0,AC156,"")</f>
        <v xml:space="preserve">Gregory Peck
</v>
      </c>
      <c r="AP156" s="851"/>
      <c r="AQ156" s="851">
        <f>COUNTIF(AO:AO,"*Robert Mitchum*")</f>
        <v>16</v>
      </c>
      <c r="AR156" s="851" t="str">
        <f>IF(COUNTIF(AB:AB,#REF!)&gt;1,#REF!,"")&amp;CHAR(10) &amp;IF(COUNTIF(AB:AB,AB156)&gt;1,AB156,"")</f>
        <v xml:space="preserve">
Gregory Peck</v>
      </c>
      <c r="AS156" s="1252" t="str">
        <f>IF(COUNTIF(AB:AC,AB156)&gt;1,AB156,"")&amp;CHAR(10) &amp;IF(COUNTIF(AB:AC,AC156)&gt;1,AC156,"")</f>
        <v xml:space="preserve">Gregory Peck
</v>
      </c>
      <c r="AT156" s="1252" t="str">
        <f>IF(COUNTIF(AB:AC,#REF!)&gt;1,#REF!,"")&amp;CHAR(10) &amp;IF(COUNTIF(AB:AC,AB156)&gt;1,AB156,"")&amp;CHAR(10) &amp;IF(COUNTIF(AB:AC,AC156)&gt;1,AC156,"")</f>
        <v xml:space="preserve">
Gregory Peck
</v>
      </c>
      <c r="AU156" s="1183" t="str">
        <f>IF(COUNTIF(AB:AD,AB156)&gt;1,AB156,"")&amp;CHAR(10) &amp;IF(COUNTIF(AB:AD,AC156)&gt;1,AC156,"")&amp;CHAR(10) &amp;IF(COUNTIF(AB:AD,AD156)&gt;1,AD156,"")</f>
        <v xml:space="preserve">Gregory Peck
</v>
      </c>
      <c r="AV156" s="851" t="b">
        <f>ISNUMBER(SEARCH("Robert Mitchum",AB156,AC156))</f>
        <v>0</v>
      </c>
      <c r="AW156" s="17"/>
      <c r="BD156" s="143" t="b">
        <f>(COUNTIF(Y156,"CinemaScope")+COUNTIF(Y156,"70"))&gt;0</f>
        <v>0</v>
      </c>
      <c r="BE156" s="142" t="e">
        <f>(COUNTIF(#REF!,"CinemaScope"))</f>
        <v>#REF!</v>
      </c>
    </row>
    <row r="157" spans="1:296" ht="62.25" customHeight="1" x14ac:dyDescent="0.25">
      <c r="A157" s="213" t="s">
        <v>587</v>
      </c>
      <c r="B157" s="213"/>
      <c r="C157" s="29"/>
      <c r="D157" s="29"/>
      <c r="E157" s="29"/>
      <c r="F157" s="64" t="s">
        <v>386</v>
      </c>
      <c r="G157" s="141" t="str">
        <f>IF(COUNTIF($F$2:F157,F157)&gt;1,"Doublon","")</f>
        <v>Doublon</v>
      </c>
      <c r="H157" s="47">
        <v>61</v>
      </c>
      <c r="I157" s="13">
        <v>14</v>
      </c>
      <c r="J157" s="12" t="s">
        <v>289</v>
      </c>
      <c r="K157" s="14" t="s">
        <v>289</v>
      </c>
      <c r="L157" s="24"/>
      <c r="M157" s="24"/>
      <c r="N157" s="22"/>
      <c r="P157" s="22"/>
      <c r="Q157" s="17" t="s">
        <v>40</v>
      </c>
      <c r="R157" s="264" t="s">
        <v>359</v>
      </c>
      <c r="S157" s="22"/>
      <c r="T157" s="208" t="str">
        <f>IF(COUNTIF($R$2:R157,R157)&gt;1,"Doublon","")</f>
        <v>Doublon</v>
      </c>
      <c r="U157" s="109"/>
      <c r="V157" s="550" t="s">
        <v>289</v>
      </c>
      <c r="W157" s="14"/>
      <c r="X157" s="174" t="str">
        <f>IF(COUNTIF($V$2:V157,V157)&gt;1,"Doublon","")</f>
        <v/>
      </c>
      <c r="Y157" s="510" t="s">
        <v>35</v>
      </c>
      <c r="Z157" s="74" t="s">
        <v>204</v>
      </c>
      <c r="AA157" s="79" t="s">
        <v>45</v>
      </c>
      <c r="AB157" s="1215" t="s">
        <v>234</v>
      </c>
      <c r="AE157" s="137" t="str" cm="1">
        <f t="array" ref="AE157">REPT("Doublons",SUMPRODUCT(N(TRIM(SUBSTITUTE(AB$2:AB157,CHAR(160),CHAR(32)))=TRIM(SUBSTITUTE(AB157,CHAR(160),CHAR(32)))))&gt;1)</f>
        <v>Doublons</v>
      </c>
      <c r="AF157" s="108">
        <f>COUNTIF($AB157:$AC157:$AD157,"Richard widmark")</f>
        <v>0</v>
      </c>
      <c r="AG157" s="141">
        <f>COUNTIF($AB157:$AC157:$AD157,"John Wayne")</f>
        <v>0</v>
      </c>
      <c r="AH157" s="182">
        <f>COUNTIF($AB157:$AC157:$AD157,"Kirk Douglas")</f>
        <v>0</v>
      </c>
      <c r="AI157" s="575">
        <f>COUNTIF($Z157:$AB157:$AC157,"James Stewart")</f>
        <v>0</v>
      </c>
      <c r="AJ157" s="574">
        <f>COUNTIF($AB157:$AC157:$AD157,"Robert Mitchum ")</f>
        <v>0</v>
      </c>
      <c r="AK157" s="185" t="str">
        <f>IF(COUNTIF($AB$1:AB156,AB156)&gt;1,"Doublon","")</f>
        <v/>
      </c>
      <c r="AL157" s="185" t="str">
        <f>IF(COUNTIF($A$2:A157,A157)&gt;1,"Doublon","")</f>
        <v/>
      </c>
      <c r="AM157" s="781" t="str">
        <f>IFERROR(VLOOKUP(AB157,$AC$2:$AC$1908,1,FALSE),"")</f>
        <v>Gregory Peck</v>
      </c>
      <c r="AN157" s="781" t="b">
        <f>OR(AB157&lt;&gt;"",AC157&lt;&gt;"")</f>
        <v>1</v>
      </c>
      <c r="AO157" s="851" t="str">
        <f>IF(COUNTIF(AC:AC,AB157)&gt;0,AB157,"")&amp;CHAR(10) &amp;IF(COUNTIF(AB:AB,AC157)&gt;0,AC157,"")</f>
        <v xml:space="preserve">Gregory Peck
</v>
      </c>
      <c r="AP157" s="851"/>
      <c r="AQ157" s="851">
        <f>COUNTIF(AO:AO,"*Robert Mitchum*")</f>
        <v>16</v>
      </c>
      <c r="AR157" s="851" t="str">
        <f>IF(COUNTIF(AB:AB,#REF!)&gt;1,#REF!,"")&amp;CHAR(10) &amp;IF(COUNTIF(AB:AB,AB157)&gt;1,AB157,"")</f>
        <v xml:space="preserve">
Gregory Peck</v>
      </c>
      <c r="AS157" s="1252" t="str">
        <f>IF(COUNTIF(AB:AC,AB157)&gt;1,AB157,"")&amp;CHAR(10) &amp;IF(COUNTIF(AB:AC,AC157)&gt;1,AC157,"")</f>
        <v xml:space="preserve">Gregory Peck
</v>
      </c>
      <c r="AT157" s="1252" t="str">
        <f>IF(COUNTIF(AB:AC,#REF!)&gt;1,#REF!,"")&amp;CHAR(10) &amp;IF(COUNTIF(AB:AC,AB157)&gt;1,AB157,"")&amp;CHAR(10) &amp;IF(COUNTIF(AB:AC,AC157)&gt;1,AC157,"")</f>
        <v xml:space="preserve">
Gregory Peck
</v>
      </c>
      <c r="AU157" s="1183" t="str">
        <f>IF(COUNTIF(AB:AD,AB157)&gt;1,AB157,"")&amp;CHAR(10) &amp;IF(COUNTIF(AB:AD,AC157)&gt;1,AC157,"")&amp;CHAR(10) &amp;IF(COUNTIF(AB:AD,AD157)&gt;1,AD157,"")</f>
        <v xml:space="preserve">Gregory Peck
</v>
      </c>
      <c r="AV157" s="851" t="b">
        <f>ISNUMBER(SEARCH("Robert Mitchum",AB157,AC157))</f>
        <v>0</v>
      </c>
      <c r="AW157" s="180"/>
      <c r="BD157" s="142" t="b">
        <f>(COUNTIF(Y157,"CinemaScope")+COUNTIF(Y157,"70"))&gt;0</f>
        <v>1</v>
      </c>
      <c r="BE157" s="142">
        <f>(COUNTIF($Y157,"CinemaScope"))</f>
        <v>1</v>
      </c>
    </row>
    <row r="158" spans="1:296" ht="62.25" customHeight="1" x14ac:dyDescent="0.25">
      <c r="A158" s="782" t="s">
        <v>938</v>
      </c>
      <c r="B158" s="782"/>
      <c r="C158" s="217" t="s">
        <v>37</v>
      </c>
      <c r="D158" s="29"/>
      <c r="E158" s="29"/>
      <c r="F158" s="287" t="s">
        <v>386</v>
      </c>
      <c r="G158" s="141" t="str">
        <f>IF(COUNTIF($F$2:F158,F158)&gt;1,"Doublon","")</f>
        <v>Doublon</v>
      </c>
      <c r="H158" s="171">
        <v>69</v>
      </c>
      <c r="I158" s="17">
        <v>22</v>
      </c>
      <c r="J158" s="192" t="s">
        <v>735</v>
      </c>
      <c r="R158" s="411" t="s">
        <v>208</v>
      </c>
      <c r="S158" s="100" t="s">
        <v>43</v>
      </c>
      <c r="T158" s="208" t="str">
        <f>IF(COUNTIF($R$2:R158,R158)&gt;1,"Doublon","")</f>
        <v>Doublon</v>
      </c>
      <c r="U158" s="109"/>
      <c r="V158" s="83" t="s">
        <v>939</v>
      </c>
      <c r="X158" s="174" t="str">
        <f>IF(COUNTIF($V$2:V158,V158)&gt;1,"Doublon","")</f>
        <v/>
      </c>
      <c r="Y158" s="530">
        <v>70</v>
      </c>
      <c r="Z158" s="17" t="s">
        <v>99</v>
      </c>
      <c r="AA158" s="79" t="s">
        <v>45</v>
      </c>
      <c r="AB158" s="1215" t="s">
        <v>234</v>
      </c>
      <c r="AE158" s="142" t="str" cm="1">
        <f t="array" ref="AE158">REPT("Doublons",SUMPRODUCT(N(TRIM(SUBSTITUTE(AB$2:AB158,CHAR(160),CHAR(32)))=TRIM(SUBSTITUTE(AB158,CHAR(160),CHAR(32)))))&gt;1)</f>
        <v>Doublons</v>
      </c>
      <c r="AF158" s="108">
        <f>COUNTIF($AB158:$AC158:$AD158,"Richard widmark")</f>
        <v>0</v>
      </c>
      <c r="AG158" s="141">
        <f>COUNTIF($AB158:$AC158:$AD158,"John Wayne")</f>
        <v>0</v>
      </c>
      <c r="AH158" s="182">
        <f>COUNTIF($AB158:$AC158:$AD158,"Kirk Douglas")</f>
        <v>0</v>
      </c>
      <c r="AI158" s="575">
        <f>COUNTIF($Z158:$AB158:$AC158,"James Stewart")</f>
        <v>0</v>
      </c>
      <c r="AJ158" s="574">
        <f>COUNTIF($AB158:$AC158:$AD158,"Robert Mitchum ")</f>
        <v>0</v>
      </c>
      <c r="AK158" s="185" t="str">
        <f>IF(COUNTIF($AB$1:AB157,AB157)&gt;1,"Doublon","")</f>
        <v>Doublon</v>
      </c>
      <c r="AL158" s="185" t="str">
        <f>IF(COUNTIF($A$2:A158,A158)&gt;1,"Doublon","")</f>
        <v/>
      </c>
      <c r="AM158" s="781" t="str">
        <f>IFERROR(VLOOKUP(AB158,$AC$2:$AC$1908,1,FALSE),"")</f>
        <v>Gregory Peck</v>
      </c>
      <c r="AN158" s="781" t="b">
        <f>OR(AB158&lt;&gt;"",AC158&lt;&gt;"")</f>
        <v>1</v>
      </c>
      <c r="AO158" s="851" t="str">
        <f>IF(COUNTIF(AC:AC,AB158)&gt;0,AB158,"")&amp;CHAR(10) &amp;IF(COUNTIF(AB:AB,AC158)&gt;0,AC158,"")</f>
        <v xml:space="preserve">Gregory Peck
</v>
      </c>
      <c r="AP158" s="851"/>
      <c r="AQ158" s="851">
        <f>COUNTIF(AO:AO,"*Robert Mitchum*")</f>
        <v>16</v>
      </c>
      <c r="AR158" s="851" t="str">
        <f>IF(COUNTIF(AB:AB,#REF!)&gt;1,#REF!,"")&amp;CHAR(10) &amp;IF(COUNTIF(AB:AB,AB158)&gt;1,AB158,"")</f>
        <v xml:space="preserve">
Gregory Peck</v>
      </c>
      <c r="AS158" s="1252" t="str">
        <f>IF(COUNTIF(AB:AC,AB158)&gt;1,AB158,"")&amp;CHAR(10) &amp;IF(COUNTIF(AB:AC,AC158)&gt;1,AC158,"")</f>
        <v xml:space="preserve">Gregory Peck
</v>
      </c>
      <c r="AT158" s="1252" t="str">
        <f>IF(COUNTIF(AB:AC,#REF!)&gt;1,#REF!,"")&amp;CHAR(10) &amp;IF(COUNTIF(AB:AC,AB158)&gt;1,AB158,"")&amp;CHAR(10) &amp;IF(COUNTIF(AB:AC,AC158)&gt;1,AC158,"")</f>
        <v xml:space="preserve">
Gregory Peck
</v>
      </c>
      <c r="AU158" s="1183" t="str">
        <f>IF(COUNTIF(AB:AD,AB158)&gt;1,AB158,"")&amp;CHAR(10) &amp;IF(COUNTIF(AB:AD,AC158)&gt;1,AC158,"")&amp;CHAR(10) &amp;IF(COUNTIF(AB:AD,AD158)&gt;1,AD158,"")</f>
        <v xml:space="preserve">Gregory Peck
</v>
      </c>
      <c r="AV158" s="851" t="b">
        <f>ISNUMBER(SEARCH("Robert Mitchum",AB158,AC158))</f>
        <v>0</v>
      </c>
      <c r="AW158" s="180"/>
      <c r="BD158" s="143" t="b">
        <f>(COUNTIF(Y158,"CinemaScope")+COUNTIF(Y158,"70"))&gt;0</f>
        <v>1</v>
      </c>
      <c r="BE158" s="142">
        <f>(COUNTIF($Y158,"CinemaScope"))</f>
        <v>0</v>
      </c>
    </row>
    <row r="159" spans="1:296" ht="62.25" customHeight="1" x14ac:dyDescent="0.25">
      <c r="A159" s="782" t="s">
        <v>535</v>
      </c>
      <c r="B159" s="782"/>
      <c r="C159" s="217"/>
      <c r="D159" s="29"/>
      <c r="E159" s="29"/>
      <c r="F159" s="63" t="s">
        <v>530</v>
      </c>
      <c r="G159" s="141" t="str">
        <f>IF(COUNTIF($F$2:F159,F159)&gt;1,"Doublon","")</f>
        <v>Doublon</v>
      </c>
      <c r="H159" s="32">
        <v>56</v>
      </c>
      <c r="I159" s="13">
        <v>9</v>
      </c>
      <c r="J159" s="12" t="s">
        <v>470</v>
      </c>
      <c r="K159" s="14" t="s">
        <v>151</v>
      </c>
      <c r="L159" s="24"/>
      <c r="M159" s="24"/>
      <c r="N159" s="22"/>
      <c r="P159" s="22"/>
      <c r="Q159" s="17" t="s">
        <v>43</v>
      </c>
      <c r="R159" s="264" t="s">
        <v>359</v>
      </c>
      <c r="S159" s="22"/>
      <c r="T159" s="208" t="str">
        <f>IF(COUNTIF($R$2:R159,R159)&gt;1,"Doublon","")</f>
        <v>Doublon</v>
      </c>
      <c r="U159" s="109"/>
      <c r="V159" s="440" t="s">
        <v>271</v>
      </c>
      <c r="W159" s="75"/>
      <c r="X159" s="174" t="str">
        <f>IF(COUNTIF($V$2:V159,V159)&gt;1,"Doublon","")</f>
        <v>Doublon</v>
      </c>
      <c r="Y159" s="996" t="s">
        <v>360</v>
      </c>
      <c r="Z159" s="236" t="s">
        <v>43</v>
      </c>
      <c r="AA159" s="16" t="s">
        <v>1288</v>
      </c>
      <c r="AB159" s="1215" t="s">
        <v>234</v>
      </c>
      <c r="AE159" s="142" t="str" cm="1">
        <f t="array" ref="AE159">REPT("Doublons",SUMPRODUCT(N(TRIM(SUBSTITUTE(AB$2:AB159,CHAR(160),CHAR(32)))=TRIM(SUBSTITUTE(AB159,CHAR(160),CHAR(32)))))&gt;1)</f>
        <v>Doublons</v>
      </c>
      <c r="AF159" s="108">
        <f>COUNTIF($AB159:$AC159:$AD159,"Richard widmark")</f>
        <v>0</v>
      </c>
      <c r="AG159" s="141">
        <f>COUNTIF($AB159:$AC159:$AD159,"John Wayne")</f>
        <v>0</v>
      </c>
      <c r="AH159" s="182">
        <f>COUNTIF($AB159:$AC159:$AD159,"Kirk Douglas")</f>
        <v>0</v>
      </c>
      <c r="AI159" s="575">
        <f>COUNTIF($Z159:$AB159:$AC159,"James Stewart")</f>
        <v>0</v>
      </c>
      <c r="AJ159" s="574">
        <f>COUNTIF($AB159:$AC159:$AD159,"Robert Mitchum ")</f>
        <v>0</v>
      </c>
      <c r="AK159" s="185" t="str">
        <f>IF(COUNTIF($AB$1:AB158,AB158)&gt;1,"Doublon","")</f>
        <v>Doublon</v>
      </c>
      <c r="AL159" s="185" t="str">
        <f>IF(COUNTIF($A$2:A159,A159)&gt;1,"Doublon","")</f>
        <v/>
      </c>
      <c r="AM159" s="781" t="str">
        <f>IFERROR(VLOOKUP(AB159,$AC$2:$AC$1908,1,FALSE),"")</f>
        <v>Gregory Peck</v>
      </c>
      <c r="AN159" s="781" t="b">
        <f>OR(AB159&lt;&gt;"",AC159&lt;&gt;"")</f>
        <v>1</v>
      </c>
      <c r="AO159" s="851" t="str">
        <f>IF(COUNTIF(AC:AC,AB159)&gt;0,AB159,"")&amp;CHAR(10) &amp;IF(COUNTIF(AB:AB,AC159)&gt;0,AC159,"")</f>
        <v xml:space="preserve">Gregory Peck
</v>
      </c>
      <c r="AP159" s="851"/>
      <c r="AQ159" s="851">
        <f>COUNTIF(AO:AO,"*Robert Mitchum*")</f>
        <v>16</v>
      </c>
      <c r="AR159" s="851" t="str">
        <f>IF(COUNTIF(AB:AB,#REF!)&gt;1,#REF!,"")&amp;CHAR(10) &amp;IF(COUNTIF(AB:AB,AB159)&gt;1,AB159,"")</f>
        <v xml:space="preserve">
Gregory Peck</v>
      </c>
      <c r="AS159" s="1252" t="str">
        <f>IF(COUNTIF(AB:AC,AB159)&gt;1,AB159,"")&amp;CHAR(10) &amp;IF(COUNTIF(AB:AC,AC159)&gt;1,AC159,"")</f>
        <v xml:space="preserve">Gregory Peck
</v>
      </c>
      <c r="AT159" s="1252" t="str">
        <f>IF(COUNTIF(AB:AC,#REF!)&gt;1,#REF!,"")&amp;CHAR(10) &amp;IF(COUNTIF(AB:AC,AB159)&gt;1,AB159,"")&amp;CHAR(10) &amp;IF(COUNTIF(AB:AC,AC159)&gt;1,AC159,"")</f>
        <v xml:space="preserve">
Gregory Peck
</v>
      </c>
      <c r="AU159" s="1183" t="str">
        <f>IF(COUNTIF(AB:AD,AB159)&gt;1,AB159,"")&amp;CHAR(10) &amp;IF(COUNTIF(AB:AD,AC159)&gt;1,AC159,"")&amp;CHAR(10) &amp;IF(COUNTIF(AB:AD,AD159)&gt;1,AD159,"")</f>
        <v xml:space="preserve">Gregory Peck
</v>
      </c>
      <c r="AV159" s="851" t="b">
        <f>ISNUMBER(SEARCH("Robert Mitchum",AB159,AC159))</f>
        <v>0</v>
      </c>
      <c r="AW159" s="180"/>
      <c r="BD159" s="142" t="b">
        <f>(COUNTIF(Y159,"CinemaScope")+COUNTIF(Y159,"70"))&gt;0</f>
        <v>0</v>
      </c>
      <c r="BE159" s="142">
        <f>(COUNTIF($Y159,"CinemaScope"))</f>
        <v>0</v>
      </c>
    </row>
    <row r="160" spans="1:296" ht="62.25" customHeight="1" x14ac:dyDescent="0.25">
      <c r="A160" s="782" t="s">
        <v>866</v>
      </c>
      <c r="B160" s="782"/>
      <c r="C160" s="217" t="s">
        <v>37</v>
      </c>
      <c r="D160" s="29"/>
      <c r="E160" s="29"/>
      <c r="F160" s="296" t="s">
        <v>592</v>
      </c>
      <c r="G160" s="141" t="str">
        <f>IF(COUNTIF($F$2:F160,F160)&gt;1,"Doublon","")</f>
        <v>Doublon</v>
      </c>
      <c r="H160" s="51">
        <v>58</v>
      </c>
      <c r="I160" s="13">
        <v>11</v>
      </c>
      <c r="J160" s="192" t="s">
        <v>735</v>
      </c>
      <c r="K160" s="14"/>
      <c r="L160" s="24"/>
      <c r="M160" s="24"/>
      <c r="N160" s="22"/>
      <c r="P160" s="22"/>
      <c r="Q160" s="17" t="s">
        <v>43</v>
      </c>
      <c r="R160" s="1074" t="s">
        <v>213</v>
      </c>
      <c r="S160" s="22" t="s">
        <v>43</v>
      </c>
      <c r="T160" s="208" t="str">
        <f>IF(COUNTIF($R$2:R160,R160)&gt;1,"Doublon","")</f>
        <v>Doublon</v>
      </c>
      <c r="U160" s="109" t="s">
        <v>867</v>
      </c>
      <c r="V160" s="312" t="s">
        <v>83</v>
      </c>
      <c r="W160" s="1"/>
      <c r="X160" s="174" t="str">
        <f>IF(COUNTIF($V$2:V160,V160)&gt;1,"Doublon","")</f>
        <v>Doublon</v>
      </c>
      <c r="Y160" s="480" t="s">
        <v>35</v>
      </c>
      <c r="Z160" s="1"/>
      <c r="AA160" s="79" t="s">
        <v>45</v>
      </c>
      <c r="AB160" s="1215" t="s">
        <v>234</v>
      </c>
      <c r="AE160" s="137" t="str" cm="1">
        <f t="array" ref="AE160">REPT("Doublons",SUMPRODUCT(N(TRIM(SUBSTITUTE(AB$2:AB160,CHAR(160),CHAR(32)))=TRIM(SUBSTITUTE(AB160,CHAR(160),CHAR(32)))))&gt;1)</f>
        <v>Doublons</v>
      </c>
      <c r="AF160" s="108">
        <f>COUNTIF($AB160:$AC160:$AD160,"Richard widmark")</f>
        <v>0</v>
      </c>
      <c r="AG160" s="141">
        <f>COUNTIF($AB160:$AC160:$AD160,"John Wayne")</f>
        <v>0</v>
      </c>
      <c r="AH160" s="182">
        <f>COUNTIF($AB160:$AC160:$AD160,"Kirk Douglas")</f>
        <v>0</v>
      </c>
      <c r="AI160" s="575">
        <f>COUNTIF($Z160:$AB160:$AC160,"James Stewart")</f>
        <v>0</v>
      </c>
      <c r="AJ160" s="574">
        <f>COUNTIF($AB160:$AC160:$AD160,"Robert Mitchum ")</f>
        <v>0</v>
      </c>
      <c r="AK160" s="185" t="str">
        <f>IF(COUNTIF($AB$1:AB159,AB159)&gt;1,"Doublon","")</f>
        <v>Doublon</v>
      </c>
      <c r="AL160" s="185" t="str">
        <f>IF(COUNTIF($A$2:A160,A160)&gt;1,"Doublon","")</f>
        <v/>
      </c>
      <c r="AM160" s="781" t="str">
        <f>IFERROR(VLOOKUP(AB160,$AC$2:$AC$1908,1,FALSE),"")</f>
        <v>Gregory Peck</v>
      </c>
      <c r="AN160" s="781" t="b">
        <f>OR(AB160&lt;&gt;"",AC160&lt;&gt;"")</f>
        <v>1</v>
      </c>
      <c r="AO160" s="851" t="str">
        <f>IF(COUNTIF(AC:AC,AB160)&gt;0,AB160,"")&amp;CHAR(10) &amp;IF(COUNTIF(AB:AB,AC160)&gt;0,AC160,"")</f>
        <v xml:space="preserve">Gregory Peck
</v>
      </c>
      <c r="AP160" s="851"/>
      <c r="AQ160" s="851">
        <f>COUNTIF(AO:AO,"*Robert Mitchum*")</f>
        <v>16</v>
      </c>
      <c r="AR160" s="851" t="str">
        <f>IF(COUNTIF(AB:AB,#REF!)&gt;1,#REF!,"")&amp;CHAR(10) &amp;IF(COUNTIF(AB:AB,AB160)&gt;1,AB160,"")</f>
        <v xml:space="preserve">
Gregory Peck</v>
      </c>
      <c r="AS160" s="1252" t="str">
        <f>IF(COUNTIF(AB:AC,AB160)&gt;1,AB160,"")&amp;CHAR(10) &amp;IF(COUNTIF(AB:AC,AC160)&gt;1,AC160,"")</f>
        <v xml:space="preserve">Gregory Peck
</v>
      </c>
      <c r="AT160" s="1252" t="str">
        <f>IF(COUNTIF(AB:AC,#REF!)&gt;1,#REF!,"")&amp;CHAR(10) &amp;IF(COUNTIF(AB:AC,AB160)&gt;1,AB160,"")&amp;CHAR(10) &amp;IF(COUNTIF(AB:AC,AC160)&gt;1,AC160,"")</f>
        <v xml:space="preserve">
Gregory Peck
</v>
      </c>
      <c r="AU160" s="1183" t="str">
        <f>IF(COUNTIF(AB:AD,AB160)&gt;1,AB160,"")&amp;CHAR(10) &amp;IF(COUNTIF(AB:AD,AC160)&gt;1,AC160,"")&amp;CHAR(10) &amp;IF(COUNTIF(AB:AD,AD160)&gt;1,AD160,"")</f>
        <v xml:space="preserve">Gregory Peck
</v>
      </c>
      <c r="AV160" s="851" t="b">
        <f>ISNUMBER(SEARCH("Robert Mitchum",AB160,AC160))</f>
        <v>0</v>
      </c>
      <c r="AW160" s="180"/>
      <c r="BD160" s="138" t="b">
        <f>(COUNTIF(Y160,"CinemaScope")+COUNTIF(Y160,"70"))&gt;0</f>
        <v>1</v>
      </c>
      <c r="BE160" s="142">
        <f>(COUNTIF($Y160,"CinemaScope"))</f>
        <v>1</v>
      </c>
    </row>
    <row r="161" spans="1:294" ht="62.25" customHeight="1" x14ac:dyDescent="0.25">
      <c r="A161" s="783" t="s">
        <v>232</v>
      </c>
      <c r="B161" s="783"/>
      <c r="C161" s="29"/>
      <c r="D161" s="29" t="s">
        <v>162</v>
      </c>
      <c r="E161" s="29"/>
      <c r="F161" s="127" t="s">
        <v>233</v>
      </c>
      <c r="G161" s="141" t="str">
        <f>IF(COUNTIF($F$2:F161,F161)&gt;1,"Doublon","")</f>
        <v>Doublon</v>
      </c>
      <c r="H161" s="32">
        <v>53</v>
      </c>
      <c r="I161" s="13">
        <v>6</v>
      </c>
      <c r="J161" s="12" t="s">
        <v>173</v>
      </c>
      <c r="K161" s="14"/>
      <c r="L161" s="24"/>
      <c r="M161" s="24"/>
      <c r="N161" s="22"/>
      <c r="P161" s="22" t="s">
        <v>43</v>
      </c>
      <c r="Q161" s="108"/>
      <c r="R161" s="280" t="s">
        <v>43</v>
      </c>
      <c r="S161" s="177"/>
      <c r="T161" s="208" t="str">
        <f>IF(COUNTIF($R$2:R161,R161)&gt;1,"Doublon","")</f>
        <v>Doublon</v>
      </c>
      <c r="U161" s="109"/>
      <c r="V161" s="941" t="s">
        <v>42</v>
      </c>
      <c r="W161" s="442"/>
      <c r="X161" s="174" t="str">
        <f>IF(COUNTIF($V$2:V161,V161)&gt;1,"Doublon","")</f>
        <v>Doublon</v>
      </c>
      <c r="Y161" s="956">
        <v>35</v>
      </c>
      <c r="AA161" s="17" t="s">
        <v>43</v>
      </c>
      <c r="AB161" s="1215" t="s">
        <v>234</v>
      </c>
      <c r="AE161" s="142" t="str" cm="1">
        <f t="array" ref="AE161">REPT("Doublons",SUMPRODUCT(N(TRIM(SUBSTITUTE(AB$2:AB161,CHAR(160),CHAR(32)))=TRIM(SUBSTITUTE(AB161,CHAR(160),CHAR(32)))))&gt;1)</f>
        <v>Doublons</v>
      </c>
      <c r="AF161" s="108">
        <f>COUNTIF($AB161:$AC161:$AD161,"Richard widmark")</f>
        <v>0</v>
      </c>
      <c r="AG161" s="141">
        <f>COUNTIF($AB161:$AC161:$AD161,"John Wayne")</f>
        <v>0</v>
      </c>
      <c r="AH161" s="182">
        <f>COUNTIF($AB161:$AC161:$AD161,"Kirk Douglas")</f>
        <v>0</v>
      </c>
      <c r="AI161" s="575">
        <f>COUNTIF($Z161:$AB161:$AC161,"James Stewart")</f>
        <v>0</v>
      </c>
      <c r="AJ161" s="574">
        <f>COUNTIF($AB161:$AC161:$AD161,"Robert Mitchum ")</f>
        <v>0</v>
      </c>
      <c r="AK161" s="185" t="str">
        <f>IF(COUNTIF($AB$1:AB160,AB160)&gt;1,"Doublon","")</f>
        <v>Doublon</v>
      </c>
      <c r="AL161" s="185" t="str">
        <f>IF(COUNTIF($A$2:A161,A161)&gt;1,"Doublon","")</f>
        <v/>
      </c>
      <c r="AM161" s="781" t="str">
        <f>IFERROR(VLOOKUP(AB161,$AC$2:$AC$1908,1,FALSE),"")</f>
        <v>Gregory Peck</v>
      </c>
      <c r="AN161" s="781" t="b">
        <f>OR(AB161&lt;&gt;"",AC161&lt;&gt;"")</f>
        <v>1</v>
      </c>
      <c r="AO161" s="851" t="str">
        <f>IF(COUNTIF(AC:AC,AB161)&gt;0,AB161,"")&amp;CHAR(10) &amp;IF(COUNTIF(AB:AB,AC161)&gt;0,AC161,"")</f>
        <v xml:space="preserve">Gregory Peck
</v>
      </c>
      <c r="AP161" s="851"/>
      <c r="AQ161" s="851">
        <f>COUNTIF(AO:AO,"*Robert Mitchum*")</f>
        <v>16</v>
      </c>
      <c r="AR161" s="851" t="str">
        <f>IF(COUNTIF(AB:AB,#REF!)&gt;1,#REF!,"")&amp;CHAR(10) &amp;IF(COUNTIF(AB:AB,AB161)&gt;1,AB161,"")</f>
        <v xml:space="preserve">
Gregory Peck</v>
      </c>
      <c r="AS161" s="1252" t="str">
        <f>IF(COUNTIF(AB:AC,AB161)&gt;1,AB161,"")&amp;CHAR(10) &amp;IF(COUNTIF(AB:AC,AC161)&gt;1,AC161,"")</f>
        <v xml:space="preserve">Gregory Peck
</v>
      </c>
      <c r="AT161" s="1252" t="str">
        <f>IF(COUNTIF(AB:AC,#REF!)&gt;1,#REF!,"")&amp;CHAR(10) &amp;IF(COUNTIF(AB:AC,AB161)&gt;1,AB161,"")&amp;CHAR(10) &amp;IF(COUNTIF(AB:AC,AC161)&gt;1,AC161,"")</f>
        <v xml:space="preserve">
Gregory Peck
</v>
      </c>
      <c r="AU161" s="1183" t="str">
        <f>IF(COUNTIF(AB:AD,AB161)&gt;1,AB161,"")&amp;CHAR(10) &amp;IF(COUNTIF(AB:AD,AC161)&gt;1,AC161,"")&amp;CHAR(10) &amp;IF(COUNTIF(AB:AD,AD161)&gt;1,AD161,"")</f>
        <v xml:space="preserve">Gregory Peck
</v>
      </c>
      <c r="AV161" s="851" t="b">
        <f>ISNUMBER(SEARCH("Robert Mitchum",AB161,AC161))</f>
        <v>0</v>
      </c>
      <c r="AW161" s="17"/>
      <c r="AX161" s="104" t="s">
        <v>235</v>
      </c>
      <c r="AY161" s="95" t="s">
        <v>63</v>
      </c>
      <c r="AZ161" s="97">
        <v>97</v>
      </c>
      <c r="BA161" s="135" t="s">
        <v>236</v>
      </c>
      <c r="BB161" s="96"/>
      <c r="BC161" s="164" t="s">
        <v>65</v>
      </c>
      <c r="BD161" s="142" t="b">
        <f>(COUNTIF(Y161,"CinemaScope")+COUNTIF(Y161,"70"))&gt;0</f>
        <v>0</v>
      </c>
      <c r="BE161" s="142">
        <f>(COUNTIF($Y161,"CinemaScope"))</f>
        <v>0</v>
      </c>
    </row>
    <row r="162" spans="1:294" ht="62.25" customHeight="1" x14ac:dyDescent="0.25">
      <c r="A162" s="782" t="s">
        <v>739</v>
      </c>
      <c r="B162" s="782"/>
      <c r="C162" s="217"/>
      <c r="D162" s="29"/>
      <c r="E162" s="29"/>
      <c r="F162" s="62" t="s">
        <v>508</v>
      </c>
      <c r="G162" s="141" t="str">
        <f>IF(COUNTIF($F$2:F162,F162)&gt;1,"Doublon","")</f>
        <v>Doublon</v>
      </c>
      <c r="H162" s="17">
        <v>46</v>
      </c>
      <c r="J162" s="236" t="s">
        <v>735</v>
      </c>
      <c r="R162" s="929" t="s">
        <v>740</v>
      </c>
      <c r="T162" s="208" t="str">
        <f>IF(COUNTIF($R$2:R162,R162)&gt;1,"Doublon","")</f>
        <v/>
      </c>
      <c r="U162" s="109"/>
      <c r="V162" s="685" t="s">
        <v>741</v>
      </c>
      <c r="W162" s="443"/>
      <c r="X162" s="174" t="str">
        <f>IF(COUNTIF($V$2:V162,V162)&gt;1,"Doublon","")</f>
        <v/>
      </c>
      <c r="Y162" s="956" t="s">
        <v>146</v>
      </c>
      <c r="Z162" s="236"/>
      <c r="AA162" s="16" t="s">
        <v>1288</v>
      </c>
      <c r="AB162" s="1215" t="s">
        <v>234</v>
      </c>
      <c r="AE162" s="142" t="str" cm="1">
        <f t="array" ref="AE162">REPT("Doublons",SUMPRODUCT(N(TRIM(SUBSTITUTE(AB$2:AB162,CHAR(160),CHAR(32)))=TRIM(SUBSTITUTE(AB162,CHAR(160),CHAR(32)))))&gt;1)</f>
        <v>Doublons</v>
      </c>
      <c r="AF162" s="108"/>
      <c r="AH162" s="108"/>
      <c r="AI162" s="579"/>
      <c r="AJ162" s="574">
        <f>COUNTIF($AB162:$AC162:$AD162,"Robert Mitchum ")</f>
        <v>0</v>
      </c>
      <c r="AL162" s="87"/>
      <c r="AM162" s="781" t="str">
        <f>IFERROR(VLOOKUP(AB162,$AC$2:$AC$1908,1,FALSE),"")</f>
        <v>Gregory Peck</v>
      </c>
      <c r="AN162" s="781" t="b">
        <f>OR(AB162&lt;&gt;"",AC162&lt;&gt;"")</f>
        <v>1</v>
      </c>
      <c r="AO162" s="851" t="str">
        <f>IF(COUNTIF(AC:AC,AB162)&gt;0,AB162,"")&amp;CHAR(10) &amp;IF(COUNTIF(AB:AB,AC162)&gt;0,AC162,"")</f>
        <v xml:space="preserve">Gregory Peck
</v>
      </c>
      <c r="AP162" s="851"/>
      <c r="AQ162" s="851">
        <f>COUNTIF(AO:AO,"*Robert Mitchum*")</f>
        <v>16</v>
      </c>
      <c r="AR162" s="851" t="str">
        <f>IF(COUNTIF(AB:AB,#REF!)&gt;1,#REF!,"")&amp;CHAR(10) &amp;IF(COUNTIF(AB:AB,AB162)&gt;1,AB162,"")</f>
        <v xml:space="preserve">
Gregory Peck</v>
      </c>
      <c r="AS162" s="1252" t="str">
        <f>IF(COUNTIF(AB:AC,AB162)&gt;1,AB162,"")&amp;CHAR(10) &amp;IF(COUNTIF(AB:AC,AC162)&gt;1,AC162,"")</f>
        <v xml:space="preserve">Gregory Peck
</v>
      </c>
      <c r="AT162" s="1252" t="str">
        <f>IF(COUNTIF(AB:AC,#REF!)&gt;1,#REF!,"")&amp;CHAR(10) &amp;IF(COUNTIF(AB:AC,AB162)&gt;1,AB162,"")&amp;CHAR(10) &amp;IF(COUNTIF(AB:AC,AC162)&gt;1,AC162,"")</f>
        <v xml:space="preserve">
Gregory Peck
</v>
      </c>
      <c r="AU162" s="1183" t="str">
        <f>IF(COUNTIF(AB:AD,AB162)&gt;1,AB162,"")&amp;CHAR(10) &amp;IF(COUNTIF(AB:AD,AC162)&gt;1,AC162,"")&amp;CHAR(10) &amp;IF(COUNTIF(AB:AD,AD162)&gt;1,AD162,"")</f>
        <v xml:space="preserve">Gregory Peck
</v>
      </c>
      <c r="AV162" s="851" t="b">
        <f>ISNUMBER(SEARCH("Robert Mitchum",AB162,AC162))</f>
        <v>0</v>
      </c>
      <c r="BD162" s="143" t="b">
        <f>(COUNTIF(Y162,"CinemaScope")+COUNTIF(Y162,"70"))&gt;0</f>
        <v>0</v>
      </c>
      <c r="BE162" s="140"/>
    </row>
    <row r="163" spans="1:294" ht="62.25" customHeight="1" x14ac:dyDescent="0.25">
      <c r="A163" s="782" t="s">
        <v>507</v>
      </c>
      <c r="B163" s="782"/>
      <c r="C163" s="217"/>
      <c r="D163" s="29"/>
      <c r="E163" s="9" t="s">
        <v>43</v>
      </c>
      <c r="F163" s="298" t="s">
        <v>508</v>
      </c>
      <c r="G163" s="141" t="str">
        <f>IF(COUNTIF($F$2:F163,F163)&gt;1,"Doublon","")</f>
        <v>Doublon</v>
      </c>
      <c r="H163" s="32">
        <v>56</v>
      </c>
      <c r="I163" s="13">
        <v>9</v>
      </c>
      <c r="J163" s="12" t="s">
        <v>470</v>
      </c>
      <c r="K163" s="14" t="s">
        <v>331</v>
      </c>
      <c r="L163" s="24"/>
      <c r="M163" s="24"/>
      <c r="N163" s="22"/>
      <c r="P163" s="22"/>
      <c r="R163" s="1100" t="s">
        <v>306</v>
      </c>
      <c r="S163" s="179" t="s">
        <v>43</v>
      </c>
      <c r="T163" s="208" t="str">
        <f>IF(COUNTIF($R$2:R163,R163)&gt;1,"Doublon","")</f>
        <v>Doublon</v>
      </c>
      <c r="U163" s="109" t="s">
        <v>509</v>
      </c>
      <c r="V163" s="430" t="s">
        <v>42</v>
      </c>
      <c r="W163" s="74"/>
      <c r="X163" s="174" t="str">
        <f>IF(COUNTIF($V$2:V163,V163)&gt;1,"Doublon","")</f>
        <v>Doublon</v>
      </c>
      <c r="Y163" s="510" t="s">
        <v>35</v>
      </c>
      <c r="Z163" s="74" t="s">
        <v>44</v>
      </c>
      <c r="AA163" s="484" t="s">
        <v>52</v>
      </c>
      <c r="AB163" s="1190" t="s">
        <v>510</v>
      </c>
      <c r="AE163" s="142" t="str" cm="1">
        <f t="array" ref="AE163">REPT("Doublons",SUMPRODUCT(N(TRIM(SUBSTITUTE(AB$2:AB163,CHAR(160),CHAR(32)))=TRIM(SUBSTITUTE(AB163,CHAR(160),CHAR(32)))))&gt;1)</f>
        <v/>
      </c>
      <c r="AF163" s="108">
        <f>COUNTIF($AB163:$AC163:$AD163,"Richard widmark")</f>
        <v>0</v>
      </c>
      <c r="AG163" s="141">
        <f>COUNTIF($AB163:$AC163:$AD163,"John Wayne")</f>
        <v>0</v>
      </c>
      <c r="AH163" s="182">
        <f>COUNTIF($AB163:$AC163:$AD163,"Kirk Douglas")</f>
        <v>0</v>
      </c>
      <c r="AI163" s="575">
        <f>COUNTIF($Z163:$AB163:$AC163,"James Stewart")</f>
        <v>0</v>
      </c>
      <c r="AJ163" s="574">
        <f>COUNTIF($AB163:$AC163:$AD163,"Robert Mitchum ")</f>
        <v>0</v>
      </c>
      <c r="AK163" s="185" t="str">
        <f>IF(COUNTIF($AB$1:AB162,AB162)&gt;1,"Doublon","")</f>
        <v>Doublon</v>
      </c>
      <c r="AL163" s="185" t="str">
        <f>IF(COUNTIF($A$2:A163,A163)&gt;1,"Doublon","")</f>
        <v/>
      </c>
      <c r="AM163" s="781" t="str">
        <f>IFERROR(VLOOKUP(AB163,$AC$2:$AC$1908,1,FALSE),"")</f>
        <v>Henry Fonda</v>
      </c>
      <c r="AN163" s="781" t="b">
        <f>OR(AB163&lt;&gt;"",AC163&lt;&gt;"")</f>
        <v>1</v>
      </c>
      <c r="AO163" s="851" t="str">
        <f>IF(COUNTIF(AC:AC,AB163)&gt;0,AB163,"")&amp;CHAR(10) &amp;IF(COUNTIF(AB:AB,AC163)&gt;0,AC163,"")</f>
        <v xml:space="preserve">Henry Fonda
</v>
      </c>
      <c r="AP163" s="851"/>
      <c r="AQ163" s="851">
        <f>COUNTIF(AO:AO,"*Robert Mitchum*")</f>
        <v>16</v>
      </c>
      <c r="AR163" s="851" t="str">
        <f>IF(COUNTIF(AB:AB,#REF!)&gt;1,#REF!,"")&amp;CHAR(10) &amp;IF(COUNTIF(AB:AB,AB163)&gt;1,AB163,"")</f>
        <v xml:space="preserve">
Henry Fonda</v>
      </c>
      <c r="AS163" s="1252" t="str">
        <f>IF(COUNTIF(AB:AC,AB163)&gt;1,AB163,"")&amp;CHAR(10) &amp;IF(COUNTIF(AB:AC,AC163)&gt;1,AC163,"")</f>
        <v xml:space="preserve">Henry Fonda
</v>
      </c>
      <c r="AT163" s="1252" t="str">
        <f>IF(COUNTIF(AB:AC,#REF!)&gt;1,#REF!,"")&amp;CHAR(10) &amp;IF(COUNTIF(AB:AC,AB163)&gt;1,AB163,"")&amp;CHAR(10) &amp;IF(COUNTIF(AB:AC,AC163)&gt;1,AC163,"")</f>
        <v xml:space="preserve">
Henry Fonda
</v>
      </c>
      <c r="AU163" s="1183" t="str">
        <f>IF(COUNTIF(AB:AD,AB163)&gt;1,AB163,"")&amp;CHAR(10) &amp;IF(COUNTIF(AB:AD,AC163)&gt;1,AC163,"")&amp;CHAR(10) &amp;IF(COUNTIF(AB:AD,AD163)&gt;1,AD163,"")</f>
        <v xml:space="preserve">Henry Fonda
</v>
      </c>
      <c r="AV163" s="851" t="b">
        <f>ISNUMBER(SEARCH("Robert Mitchum",AB163,AC163))</f>
        <v>0</v>
      </c>
      <c r="AW163" s="180"/>
      <c r="BD163" s="143" t="b">
        <f>(COUNTIF(Y163,"CinemaScope")+COUNTIF(Y163,"70"))&gt;0</f>
        <v>1</v>
      </c>
      <c r="BE163" s="142">
        <f>(COUNTIF($Y163,"CinemaScope"))</f>
        <v>1</v>
      </c>
    </row>
    <row r="164" spans="1:294" ht="62.25" customHeight="1" x14ac:dyDescent="0.25">
      <c r="A164" s="213" t="s">
        <v>734</v>
      </c>
      <c r="B164" s="213"/>
      <c r="C164" s="29"/>
      <c r="D164" s="29"/>
      <c r="E164" s="29"/>
      <c r="F164" s="68" t="s">
        <v>543</v>
      </c>
      <c r="G164" s="141" t="str">
        <f>IF(COUNTIF($F$2:F164,F164)&gt;1,"Doublon","")</f>
        <v>Doublon</v>
      </c>
      <c r="H164" s="543">
        <v>40</v>
      </c>
      <c r="J164" s="236" t="s">
        <v>735</v>
      </c>
      <c r="R164" s="953" t="s">
        <v>736</v>
      </c>
      <c r="T164" s="208" t="str">
        <f>IF(COUNTIF($R$2:R164,R164)&gt;1,"Doublon","")</f>
        <v/>
      </c>
      <c r="U164" s="109"/>
      <c r="V164" s="312" t="s">
        <v>83</v>
      </c>
      <c r="W164" s="236"/>
      <c r="X164" s="142" t="str">
        <f>IF(COUNTIF($V$2:V164,V164)&gt;1,"Doublon","")</f>
        <v>Doublon</v>
      </c>
      <c r="Y164" s="156" t="s">
        <v>146</v>
      </c>
      <c r="Z164" s="236" t="s">
        <v>43</v>
      </c>
      <c r="AA164" s="16" t="s">
        <v>1288</v>
      </c>
      <c r="AB164" s="1216" t="s">
        <v>510</v>
      </c>
      <c r="AE164" s="137" t="str" cm="1">
        <f t="array" ref="AE164">REPT("Doublons",SUMPRODUCT(N(TRIM(SUBSTITUTE(AB$2:AB164,CHAR(160),CHAR(32)))=TRIM(SUBSTITUTE(AB164,CHAR(160),CHAR(32)))))&gt;1)</f>
        <v>Doublons</v>
      </c>
      <c r="AF164" s="108"/>
      <c r="AH164" s="108"/>
      <c r="AI164" s="579"/>
      <c r="AJ164" s="574">
        <f>COUNTIF($AB164:$AC164:$AD164,"Robert Mitchum ")</f>
        <v>0</v>
      </c>
      <c r="AL164" s="87"/>
      <c r="AM164" s="781" t="str">
        <f>IFERROR(VLOOKUP(AB164,$AC$2:$AC$1908,1,FALSE),"")</f>
        <v>Henry Fonda</v>
      </c>
      <c r="AN164" s="781" t="b">
        <f>OR(AB164&lt;&gt;"",AC164&lt;&gt;"")</f>
        <v>1</v>
      </c>
      <c r="AO164" s="851" t="str">
        <f>IF(COUNTIF(AC:AC,AB164)&gt;0,AB164,"")&amp;CHAR(10) &amp;IF(COUNTIF(AB:AB,AC164)&gt;0,AC164,"")</f>
        <v xml:space="preserve">Henry Fonda
</v>
      </c>
      <c r="AP164" s="851"/>
      <c r="AQ164" s="851">
        <f>COUNTIF(AO:AO,"*Robert Mitchum*")</f>
        <v>16</v>
      </c>
      <c r="AR164" s="851" t="str">
        <f>IF(COUNTIF(AB:AB,#REF!)&gt;1,#REF!,"")&amp;CHAR(10) &amp;IF(COUNTIF(AB:AB,AB164)&gt;1,AB164,"")</f>
        <v xml:space="preserve">
Henry Fonda</v>
      </c>
      <c r="AS164" s="1252" t="str">
        <f>IF(COUNTIF(AB:AC,AB164)&gt;1,AB164,"")&amp;CHAR(10) &amp;IF(COUNTIF(AB:AC,AC164)&gt;1,AC164,"")</f>
        <v xml:space="preserve">Henry Fonda
</v>
      </c>
      <c r="AT164" s="1252" t="str">
        <f>IF(COUNTIF(AB:AC,#REF!)&gt;1,#REF!,"")&amp;CHAR(10) &amp;IF(COUNTIF(AB:AC,AB164)&gt;1,AB164,"")&amp;CHAR(10) &amp;IF(COUNTIF(AB:AC,AC164)&gt;1,AC164,"")</f>
        <v xml:space="preserve">
Henry Fonda
</v>
      </c>
      <c r="AU164" s="1183" t="str">
        <f>IF(COUNTIF(AB:AD,AB164)&gt;1,AB164,"")&amp;CHAR(10) &amp;IF(COUNTIF(AB:AD,AC164)&gt;1,AC164,"")&amp;CHAR(10) &amp;IF(COUNTIF(AB:AD,AD164)&gt;1,AD164,"")</f>
        <v xml:space="preserve">Henry Fonda
</v>
      </c>
      <c r="AV164" s="851" t="b">
        <f>ISNUMBER(SEARCH("Robert Mitchum",AB164,AC164))</f>
        <v>0</v>
      </c>
      <c r="BD164" s="143" t="b">
        <f>(COUNTIF(Y164,"CinemaScope")+COUNTIF(Y164,"70"))&gt;0</f>
        <v>0</v>
      </c>
      <c r="BE164" s="140"/>
    </row>
    <row r="165" spans="1:294" ht="62.25" customHeight="1" x14ac:dyDescent="0.25">
      <c r="A165" s="782" t="s">
        <v>847</v>
      </c>
      <c r="B165" s="782"/>
      <c r="C165" s="217" t="s">
        <v>37</v>
      </c>
      <c r="D165" s="9"/>
      <c r="E165" s="9"/>
      <c r="F165" s="60" t="s">
        <v>546</v>
      </c>
      <c r="G165" s="141" t="str">
        <f>IF(COUNTIF($F$2:F165,F165)&gt;1,"Doublon","")</f>
        <v>Doublon</v>
      </c>
      <c r="H165" s="11">
        <v>57</v>
      </c>
      <c r="I165" s="13">
        <v>10</v>
      </c>
      <c r="J165" s="192" t="s">
        <v>735</v>
      </c>
      <c r="K165" s="14"/>
      <c r="L165" s="24"/>
      <c r="M165" s="24"/>
      <c r="N165" s="22"/>
      <c r="P165" s="22"/>
      <c r="R165" s="862" t="s">
        <v>585</v>
      </c>
      <c r="S165" s="22" t="s">
        <v>43</v>
      </c>
      <c r="T165" s="208" t="str">
        <f>IF(COUNTIF($R$2:R165,R165)&gt;1,"Doublon","")</f>
        <v>Doublon</v>
      </c>
      <c r="U165" s="109" t="s">
        <v>626</v>
      </c>
      <c r="V165" s="944" t="s">
        <v>848</v>
      </c>
      <c r="W165" s="426"/>
      <c r="X165" s="142" t="str">
        <f>IF(COUNTIF($V$2:V165,V165)&gt;1,"Doublon","")</f>
        <v/>
      </c>
      <c r="Y165" s="511" t="s">
        <v>137</v>
      </c>
      <c r="Z165" s="74" t="s">
        <v>44</v>
      </c>
      <c r="AA165" s="17" t="s">
        <v>205</v>
      </c>
      <c r="AB165" s="1190" t="s">
        <v>510</v>
      </c>
      <c r="AC165" s="441" t="s">
        <v>1327</v>
      </c>
      <c r="AE165" s="142" t="str" cm="1">
        <f t="array" ref="AE165">REPT("Doublons",SUMPRODUCT(N(TRIM(SUBSTITUTE(AB$2:AB165,CHAR(160),CHAR(32)))=TRIM(SUBSTITUTE(AB165,CHAR(160),CHAR(32)))))&gt;1)</f>
        <v>Doublons</v>
      </c>
      <c r="AF165" s="108">
        <f>COUNTIF($AB165:$AC165:$AD165,"Richard widmark")</f>
        <v>0</v>
      </c>
      <c r="AG165" s="141">
        <f>COUNTIF($AB165:$AC165:$AD165,"John Wayne")</f>
        <v>0</v>
      </c>
      <c r="AH165" s="182">
        <f>COUNTIF($AB165:$AC165:$AD165,"Kirk Douglas")</f>
        <v>0</v>
      </c>
      <c r="AI165" s="575">
        <f>COUNTIF($Z165:$AB165:$AC165,"James Stewart")</f>
        <v>0</v>
      </c>
      <c r="AJ165" s="574">
        <f>COUNTIF($AB165:$AC165:$AD165,"Robert Mitchum ")</f>
        <v>0</v>
      </c>
      <c r="AK165" s="185" t="str">
        <f>IF(COUNTIF($AB$1:AB164,AB164)&gt;1,"Doublon","")</f>
        <v>Doublon</v>
      </c>
      <c r="AL165" s="185" t="str">
        <f>IF(COUNTIF($A$2:A165,A165)&gt;1,"Doublon","")</f>
        <v/>
      </c>
      <c r="AM165" s="781" t="str">
        <f>IFERROR(VLOOKUP(AB165,$AC$2:$AC$1908,1,FALSE),"")</f>
        <v>Henry Fonda</v>
      </c>
      <c r="AN165" s="781" t="b">
        <f>OR(AB165&lt;&gt;"",AC165&lt;&gt;"")</f>
        <v>1</v>
      </c>
      <c r="AO165" s="851" t="str">
        <f>IF(COUNTIF(AC:AC,AB165)&gt;0,AB165,"")&amp;CHAR(10) &amp;IF(COUNTIF(AB:AB,AC165)&gt;0,AC165,"")</f>
        <v>Henry Fonda
Anthony  Perkins</v>
      </c>
      <c r="AP165" s="851"/>
      <c r="AQ165" s="851">
        <f>COUNTIF(AO:AO,"*Robert Mitchum*")</f>
        <v>16</v>
      </c>
      <c r="AR165" s="851" t="str">
        <f>IF(COUNTIF(AB:AB,#REF!)&gt;1,#REF!,"")&amp;CHAR(10) &amp;IF(COUNTIF(AB:AB,AB165)&gt;1,AB165,"")</f>
        <v xml:space="preserve">
Henry Fonda</v>
      </c>
      <c r="AS165" s="1252" t="str">
        <f>IF(COUNTIF(AB:AC,AB165)&gt;1,AB165,"")&amp;CHAR(10) &amp;IF(COUNTIF(AB:AC,AC165)&gt;1,AC165,"")</f>
        <v>Henry Fonda
Anthony  Perkins</v>
      </c>
      <c r="AT165" s="1254" t="str">
        <f>IF(COUNTIF(AB:AC,#REF!)&gt;1,#REF!,"")&amp;CHAR(10) &amp;IF(COUNTIF(AB:AC,AB165)&gt;1,AB165,"")&amp;CHAR(10) &amp;IF(COUNTIF(AB:AC,AC165)&gt;1,AC165,"")</f>
        <v xml:space="preserve">
Henry Fonda
Anthony  Perkins</v>
      </c>
      <c r="AU165" s="1183" t="str">
        <f>IF(COUNTIF(AB:AD,AB165)&gt;1,AB165,"")&amp;CHAR(10) &amp;IF(COUNTIF(AB:AD,AC165)&gt;1,AC165,"")&amp;CHAR(10) &amp;IF(COUNTIF(AB:AD,AD165)&gt;1,AD165,"")</f>
        <v xml:space="preserve">Henry Fonda
Anthony  Perkins
</v>
      </c>
      <c r="AV165" s="851" t="b">
        <f>ISNUMBER(SEARCH("Robert Mitchum",AB165,AC165))</f>
        <v>0</v>
      </c>
      <c r="AW165" s="17"/>
      <c r="BD165" s="142" t="b">
        <f>(COUNTIF(Y165,"CinemaScope")+COUNTIF(Y165,"70"))&gt;0</f>
        <v>0</v>
      </c>
      <c r="BE165" s="142">
        <f>(COUNTIF($Y165,"CinemaScope"))</f>
        <v>0</v>
      </c>
    </row>
    <row r="166" spans="1:294" ht="62.25" customHeight="1" x14ac:dyDescent="0.25">
      <c r="A166" s="782" t="s">
        <v>686</v>
      </c>
      <c r="B166" s="782"/>
      <c r="C166" s="29"/>
      <c r="D166" s="29" t="s">
        <v>162</v>
      </c>
      <c r="E166" s="29"/>
      <c r="F166" s="127" t="s">
        <v>233</v>
      </c>
      <c r="G166" s="141" t="str">
        <f>IF(COUNTIF($F$2:F166,F166)&gt;1,"Doublon","")</f>
        <v>Doublon</v>
      </c>
      <c r="H166" s="38">
        <v>55</v>
      </c>
      <c r="I166" s="13">
        <v>8</v>
      </c>
      <c r="J166" s="12" t="s">
        <v>674</v>
      </c>
      <c r="K166" s="14"/>
      <c r="L166" s="24"/>
      <c r="M166" s="24"/>
      <c r="N166" s="22"/>
      <c r="P166" s="22" t="s">
        <v>43</v>
      </c>
      <c r="R166" s="274" t="s">
        <v>43</v>
      </c>
      <c r="S166" s="203"/>
      <c r="T166" s="208" t="str">
        <f>IF(COUNTIF($R$2:R166,R166)&gt;1,"Doublon","")</f>
        <v>Doublon</v>
      </c>
      <c r="U166" s="193" t="s">
        <v>687</v>
      </c>
      <c r="V166" s="941" t="s">
        <v>42</v>
      </c>
      <c r="W166" s="442"/>
      <c r="X166" s="142" t="str">
        <f>IF(COUNTIF($V$2:V166,V166)&gt;1,"Doublon","")</f>
        <v>Doublon</v>
      </c>
      <c r="Y166" s="545" t="s">
        <v>377</v>
      </c>
      <c r="Z166" s="74" t="s">
        <v>44</v>
      </c>
      <c r="AA166" s="17" t="s">
        <v>205</v>
      </c>
      <c r="AB166" s="441" t="s">
        <v>291</v>
      </c>
      <c r="AE166" s="142" t="str" cm="1">
        <f t="array" ref="AE166">REPT("Doublons",SUMPRODUCT(N(TRIM(SUBSTITUTE(AB$2:AB166,CHAR(160),CHAR(32)))=TRIM(SUBSTITUTE(AB166,CHAR(160),CHAR(32)))))&gt;1)</f>
        <v/>
      </c>
      <c r="AF166" s="108">
        <f>COUNTIF($AB166:$AC166:$AD166,"Richard widmark")</f>
        <v>0</v>
      </c>
      <c r="AG166" s="141">
        <f>COUNTIF($AB166:$AC166:$AD166,"John Wayne")</f>
        <v>0</v>
      </c>
      <c r="AH166" s="182">
        <f>COUNTIF($AB166:$AC166:$AD166,"Kirk Douglas")</f>
        <v>0</v>
      </c>
      <c r="AI166" s="575">
        <f>COUNTIF($Z166:$AB166:$AC166,"James Stewart")</f>
        <v>0</v>
      </c>
      <c r="AJ166" s="574">
        <f>COUNTIF($AB166:$AC166:$AD166,"Robert Mitchum ")</f>
        <v>0</v>
      </c>
      <c r="AK166" s="185" t="str">
        <f>IF(COUNTIF($AB$1:AB165,#REF!)&gt;1,"Doublon","")</f>
        <v/>
      </c>
      <c r="AL166" s="185" t="str">
        <f>IF(COUNTIF($A$2:A166,A166)&gt;1,"Doublon","")</f>
        <v/>
      </c>
      <c r="AM166" s="781" t="str">
        <f>IFERROR(VLOOKUP(AB166,$AC$2:$AC$1908,1,FALSE),"")</f>
        <v/>
      </c>
      <c r="AN166" s="781" t="b">
        <f>OR(AB166&lt;&gt;"",AC166&lt;&gt;"")</f>
        <v>1</v>
      </c>
      <c r="AO166" s="851" t="str">
        <f>IF(COUNTIF(AC:AC,AB166)&gt;0,AB166,"")&amp;CHAR(10) &amp;IF(COUNTIF(AB:AB,AC166)&gt;0,AC166,"")</f>
        <v xml:space="preserve">
</v>
      </c>
      <c r="AP166" s="851"/>
      <c r="AQ166" s="851">
        <f>COUNTIF(AO:AO,"*Robert Mitchum*")</f>
        <v>16</v>
      </c>
      <c r="AR166" s="851" t="str">
        <f>IF(COUNTIF(AB:AB,#REF!)&gt;1,#REF!,"")&amp;CHAR(10) &amp;IF(COUNTIF(AB:AB,AB166)&gt;1,AB166,"")</f>
        <v xml:space="preserve">
Humphrey Bogart</v>
      </c>
      <c r="AS166" s="1252" t="str">
        <f>IF(COUNTIF(AB:AC,AB166)&gt;1,AB166,"")&amp;CHAR(10) &amp;IF(COUNTIF(AB:AC,AC166)&gt;1,AC166,"")</f>
        <v xml:space="preserve">Humphrey Bogart
</v>
      </c>
      <c r="AT166" s="1252" t="str">
        <f>IF(COUNTIF(AB:AC,#REF!)&gt;1,#REF!,"")&amp;CHAR(10) &amp;IF(COUNTIF(AB:AC,AB166)&gt;1,AB166,"")&amp;CHAR(10) &amp;IF(COUNTIF(AB:AC,AC166)&gt;1,AC166,"")</f>
        <v xml:space="preserve">
Humphrey Bogart
</v>
      </c>
      <c r="AU166" s="1183" t="str">
        <f>IF(COUNTIF(AB:AD,AB166)&gt;1,AB166,"")&amp;CHAR(10) &amp;IF(COUNTIF(AB:AD,AC166)&gt;1,AC166,"")&amp;CHAR(10) &amp;IF(COUNTIF(AB:AD,AD166)&gt;1,AD166,"")</f>
        <v xml:space="preserve">Humphrey Bogart
</v>
      </c>
      <c r="AV166" s="851" t="b">
        <f>ISNUMBER(SEARCH("Robert Mitchum",AB166,AC166))</f>
        <v>0</v>
      </c>
      <c r="AW166" s="17"/>
      <c r="BD166" s="142" t="b">
        <f>(COUNTIF(Y166,"CinemaScope")+COUNTIF(Y166,"70"))&gt;0</f>
        <v>0</v>
      </c>
      <c r="BE166" s="142">
        <f>(COUNTIF($Y166,"CinemaScope"))</f>
        <v>0</v>
      </c>
    </row>
    <row r="167" spans="1:294" ht="62.25" customHeight="1" x14ac:dyDescent="0.25">
      <c r="A167" s="782" t="s">
        <v>304</v>
      </c>
      <c r="B167" s="782"/>
      <c r="C167" s="217"/>
      <c r="D167" s="29"/>
      <c r="E167" s="9" t="s">
        <v>43</v>
      </c>
      <c r="F167" s="69" t="s">
        <v>305</v>
      </c>
      <c r="G167" s="141" t="str">
        <f>IF(COUNTIF($F$2:F167,F167)&gt;1,"Doublon","")</f>
        <v>Doublon</v>
      </c>
      <c r="H167" s="23">
        <v>54</v>
      </c>
      <c r="I167" s="13">
        <v>7</v>
      </c>
      <c r="J167" s="12" t="s">
        <v>263</v>
      </c>
      <c r="K167" s="14"/>
      <c r="L167" s="24"/>
      <c r="M167" s="24"/>
      <c r="N167" s="21"/>
      <c r="P167" s="21"/>
      <c r="R167" s="408" t="s">
        <v>306</v>
      </c>
      <c r="S167" s="179" t="s">
        <v>43</v>
      </c>
      <c r="T167" s="208" t="str">
        <f>IF(COUNTIF($R$2:R167,R167)&gt;1,"Doublon","")</f>
        <v>Doublon</v>
      </c>
      <c r="U167" s="109"/>
      <c r="V167" s="447" t="s">
        <v>307</v>
      </c>
      <c r="W167" s="427" t="s">
        <v>43</v>
      </c>
      <c r="X167" s="142" t="str">
        <f>IF(COUNTIF($V$2:V167,V167)&gt;1,"Doublon","")</f>
        <v>Doublon</v>
      </c>
      <c r="Y167" s="518" t="s">
        <v>123</v>
      </c>
      <c r="Z167" s="17" t="s">
        <v>106</v>
      </c>
      <c r="AA167" s="16" t="s">
        <v>1288</v>
      </c>
      <c r="AB167" s="1200" t="s">
        <v>291</v>
      </c>
      <c r="AE167" s="142" t="str" cm="1">
        <f t="array" ref="AE167">REPT("Doublons",SUMPRODUCT(N(TRIM(SUBSTITUTE(AB$2:AB167,CHAR(160),CHAR(32)))=TRIM(SUBSTITUTE(AB167,CHAR(160),CHAR(32)))))&gt;1)</f>
        <v>Doublons</v>
      </c>
      <c r="AF167" s="108">
        <f>COUNTIF($AB167:$AC167:$AD167,"Richard widmark")</f>
        <v>0</v>
      </c>
      <c r="AG167" s="141">
        <f>COUNTIF($AB167:$AC167:$AD167,"John Wayne")</f>
        <v>0</v>
      </c>
      <c r="AH167" s="182">
        <f>COUNTIF($AB167:$AC167:$AD167,"Kirk Douglas")</f>
        <v>0</v>
      </c>
      <c r="AI167" s="575">
        <f>COUNTIF($Z167:$AB167:$AC167,"James Stewart")</f>
        <v>0</v>
      </c>
      <c r="AJ167" s="574">
        <f>COUNTIF($AB167:$AC167:$AD167,"Robert Mitchum ")</f>
        <v>0</v>
      </c>
      <c r="AK167" s="185" t="str">
        <f>IF(COUNTIF($AB$1:AB166,AB166)&gt;1,"Doublon","")</f>
        <v/>
      </c>
      <c r="AL167" s="185" t="str">
        <f>IF(COUNTIF($A$2:A167,A167)&gt;1,"Doublon","")</f>
        <v/>
      </c>
      <c r="AM167" s="781" t="str">
        <f>IFERROR(VLOOKUP(AB167,$AC$2:$AC$1908,1,FALSE),"")</f>
        <v/>
      </c>
      <c r="AN167" s="781" t="b">
        <f>OR(AB167&lt;&gt;"",AC167&lt;&gt;"")</f>
        <v>1</v>
      </c>
      <c r="AO167" s="851" t="str">
        <f>IF(COUNTIF(AC:AC,AB167)&gt;0,AB167,"")&amp;CHAR(10) &amp;IF(COUNTIF(AB:AB,AC167)&gt;0,AC167,"")</f>
        <v xml:space="preserve">
</v>
      </c>
      <c r="AP167" s="851"/>
      <c r="AQ167" s="851">
        <f>COUNTIF(AO:AO,"*Robert Mitchum*")</f>
        <v>16</v>
      </c>
      <c r="AR167" s="851" t="str">
        <f>IF(COUNTIF(AB:AB,#REF!)&gt;1,#REF!,"")&amp;CHAR(10) &amp;IF(COUNTIF(AB:AB,AB167)&gt;1,AB167,"")</f>
        <v xml:space="preserve">
Humphrey Bogart</v>
      </c>
      <c r="AS167" s="1252" t="str">
        <f>IF(COUNTIF(AB:AC,AB167)&gt;1,AB167,"")&amp;CHAR(10) &amp;IF(COUNTIF(AB:AC,AC167)&gt;1,AC167,"")</f>
        <v xml:space="preserve">Humphrey Bogart
</v>
      </c>
      <c r="AT167" s="1252" t="str">
        <f>IF(COUNTIF(AB:AC,#REF!)&gt;1,#REF!,"")&amp;CHAR(10) &amp;IF(COUNTIF(AB:AC,AB167)&gt;1,AB167,"")&amp;CHAR(10) &amp;IF(COUNTIF(AB:AC,AC167)&gt;1,AC167,"")</f>
        <v xml:space="preserve">
Humphrey Bogart
</v>
      </c>
      <c r="AU167" s="1183" t="str">
        <f>IF(COUNTIF(AB:AD,AB167)&gt;1,AB167,"")&amp;CHAR(10) &amp;IF(COUNTIF(AB:AD,AC167)&gt;1,AC167,"")&amp;CHAR(10) &amp;IF(COUNTIF(AB:AD,AD167)&gt;1,AD167,"")</f>
        <v xml:space="preserve">Humphrey Bogart
</v>
      </c>
      <c r="AV167" s="851" t="b">
        <f>ISNUMBER(SEARCH("Robert Mitchum",AB167,AC167))</f>
        <v>0</v>
      </c>
      <c r="AW167" s="180"/>
      <c r="BD167" s="142" t="b">
        <f>(COUNTIF(Y167,"CinemaScope")+COUNTIF(Y167,"70"))&gt;0</f>
        <v>0</v>
      </c>
      <c r="BE167" s="142">
        <f>(COUNTIF($Y167,"CinemaScope"))</f>
        <v>0</v>
      </c>
    </row>
    <row r="168" spans="1:294" ht="62.25" customHeight="1" x14ac:dyDescent="0.25">
      <c r="A168" s="782" t="s">
        <v>288</v>
      </c>
      <c r="B168" s="782"/>
      <c r="C168" s="217"/>
      <c r="D168" s="29"/>
      <c r="E168" s="29"/>
      <c r="F168" s="66" t="s">
        <v>94</v>
      </c>
      <c r="G168" s="141" t="str">
        <f>IF(COUNTIF($F$2:F168,F168)&gt;1,"Doublon","")</f>
        <v>Doublon</v>
      </c>
      <c r="H168" s="23">
        <v>54</v>
      </c>
      <c r="I168" s="13">
        <v>7</v>
      </c>
      <c r="J168" s="12" t="s">
        <v>263</v>
      </c>
      <c r="K168" s="14" t="s">
        <v>289</v>
      </c>
      <c r="L168" s="24"/>
      <c r="M168" s="24"/>
      <c r="N168" s="22"/>
      <c r="P168" s="22"/>
      <c r="R168" s="248" t="s">
        <v>91</v>
      </c>
      <c r="S168" s="22" t="s">
        <v>43</v>
      </c>
      <c r="T168" s="208" t="str">
        <f>IF(COUNTIF($R$2:R168,R168)&gt;1,"Doublon","")</f>
        <v>Doublon</v>
      </c>
      <c r="U168" s="109"/>
      <c r="V168" s="835" t="s">
        <v>290</v>
      </c>
      <c r="W168" s="838"/>
      <c r="X168" s="142" t="str">
        <f>IF(COUNTIF($V$2:V168,V168)&gt;1,"Doublon","")</f>
        <v/>
      </c>
      <c r="Y168" s="511" t="s">
        <v>137</v>
      </c>
      <c r="Z168" s="236" t="s">
        <v>43</v>
      </c>
      <c r="AA168" s="16" t="s">
        <v>1288</v>
      </c>
      <c r="AB168" s="441" t="s">
        <v>291</v>
      </c>
      <c r="AE168" s="142" t="str" cm="1">
        <f t="array" ref="AE168">REPT("Doublons",SUMPRODUCT(N(TRIM(SUBSTITUTE(AB$2:AB168,CHAR(160),CHAR(32)))=TRIM(SUBSTITUTE(AB168,CHAR(160),CHAR(32)))))&gt;1)</f>
        <v>Doublons</v>
      </c>
      <c r="AF168" s="108">
        <f>COUNTIF($AB168:$AC168:$AD168,"Richard widmark")</f>
        <v>0</v>
      </c>
      <c r="AG168" s="141">
        <f>COUNTIF($AB168:$AC168:$AD168,"John Wayne")</f>
        <v>0</v>
      </c>
      <c r="AH168" s="182">
        <f>COUNTIF($AB168:$AC168:$AD168,"Kirk Douglas")</f>
        <v>0</v>
      </c>
      <c r="AI168" s="575">
        <f>COUNTIF($Z168:$AB168:$AC168,"James Stewart")</f>
        <v>0</v>
      </c>
      <c r="AJ168" s="574">
        <f>COUNTIF($AB168:$AC168:$AD168,"Robert Mitchum ")</f>
        <v>0</v>
      </c>
      <c r="AK168" s="185" t="str">
        <f>IF(COUNTIF($AB$1:AB167,AB167)&gt;1,"Doublon","")</f>
        <v>Doublon</v>
      </c>
      <c r="AL168" s="185" t="str">
        <f>IF(COUNTIF($A$2:A168,A168)&gt;1,"Doublon","")</f>
        <v/>
      </c>
      <c r="AM168" s="781" t="str">
        <f>IFERROR(VLOOKUP(AB168,$AC$2:$AC$1908,1,FALSE),"")</f>
        <v/>
      </c>
      <c r="AN168" s="781" t="b">
        <f>OR(AB168&lt;&gt;"",AC168&lt;&gt;"")</f>
        <v>1</v>
      </c>
      <c r="AO168" s="851" t="str">
        <f>IF(COUNTIF(AC:AC,AB168)&gt;0,AB168,"")&amp;CHAR(10) &amp;IF(COUNTIF(AB:AB,AC168)&gt;0,AC168,"")</f>
        <v xml:space="preserve">
</v>
      </c>
      <c r="AP168" s="851"/>
      <c r="AQ168" s="851">
        <f>COUNTIF(AO:AO,"*Robert Mitchum*")</f>
        <v>16</v>
      </c>
      <c r="AR168" s="851" t="str">
        <f>IF(COUNTIF(AB:AB,#REF!)&gt;1,#REF!,"")&amp;CHAR(10) &amp;IF(COUNTIF(AB:AB,AB168)&gt;1,AB168,"")</f>
        <v xml:space="preserve">
Humphrey Bogart</v>
      </c>
      <c r="AS168" s="1252" t="str">
        <f>IF(COUNTIF(AB:AC,AB168)&gt;1,AB168,"")&amp;CHAR(10) &amp;IF(COUNTIF(AB:AC,AC168)&gt;1,AC168,"")</f>
        <v xml:space="preserve">Humphrey Bogart
</v>
      </c>
      <c r="AT168" s="1252" t="str">
        <f>IF(COUNTIF(AB:AC,#REF!)&gt;1,#REF!,"")&amp;CHAR(10) &amp;IF(COUNTIF(AB:AC,AB168)&gt;1,AB168,"")&amp;CHAR(10) &amp;IF(COUNTIF(AB:AC,AC168)&gt;1,AC168,"")</f>
        <v xml:space="preserve">
Humphrey Bogart
</v>
      </c>
      <c r="AU168" s="1183" t="str">
        <f>IF(COUNTIF(AB:AD,AB168)&gt;1,AB168,"")&amp;CHAR(10) &amp;IF(COUNTIF(AB:AD,AC168)&gt;1,AC168,"")&amp;CHAR(10) &amp;IF(COUNTIF(AB:AD,AD168)&gt;1,AD168,"")</f>
        <v xml:space="preserve">Humphrey Bogart
</v>
      </c>
      <c r="AV168" s="851" t="b">
        <f>ISNUMBER(SEARCH("Robert Mitchum",AB168,AC168))</f>
        <v>0</v>
      </c>
      <c r="AW168" s="17"/>
      <c r="BD168" s="142" t="b">
        <f>(COUNTIF(Y168,"CinemaScope")+COUNTIF(Y168,"70"))&gt;0</f>
        <v>0</v>
      </c>
      <c r="BE168" s="142">
        <f>(COUNTIF($Y168,"CinemaScope"))</f>
        <v>0</v>
      </c>
      <c r="KH168" s="56"/>
    </row>
    <row r="169" spans="1:294" ht="62.25" customHeight="1" x14ac:dyDescent="0.25">
      <c r="A169" s="782" t="s">
        <v>658</v>
      </c>
      <c r="B169" s="782"/>
      <c r="C169" s="217" t="s">
        <v>37</v>
      </c>
      <c r="D169" s="29"/>
      <c r="E169" s="29"/>
      <c r="F169" s="297" t="s">
        <v>134</v>
      </c>
      <c r="G169" s="141" t="str">
        <f>IF(COUNTIF($F$2:F169,F169)&gt;1,"Doublon","")</f>
        <v>Doublon</v>
      </c>
      <c r="H169" s="38">
        <v>55</v>
      </c>
      <c r="I169" s="13">
        <v>8</v>
      </c>
      <c r="J169" s="12" t="s">
        <v>601</v>
      </c>
      <c r="K169" s="14" t="s">
        <v>126</v>
      </c>
      <c r="L169" s="24" t="s">
        <v>43</v>
      </c>
      <c r="M169" s="24"/>
      <c r="N169" s="22"/>
      <c r="P169" s="22"/>
      <c r="R169" s="414" t="s">
        <v>135</v>
      </c>
      <c r="S169" s="116"/>
      <c r="T169" s="208" t="str">
        <f>IF(COUNTIF($R$2:R169,R169)&gt;1,"Doublon","")</f>
        <v>Doublon</v>
      </c>
      <c r="U169" s="193" t="s">
        <v>512</v>
      </c>
      <c r="V169" s="886" t="s">
        <v>659</v>
      </c>
      <c r="W169" s="427" t="s">
        <v>43</v>
      </c>
      <c r="X169" s="142" t="str">
        <f>IF(COUNTIF($V$2:V169,V169)&gt;1,"Doublon","")</f>
        <v/>
      </c>
      <c r="Y169" s="157" t="s">
        <v>35</v>
      </c>
      <c r="Z169" s="86" t="s">
        <v>35</v>
      </c>
      <c r="AA169" s="79" t="s">
        <v>45</v>
      </c>
      <c r="AB169" s="441" t="s">
        <v>558</v>
      </c>
      <c r="AE169" s="137" t="str" cm="1">
        <f t="array" ref="AE169">REPT("Doublons",SUMPRODUCT(N(TRIM(SUBSTITUTE(AB$2:AB169,CHAR(160),CHAR(32)))=TRIM(SUBSTITUTE(AB169,CHAR(160),CHAR(32)))))&gt;1)</f>
        <v/>
      </c>
      <c r="AF169" s="108">
        <f>COUNTIF($AB169:$AC169:$AD169,"Richard widmark")</f>
        <v>0</v>
      </c>
      <c r="AG169" s="141">
        <f>COUNTIF($AB169:$AC169:$AD169,"John Wayne")</f>
        <v>0</v>
      </c>
      <c r="AH169" s="182">
        <f>COUNTIF($AB169:$AC169:$AD169,"Kirk Douglas")</f>
        <v>0</v>
      </c>
      <c r="AI169" s="575">
        <f>COUNTIF($Z169:$AB169:$AC169,"James Stewart")</f>
        <v>0</v>
      </c>
      <c r="AJ169" s="574">
        <f>COUNTIF($AB169:$AC169:$AD169,"Robert Mitchum ")</f>
        <v>0</v>
      </c>
      <c r="AK169" s="185" t="str">
        <f>IF(COUNTIF($AB$1:AB168,AB168)&gt;1,"Doublon","")</f>
        <v>Doublon</v>
      </c>
      <c r="AL169" s="185" t="str">
        <f>IF(COUNTIF($A$2:A169,A169)&gt;1,"Doublon","")</f>
        <v/>
      </c>
      <c r="AM169" s="781" t="str">
        <f>IFERROR(VLOOKUP(AB169,$AC$2:$AC$1908,1,FALSE),"")</f>
        <v>Jack Hawkins</v>
      </c>
      <c r="AN169" s="781" t="b">
        <f>OR(AB169&lt;&gt;"",AC169&lt;&gt;"")</f>
        <v>1</v>
      </c>
      <c r="AO169" s="851" t="str">
        <f>IF(COUNTIF(AC:AC,AB169)&gt;0,AB169,"")&amp;CHAR(10) &amp;IF(COUNTIF(AB:AB,AC169)&gt;0,AC169,"")</f>
        <v xml:space="preserve">Jack Hawkins
</v>
      </c>
      <c r="AP169" s="851"/>
      <c r="AQ169" s="851">
        <f>COUNTIF(AO:AO,"*Robert Mitchum*")</f>
        <v>16</v>
      </c>
      <c r="AR169" s="851" t="str">
        <f>IF(COUNTIF(AB:AB,#REF!)&gt;1,#REF!,"")&amp;CHAR(10) &amp;IF(COUNTIF(AB:AB,AB169)&gt;1,AB169,"")</f>
        <v xml:space="preserve">
</v>
      </c>
      <c r="AS169" s="1252" t="str">
        <f>IF(COUNTIF(AB:AC,AB169)&gt;1,AB169,"")&amp;CHAR(10) &amp;IF(COUNTIF(AB:AC,AC169)&gt;1,AC169,"")</f>
        <v xml:space="preserve">Jack Hawkins
</v>
      </c>
      <c r="AT169" s="1252" t="str">
        <f>IF(COUNTIF(AB:AC,#REF!)&gt;1,#REF!,"")&amp;CHAR(10) &amp;IF(COUNTIF(AB:AC,AB169)&gt;1,AB169,"")&amp;CHAR(10) &amp;IF(COUNTIF(AB:AC,AC169)&gt;1,AC169,"")</f>
        <v xml:space="preserve">
Jack Hawkins
</v>
      </c>
      <c r="AU169" s="1183" t="str">
        <f>IF(COUNTIF(AB:AD,AB169)&gt;1,AB169,"")&amp;CHAR(10) &amp;IF(COUNTIF(AB:AD,AC169)&gt;1,AC169,"")&amp;CHAR(10) &amp;IF(COUNTIF(AB:AD,AD169)&gt;1,AD169,"")</f>
        <v xml:space="preserve">Jack Hawkins
</v>
      </c>
      <c r="AV169" s="851" t="b">
        <f>ISNUMBER(SEARCH("Robert Mitchum",AB169,AC169))</f>
        <v>0</v>
      </c>
      <c r="AW169" s="180"/>
      <c r="BD169" s="138" t="b">
        <f>(COUNTIF(Y169,"CinemaScope")+COUNTIF(Y169,"70"))&gt;0</f>
        <v>1</v>
      </c>
      <c r="BE169" s="137">
        <f>(COUNTIF($Y169,"CinemaScope"))</f>
        <v>1</v>
      </c>
    </row>
    <row r="170" spans="1:294" ht="62.25" customHeight="1" x14ac:dyDescent="0.25">
      <c r="A170" s="782" t="s">
        <v>202</v>
      </c>
      <c r="B170" s="782"/>
      <c r="C170" s="217" t="s">
        <v>37</v>
      </c>
      <c r="D170" s="29"/>
      <c r="E170" s="29"/>
      <c r="F170" s="287" t="s">
        <v>177</v>
      </c>
      <c r="G170" s="141" t="str">
        <f>IF(COUNTIF($F$2:F170,F170)&gt;1,"Doublon","")</f>
        <v>Doublon</v>
      </c>
      <c r="H170" s="28">
        <v>60</v>
      </c>
      <c r="I170" s="13">
        <v>13</v>
      </c>
      <c r="J170" s="12" t="s">
        <v>173</v>
      </c>
      <c r="K170" s="14"/>
      <c r="L170" s="24"/>
      <c r="M170" s="24"/>
      <c r="N170" s="21"/>
      <c r="P170" s="21"/>
      <c r="R170" s="525" t="s">
        <v>203</v>
      </c>
      <c r="S170" s="21"/>
      <c r="T170" s="208" t="str">
        <f>IF(COUNTIF($R$2:R170,R170)&gt;1,"Doublon","")</f>
        <v/>
      </c>
      <c r="U170" s="109"/>
      <c r="V170" s="312" t="s">
        <v>179</v>
      </c>
      <c r="W170" s="1"/>
      <c r="X170" s="142" t="str">
        <f>IF(COUNTIF($V$2:V170,V170)&gt;1,"Doublon","")</f>
        <v>Doublon</v>
      </c>
      <c r="Y170" s="157" t="s">
        <v>35</v>
      </c>
      <c r="Z170" s="74" t="s">
        <v>204</v>
      </c>
      <c r="AA170" s="17" t="s">
        <v>205</v>
      </c>
      <c r="AB170" s="441" t="s">
        <v>181</v>
      </c>
      <c r="AC170" s="441" t="s">
        <v>206</v>
      </c>
      <c r="AE170" s="142" t="str" cm="1">
        <f t="array" ref="AE170">REPT("Doublons",SUMPRODUCT(N(TRIM(SUBSTITUTE(AB$2:AB170,CHAR(160),CHAR(32)))=TRIM(SUBSTITUTE(AB170,CHAR(160),CHAR(32)))))&gt;1)</f>
        <v/>
      </c>
      <c r="AF170" s="108">
        <f>COUNTIF($AB170:$AC170:$AD170,"Richard widmark")</f>
        <v>0</v>
      </c>
      <c r="AG170" s="141">
        <f>COUNTIF($AB170:$AC170:$AD170,"John Wayne")</f>
        <v>0</v>
      </c>
      <c r="AH170" s="182">
        <f>COUNTIF($AB170:$AC170:$AD170,"Kirk Douglas")</f>
        <v>0</v>
      </c>
      <c r="AI170" s="575">
        <f>COUNTIF($Z170:$AB170:$AC170,"James Stewart")</f>
        <v>0</v>
      </c>
      <c r="AJ170" s="574">
        <f>COUNTIF($AB170:$AC170:$AD170,"Robert Mitchum ")</f>
        <v>0</v>
      </c>
      <c r="AK170" s="185" t="str">
        <f>IF(COUNTIF($AB$1:AB169,AB169)&gt;1,"Doublon","")</f>
        <v/>
      </c>
      <c r="AL170" s="185" t="str">
        <f>IF(COUNTIF($A$2:A170,A170)&gt;1,"Doublon","")</f>
        <v/>
      </c>
      <c r="AM170" s="781" t="str">
        <f>IFERROR(VLOOKUP(AB170,$AC$2:$AC$1908,1,FALSE),"")</f>
        <v>Jack Lemon</v>
      </c>
      <c r="AN170" s="781" t="b">
        <f>OR(AB170&lt;&gt;"",AC170&lt;&gt;"")</f>
        <v>1</v>
      </c>
      <c r="AO170" s="851" t="str">
        <f>IF(COUNTIF(AC:AC,AB170)&gt;0,AB170,"")&amp;CHAR(10) &amp;IF(COUNTIF(AB:AB,AC170)&gt;0,AC170,"")</f>
        <v xml:space="preserve">Jack Lemon
</v>
      </c>
      <c r="AP170" s="851"/>
      <c r="AQ170" s="851">
        <f>COUNTIF(AO:AO,"*Robert Mitchum*")</f>
        <v>16</v>
      </c>
      <c r="AR170" s="851" t="str">
        <f>IF(COUNTIF(AB:AB,#REF!)&gt;1,#REF!,"")&amp;CHAR(10) &amp;IF(COUNTIF(AB:AB,AB170)&gt;1,AB170,"")</f>
        <v xml:space="preserve">
</v>
      </c>
      <c r="AS170" s="1252" t="str">
        <f>IF(COUNTIF(AB:AC,AB170)&gt;1,AB170,"")&amp;CHAR(10) &amp;IF(COUNTIF(AB:AC,AC170)&gt;1,AC170,"")</f>
        <v xml:space="preserve">Jack Lemon
</v>
      </c>
      <c r="AT170" s="1252" t="str">
        <f>IF(COUNTIF(AB:AC,#REF!)&gt;1,#REF!,"")&amp;CHAR(10) &amp;IF(COUNTIF(AB:AC,AB170)&gt;1,AB170,"")&amp;CHAR(10) &amp;IF(COUNTIF(AB:AC,AC170)&gt;1,AC170,"")</f>
        <v xml:space="preserve">
Jack Lemon
</v>
      </c>
      <c r="AU170" s="1183" t="str">
        <f>IF(COUNTIF(AB:AD,AB170)&gt;1,AB170,"")&amp;CHAR(10) &amp;IF(COUNTIF(AB:AD,AC170)&gt;1,AC170,"")&amp;CHAR(10) &amp;IF(COUNTIF(AB:AD,AD170)&gt;1,AD170,"")</f>
        <v xml:space="preserve">Jack Lemon
</v>
      </c>
      <c r="AV170" s="851" t="b">
        <f>ISNUMBER(SEARCH("Robert Mitchum",AB170,AC170))</f>
        <v>0</v>
      </c>
      <c r="AW170" s="17"/>
      <c r="BD170" s="142" t="b">
        <f>(COUNTIF(Y170,"CinemaScope")+COUNTIF(Y170,"70"))&gt;0</f>
        <v>1</v>
      </c>
      <c r="BE170" s="142">
        <f>(COUNTIF($Y170,"CinemaScope"))</f>
        <v>1</v>
      </c>
    </row>
    <row r="171" spans="1:294" ht="62.25" customHeight="1" x14ac:dyDescent="0.25">
      <c r="A171" s="782" t="s">
        <v>284</v>
      </c>
      <c r="B171" s="782"/>
      <c r="C171" s="217" t="s">
        <v>37</v>
      </c>
      <c r="D171" s="29"/>
      <c r="E171" s="29"/>
      <c r="F171" s="59" t="s">
        <v>285</v>
      </c>
      <c r="G171" s="141" t="str">
        <f>IF(COUNTIF($F$2:F171,F171)&gt;1,"Doublon","")</f>
        <v>Doublon</v>
      </c>
      <c r="H171" s="43">
        <v>55</v>
      </c>
      <c r="I171" s="13">
        <v>8</v>
      </c>
      <c r="J171" s="12" t="s">
        <v>263</v>
      </c>
      <c r="K171" s="14"/>
      <c r="L171" s="24"/>
      <c r="M171" s="24"/>
      <c r="N171" s="22"/>
      <c r="P171" s="22"/>
      <c r="R171" s="433" t="s">
        <v>286</v>
      </c>
      <c r="S171" s="22"/>
      <c r="T171" s="208" t="str">
        <f>IF(COUNTIF($R$2:R171,R171)&gt;1,"Doublon","")</f>
        <v>Doublon</v>
      </c>
      <c r="U171" s="109"/>
      <c r="V171" s="83" t="s">
        <v>287</v>
      </c>
      <c r="X171" s="142" t="str">
        <f>IF(COUNTIF($V$2:V171,V171)&gt;1,"Doublon","")</f>
        <v/>
      </c>
      <c r="Y171" s="511" t="s">
        <v>137</v>
      </c>
      <c r="Z171" s="17" t="s">
        <v>106</v>
      </c>
      <c r="AA171" s="17" t="s">
        <v>205</v>
      </c>
      <c r="AB171" s="441" t="s">
        <v>61</v>
      </c>
      <c r="AE171" s="137" t="str" cm="1">
        <f t="array" ref="AE171">REPT("Doublons",SUMPRODUCT(N(TRIM(SUBSTITUTE(AB$2:AB171,CHAR(160),CHAR(32)))=TRIM(SUBSTITUTE(AB171,CHAR(160),CHAR(32)))))&gt;1)</f>
        <v/>
      </c>
      <c r="AF171" s="108">
        <f>COUNTIF($AB171:$AC171:$AD171,"Richard widmark")</f>
        <v>0</v>
      </c>
      <c r="AG171" s="141">
        <f>COUNTIF($AB171:$AC171:$AD171,"John Wayne")</f>
        <v>0</v>
      </c>
      <c r="AH171" s="182">
        <f>COUNTIF($AB171:$AC171:$AD171,"Kirk Douglas")</f>
        <v>0</v>
      </c>
      <c r="AI171" s="575">
        <f>COUNTIF($Z171:$AB171:$AC171,"James Stewart")</f>
        <v>0</v>
      </c>
      <c r="AJ171" s="574">
        <f>COUNTIF($AB171:$AC171:$AD171,"Robert Mitchum ")</f>
        <v>0</v>
      </c>
      <c r="AK171" s="185" t="str">
        <f>IF(COUNTIF($AB$1:AB170,AB170)&gt;1,"Doublon","")</f>
        <v/>
      </c>
      <c r="AL171" s="185" t="str">
        <f>IF(COUNTIF($A$2:A171,A171)&gt;1,"Doublon","")</f>
        <v/>
      </c>
      <c r="AM171" s="781" t="str">
        <f>IFERROR(VLOOKUP(AB171,$AC$2:$AC$1908,1,FALSE),"")</f>
        <v>Jack Palance</v>
      </c>
      <c r="AN171" s="781" t="b">
        <f>OR(AB171&lt;&gt;"",AC171&lt;&gt;"")</f>
        <v>1</v>
      </c>
      <c r="AO171" s="851" t="str">
        <f>IF(COUNTIF(AC:AC,AB171)&gt;0,AB171,"")&amp;CHAR(10) &amp;IF(COUNTIF(AB:AB,AC171)&gt;0,AC171,"")</f>
        <v xml:space="preserve">Jack Palance
</v>
      </c>
      <c r="AP171" s="851"/>
      <c r="AQ171" s="851">
        <f>COUNTIF(AO:AO,"*Robert Mitchum*")</f>
        <v>16</v>
      </c>
      <c r="AR171" s="851" t="str">
        <f>IF(COUNTIF(AB:AB,#REF!)&gt;1,#REF!,"")&amp;CHAR(10) &amp;IF(COUNTIF(AB:AB,AB171)&gt;1,AB171,"")</f>
        <v xml:space="preserve">
</v>
      </c>
      <c r="AS171" s="1252" t="str">
        <f>IF(COUNTIF(AB:AC,AB171)&gt;1,AB171,"")&amp;CHAR(10) &amp;IF(COUNTIF(AB:AC,AC171)&gt;1,AC171,"")</f>
        <v xml:space="preserve">Jack Palance
</v>
      </c>
      <c r="AT171" s="1252" t="str">
        <f>IF(COUNTIF(AB:AC,#REF!)&gt;1,#REF!,"")&amp;CHAR(10) &amp;IF(COUNTIF(AB:AC,AB171)&gt;1,AB171,"")&amp;CHAR(10) &amp;IF(COUNTIF(AB:AC,AC171)&gt;1,AC171,"")</f>
        <v xml:space="preserve">
Jack Palance
</v>
      </c>
      <c r="AU171" s="1183" t="str">
        <f>IF(COUNTIF(AB:AD,AB171)&gt;1,AB171,"")&amp;CHAR(10) &amp;IF(COUNTIF(AB:AD,AC171)&gt;1,AC171,"")&amp;CHAR(10) &amp;IF(COUNTIF(AB:AD,AD171)&gt;1,AD171,"")</f>
        <v xml:space="preserve">Jack Palance
</v>
      </c>
      <c r="AV171" s="851" t="b">
        <f>ISNUMBER(SEARCH("Robert Mitchum",AB171,AC171))</f>
        <v>0</v>
      </c>
      <c r="AW171" s="17"/>
      <c r="BD171" s="142" t="b">
        <f>(COUNTIF(Y171,"CinemaScope")+COUNTIF(Y171,"70"))&gt;0</f>
        <v>0</v>
      </c>
      <c r="BE171" s="142">
        <f>(COUNTIF($Y171,"CinemaScope"))</f>
        <v>0</v>
      </c>
    </row>
    <row r="172" spans="1:294" ht="62.25" customHeight="1" x14ac:dyDescent="0.25">
      <c r="A172" s="782" t="s">
        <v>390</v>
      </c>
      <c r="B172" s="782"/>
      <c r="C172" s="217" t="s">
        <v>37</v>
      </c>
      <c r="D172" s="29"/>
      <c r="E172" s="29"/>
      <c r="F172" s="67" t="s">
        <v>262</v>
      </c>
      <c r="G172" s="141" t="str">
        <f>IF(COUNTIF($F$2:F172,F172)&gt;1,"Doublon","")</f>
        <v>Doublon</v>
      </c>
      <c r="H172" s="43">
        <v>55</v>
      </c>
      <c r="I172" s="13">
        <v>8</v>
      </c>
      <c r="J172" s="12" t="s">
        <v>263</v>
      </c>
      <c r="K172" s="14"/>
      <c r="L172" s="24"/>
      <c r="M172" s="24"/>
      <c r="N172" s="22"/>
      <c r="P172" s="22"/>
      <c r="R172" s="924" t="s">
        <v>391</v>
      </c>
      <c r="S172" s="117" t="s">
        <v>43</v>
      </c>
      <c r="T172" s="208" t="str">
        <f>IF(COUNTIF($R$2:R172,R172)&gt;1,"Doublon","")</f>
        <v>Doublon</v>
      </c>
      <c r="U172" s="109" t="s">
        <v>277</v>
      </c>
      <c r="V172" s="434" t="s">
        <v>271</v>
      </c>
      <c r="W172" s="76"/>
      <c r="X172" s="142" t="str">
        <f>IF(COUNTIF($V$2:V172,V172)&gt;1,"Doublon","")</f>
        <v>Doublon</v>
      </c>
      <c r="Y172" s="157" t="s">
        <v>35</v>
      </c>
      <c r="Z172" s="86" t="s">
        <v>35</v>
      </c>
      <c r="AA172" s="79" t="s">
        <v>45</v>
      </c>
      <c r="AB172" s="1217" t="s">
        <v>278</v>
      </c>
      <c r="AE172" s="142" t="str" cm="1">
        <f t="array" ref="AE172">REPT("Doublons",SUMPRODUCT(N(TRIM(SUBSTITUTE(AB$2:AB172,CHAR(160),CHAR(32)))=TRIM(SUBSTITUTE(AB172,CHAR(160),CHAR(32)))))&gt;1)</f>
        <v/>
      </c>
      <c r="AF172" s="108">
        <f>COUNTIF($AB172:$AC172:$AD172,"Richard widmark")</f>
        <v>0</v>
      </c>
      <c r="AG172" s="141">
        <f>COUNTIF($AB172:$AC172:$AD172,"John Wayne")</f>
        <v>0</v>
      </c>
      <c r="AH172" s="182">
        <f>COUNTIF($AB172:$AC172:$AD172,"Kirk Douglas")</f>
        <v>0</v>
      </c>
      <c r="AI172" s="575">
        <f>COUNTIF($Z172:$AB172:$AC172,"James Stewart")</f>
        <v>0</v>
      </c>
      <c r="AJ172" s="574">
        <f>COUNTIF($AB172:$AC172:$AD172,"Robert Mitchum ")</f>
        <v>0</v>
      </c>
      <c r="AK172" s="185" t="str">
        <f>IF(COUNTIF($AB$1:AB171,AB171)&gt;1,"Doublon","")</f>
        <v/>
      </c>
      <c r="AL172" s="185" t="str">
        <f>IF(COUNTIF($A$2:A172,A172)&gt;1,"Doublon","")</f>
        <v/>
      </c>
      <c r="AM172" s="781" t="str">
        <f>IFERROR(VLOOKUP(AB172,$AC$2:$AC$1908,1,FALSE),"")</f>
        <v/>
      </c>
      <c r="AN172" s="781" t="b">
        <f>OR(AB172&lt;&gt;"",AC172&lt;&gt;"")</f>
        <v>1</v>
      </c>
      <c r="AO172" s="851" t="str">
        <f>IF(COUNTIF(AC:AC,AB172)&gt;0,AB172,"")&amp;CHAR(10) &amp;IF(COUNTIF(AB:AB,AC172)&gt;0,AC172,"")</f>
        <v xml:space="preserve">
</v>
      </c>
      <c r="AP172" s="851"/>
      <c r="AQ172" s="851">
        <f>COUNTIF(AO:AO,"*Robert Mitchum*")</f>
        <v>16</v>
      </c>
      <c r="AR172" s="851" t="str">
        <f>IF(COUNTIF(AB:AB,#REF!)&gt;1,#REF!,"")&amp;CHAR(10) &amp;IF(COUNTIF(AB:AB,AB172)&gt;1,AB172,"")</f>
        <v xml:space="preserve">
James Dean</v>
      </c>
      <c r="AS172" s="1252" t="str">
        <f>IF(COUNTIF(AB:AC,AB172)&gt;1,AB172,"")&amp;CHAR(10) &amp;IF(COUNTIF(AB:AC,AC172)&gt;1,AC172,"")</f>
        <v xml:space="preserve">James Dean
</v>
      </c>
      <c r="AT172" s="1252" t="str">
        <f>IF(COUNTIF(AB:AC,#REF!)&gt;1,#REF!,"")&amp;CHAR(10) &amp;IF(COUNTIF(AB:AC,AB172)&gt;1,AB172,"")&amp;CHAR(10) &amp;IF(COUNTIF(AB:AC,AC172)&gt;1,AC172,"")</f>
        <v xml:space="preserve">
James Dean
</v>
      </c>
      <c r="AU172" s="1183" t="str">
        <f>IF(COUNTIF(AB:AD,AB172)&gt;1,AB172,"")&amp;CHAR(10) &amp;IF(COUNTIF(AB:AD,AC172)&gt;1,AC172,"")&amp;CHAR(10) &amp;IF(COUNTIF(AB:AD,AD172)&gt;1,AD172,"")</f>
        <v xml:space="preserve">James Dean
</v>
      </c>
      <c r="AV172" s="851" t="b">
        <f>ISNUMBER(SEARCH("Robert Mitchum",AB172,AC172))</f>
        <v>0</v>
      </c>
      <c r="AW172" s="180"/>
      <c r="BD172" s="143" t="b">
        <f>(COUNTIF(Y172,"CinemaScope")+COUNTIF(Y172,"70"))&gt;0</f>
        <v>1</v>
      </c>
      <c r="BE172" s="142">
        <f>(COUNTIF($Y172,"CinemaScope"))</f>
        <v>1</v>
      </c>
    </row>
    <row r="173" spans="1:294" ht="62.25" customHeight="1" x14ac:dyDescent="0.25">
      <c r="A173" s="782" t="s">
        <v>274</v>
      </c>
      <c r="B173" s="782"/>
      <c r="C173" s="217" t="s">
        <v>37</v>
      </c>
      <c r="D173" s="29"/>
      <c r="E173" s="9" t="s">
        <v>43</v>
      </c>
      <c r="F173" s="71" t="s">
        <v>275</v>
      </c>
      <c r="G173" s="141" t="str">
        <f>IF(COUNTIF($F$2:F173,F173)&gt;1,"Doublon","")</f>
        <v>Doublon</v>
      </c>
      <c r="H173" s="43">
        <v>55</v>
      </c>
      <c r="I173" s="13">
        <v>8</v>
      </c>
      <c r="J173" s="12" t="s">
        <v>263</v>
      </c>
      <c r="K173" s="14"/>
      <c r="L173" s="24"/>
      <c r="M173" s="24"/>
      <c r="N173" s="21"/>
      <c r="P173" s="21"/>
      <c r="Q173" s="17" t="s">
        <v>43</v>
      </c>
      <c r="R173" s="247" t="s">
        <v>276</v>
      </c>
      <c r="S173" s="21"/>
      <c r="T173" s="208" t="str">
        <f>IF(COUNTIF($R$2:R173,R173)&gt;1,"Doublon","")</f>
        <v>Doublon</v>
      </c>
      <c r="U173" s="109" t="s">
        <v>277</v>
      </c>
      <c r="V173" s="440" t="s">
        <v>271</v>
      </c>
      <c r="W173" s="75"/>
      <c r="X173" s="142" t="str">
        <f>IF(COUNTIF($V$2:V173,V173)&gt;1,"Doublon","")</f>
        <v>Doublon</v>
      </c>
      <c r="Y173" s="157" t="s">
        <v>35</v>
      </c>
      <c r="Z173" s="76"/>
      <c r="AA173" s="79" t="s">
        <v>45</v>
      </c>
      <c r="AB173" s="1201" t="s">
        <v>278</v>
      </c>
      <c r="AE173" s="142" t="str" cm="1">
        <f t="array" ref="AE173">REPT("Doublons",SUMPRODUCT(N(TRIM(SUBSTITUTE(AB$2:AB173,CHAR(160),CHAR(32)))=TRIM(SUBSTITUTE(AB173,CHAR(160),CHAR(32)))))&gt;1)</f>
        <v>Doublons</v>
      </c>
      <c r="AF173" s="108">
        <f>COUNTIF($AB173:$AC173:$AD173,"Richard widmark")</f>
        <v>0</v>
      </c>
      <c r="AG173" s="141">
        <f>COUNTIF($AB173:$AC173:$AD173,"John Wayne")</f>
        <v>0</v>
      </c>
      <c r="AH173" s="182">
        <f>COUNTIF($AB173:$AC173:$AD173,"Kirk Douglas")</f>
        <v>0</v>
      </c>
      <c r="AI173" s="575">
        <f>COUNTIF($Z173:$AB173:$AC173,"James Stewart")</f>
        <v>0</v>
      </c>
      <c r="AJ173" s="574">
        <f>COUNTIF($AB173:$AC173:$AD173,"Robert Mitchum ")</f>
        <v>0</v>
      </c>
      <c r="AK173" s="185" t="str">
        <f>IF(COUNTIF($AB$1:AB172,AB172)&gt;1,"Doublon","")</f>
        <v/>
      </c>
      <c r="AL173" s="185" t="str">
        <f>IF(COUNTIF($A$2:A173,A173)&gt;1,"Doublon","")</f>
        <v/>
      </c>
      <c r="AM173" s="781" t="str">
        <f>IFERROR(VLOOKUP(AB173,$AC$2:$AC$1908,1,FALSE),"")</f>
        <v/>
      </c>
      <c r="AN173" s="781" t="b">
        <f>OR(AB173&lt;&gt;"",AC173&lt;&gt;"")</f>
        <v>1</v>
      </c>
      <c r="AO173" s="851" t="str">
        <f>IF(COUNTIF(AC:AC,AB173)&gt;0,AB173,"")&amp;CHAR(10) &amp;IF(COUNTIF(AB:AB,AC173)&gt;0,AC173,"")</f>
        <v xml:space="preserve">
</v>
      </c>
      <c r="AP173" s="851"/>
      <c r="AQ173" s="851">
        <f>COUNTIF(AO:AO,"*Robert Mitchum*")</f>
        <v>16</v>
      </c>
      <c r="AR173" s="851" t="str">
        <f>IF(COUNTIF(AB:AB,#REF!)&gt;1,#REF!,"")&amp;CHAR(10) &amp;IF(COUNTIF(AB:AB,AB173)&gt;1,AB173,"")</f>
        <v xml:space="preserve">
James Dean</v>
      </c>
      <c r="AS173" s="1252" t="str">
        <f>IF(COUNTIF(AB:AC,AB173)&gt;1,AB173,"")&amp;CHAR(10) &amp;IF(COUNTIF(AB:AC,AC173)&gt;1,AC173,"")</f>
        <v xml:space="preserve">James Dean
</v>
      </c>
      <c r="AT173" s="1252" t="str">
        <f>IF(COUNTIF(AB:AC,#REF!)&gt;1,#REF!,"")&amp;CHAR(10) &amp;IF(COUNTIF(AB:AC,AB173)&gt;1,AB173,"")&amp;CHAR(10) &amp;IF(COUNTIF(AB:AC,AC173)&gt;1,AC173,"")</f>
        <v xml:space="preserve">
James Dean
</v>
      </c>
      <c r="AU173" s="1183" t="str">
        <f>IF(COUNTIF(AB:AD,AB173)&gt;1,AB173,"")&amp;CHAR(10) &amp;IF(COUNTIF(AB:AD,AC173)&gt;1,AC173,"")&amp;CHAR(10) &amp;IF(COUNTIF(AB:AD,AD173)&gt;1,AD173,"")</f>
        <v xml:space="preserve">James Dean
</v>
      </c>
      <c r="AV173" s="851" t="b">
        <f>ISNUMBER(SEARCH("Robert Mitchum",AB173,AC173))</f>
        <v>0</v>
      </c>
      <c r="AW173" s="180"/>
      <c r="BD173" s="143" t="b">
        <f>(COUNTIF(Y173,"CinemaScope")+COUNTIF(Y173,"70"))&gt;0</f>
        <v>1</v>
      </c>
      <c r="BE173" s="142">
        <f>(COUNTIF($Y173,"CinemaScope"))</f>
        <v>1</v>
      </c>
    </row>
    <row r="174" spans="1:294" ht="62.25" customHeight="1" x14ac:dyDescent="0.25">
      <c r="A174" s="213" t="s">
        <v>464</v>
      </c>
      <c r="B174" s="213"/>
      <c r="C174" s="29"/>
      <c r="D174" s="29"/>
      <c r="E174" s="29"/>
      <c r="F174" s="294" t="s">
        <v>465</v>
      </c>
      <c r="G174" s="141" t="str">
        <f>IF(COUNTIF($F$2:F174,F174)&gt;1,"Doublon","")</f>
        <v/>
      </c>
      <c r="H174" s="84">
        <v>51</v>
      </c>
      <c r="J174" s="309" t="s">
        <v>459</v>
      </c>
      <c r="R174" s="424" t="s">
        <v>306</v>
      </c>
      <c r="T174" s="208"/>
      <c r="U174" s="109"/>
      <c r="V174" s="429" t="s">
        <v>466</v>
      </c>
      <c r="W174" s="426"/>
      <c r="X174" s="142" t="str">
        <f>IF(COUNTIF($V$2:V174,V174)&gt;1,"Doublon","")</f>
        <v/>
      </c>
      <c r="Y174" s="156" t="s">
        <v>146</v>
      </c>
      <c r="Z174" s="236"/>
      <c r="AA174" s="16" t="s">
        <v>1288</v>
      </c>
      <c r="AB174" s="441" t="s">
        <v>114</v>
      </c>
      <c r="AC174" s="441" t="s">
        <v>1335</v>
      </c>
      <c r="AE174" s="142"/>
      <c r="AF174" s="108"/>
      <c r="AH174" s="108"/>
      <c r="AI174" s="579"/>
      <c r="AJ174" s="574">
        <f>COUNTIF($AB174:$AC174:$AD174,"Robert Mitchum ")</f>
        <v>0</v>
      </c>
      <c r="AL174" s="87"/>
      <c r="AM174" s="781" t="str">
        <f>IFERROR(VLOOKUP(AB174,$AC$2:$AC$1908,1,FALSE),"")</f>
        <v>James Mason</v>
      </c>
      <c r="AN174" s="781" t="b">
        <f>OR(AB174&lt;&gt;"",AC174&lt;&gt;"")</f>
        <v>1</v>
      </c>
      <c r="AO174" s="851" t="str">
        <f>IF(COUNTIF(AC:AC,AB174)&gt;0,AB174,"")&amp;CHAR(10) &amp;IF(COUNTIF(AB:AB,AC174)&gt;0,AC174,"")</f>
        <v xml:space="preserve">James Mason
</v>
      </c>
      <c r="AP174" s="851"/>
      <c r="AQ174" s="851">
        <f>COUNTIF(AO:AO,"*Robert Mitchum*")</f>
        <v>16</v>
      </c>
      <c r="AR174" s="851" t="str">
        <f>IF(COUNTIF(AB:AB,#REF!)&gt;1,#REF!,"")&amp;CHAR(10) &amp;IF(COUNTIF(AB:AB,AB174)&gt;1,AB174,"")</f>
        <v xml:space="preserve">
James Mason</v>
      </c>
      <c r="AS174" s="1252" t="str">
        <f>IF(COUNTIF(AB:AC,AB174)&gt;1,AB174,"")&amp;CHAR(10) &amp;IF(COUNTIF(AB:AC,AC174)&gt;1,AC174,"")</f>
        <v xml:space="preserve">James Mason
</v>
      </c>
      <c r="AT174" s="1252" t="str">
        <f>IF(COUNTIF(AB:AC,#REF!)&gt;1,#REF!,"")&amp;CHAR(10) &amp;IF(COUNTIF(AB:AC,AB174)&gt;1,AB174,"")&amp;CHAR(10) &amp;IF(COUNTIF(AB:AC,AC174)&gt;1,AC174,"")</f>
        <v xml:space="preserve">
James Mason
</v>
      </c>
      <c r="AU174" s="1183" t="str">
        <f>IF(COUNTIF(AB:AD,AB174)&gt;1,AB174,"")&amp;CHAR(10) &amp;IF(COUNTIF(AB:AD,AC174)&gt;1,AC174,"")&amp;CHAR(10) &amp;IF(COUNTIF(AB:AD,AD174)&gt;1,AD174,"")</f>
        <v xml:space="preserve">James Mason
</v>
      </c>
      <c r="AV174" s="851" t="b">
        <f>ISNUMBER(SEARCH("Robert Mitchum",AB174,AC174))</f>
        <v>0</v>
      </c>
      <c r="BD174" s="143" t="b">
        <f>(COUNTIF(Y174,"CinemaScope")+COUNTIF(Y174,"70"))&gt;0</f>
        <v>0</v>
      </c>
      <c r="BE174" s="140"/>
    </row>
    <row r="175" spans="1:294" ht="62.25" customHeight="1" x14ac:dyDescent="0.25">
      <c r="A175" s="782" t="s">
        <v>110</v>
      </c>
      <c r="B175" s="782"/>
      <c r="C175" s="217" t="s">
        <v>37</v>
      </c>
      <c r="D175" s="29"/>
      <c r="E175" s="29"/>
      <c r="F175" s="291" t="s">
        <v>111</v>
      </c>
      <c r="G175" s="141" t="str">
        <f>IF(COUNTIF($F$2:F175,F175)&gt;1,"Doublon","")</f>
        <v/>
      </c>
      <c r="H175" s="27">
        <v>59</v>
      </c>
      <c r="I175" s="13">
        <v>12</v>
      </c>
      <c r="J175" s="12" t="s">
        <v>76</v>
      </c>
      <c r="K175" s="14" t="s">
        <v>90</v>
      </c>
      <c r="L175" s="24"/>
      <c r="M175" s="24"/>
      <c r="N175" s="22"/>
      <c r="P175" s="22"/>
      <c r="R175" s="1040" t="s">
        <v>112</v>
      </c>
      <c r="S175" s="105"/>
      <c r="T175" s="208" t="str">
        <f>IF(COUNTIF($R$2:R175,R175)&gt;1,"Doublon","")</f>
        <v>Doublon</v>
      </c>
      <c r="U175" s="109" t="s">
        <v>113</v>
      </c>
      <c r="V175" s="312" t="s">
        <v>83</v>
      </c>
      <c r="W175" s="1"/>
      <c r="X175" s="142" t="str">
        <f>IF(COUNTIF($V$2:V175,V175)&gt;1,"Doublon","")</f>
        <v>Doublon</v>
      </c>
      <c r="Y175" s="157" t="s">
        <v>35</v>
      </c>
      <c r="Z175" s="74" t="s">
        <v>204</v>
      </c>
      <c r="AA175" s="79" t="s">
        <v>45</v>
      </c>
      <c r="AB175" s="1218" t="s">
        <v>114</v>
      </c>
      <c r="AE175" s="137" t="str" cm="1">
        <f t="array" ref="AE175">REPT("Doublons",SUMPRODUCT(N(TRIM(SUBSTITUTE(AB$2:AB175,CHAR(160),CHAR(32)))=TRIM(SUBSTITUTE(AB175,CHAR(160),CHAR(32)))))&gt;1)</f>
        <v>Doublons</v>
      </c>
      <c r="AF175" s="108">
        <f>COUNTIF($AB175:$AC175:$AD175,"Richard widmark")</f>
        <v>0</v>
      </c>
      <c r="AG175" s="141">
        <f>COUNTIF($AB175:$AC175:$AD175,"John Wayne")</f>
        <v>0</v>
      </c>
      <c r="AH175" s="182">
        <f>COUNTIF($AB175:$AC175:$AD175,"Kirk Douglas")</f>
        <v>0</v>
      </c>
      <c r="AI175" s="575">
        <f>COUNTIF($Z175:$AB175:$AC175,"James Stewart")</f>
        <v>0</v>
      </c>
      <c r="AJ175" s="574">
        <f>COUNTIF($AB175:$AC175:$AD175,"Robert Mitchum ")</f>
        <v>0</v>
      </c>
      <c r="AK175" s="185" t="str">
        <f>IF(COUNTIF($AB$1:AB174,AB174)&gt;1,"Doublon","")</f>
        <v/>
      </c>
      <c r="AL175" s="185" t="str">
        <f>IF(COUNTIF($A$2:A175,A175)&gt;1,"Doublon","")</f>
        <v/>
      </c>
      <c r="AM175" s="781" t="str">
        <f>IFERROR(VLOOKUP(AB175,$AC$2:$AC$1908,1,FALSE),"")</f>
        <v>James Mason</v>
      </c>
      <c r="AN175" s="781" t="b">
        <f>OR(AB175&lt;&gt;"",AC175&lt;&gt;"")</f>
        <v>1</v>
      </c>
      <c r="AO175" s="851" t="str">
        <f>IF(COUNTIF(AC:AC,AB175)&gt;0,AB175,"")&amp;CHAR(10) &amp;IF(COUNTIF(AB:AB,AC175)&gt;0,AC175,"")</f>
        <v xml:space="preserve">James Mason
</v>
      </c>
      <c r="AP175" s="851"/>
      <c r="AQ175" s="851">
        <f>COUNTIF(AO:AO,"*Robert Mitchum*")</f>
        <v>16</v>
      </c>
      <c r="AR175" s="851" t="str">
        <f>IF(COUNTIF(AB:AB,#REF!)&gt;1,#REF!,"")&amp;CHAR(10) &amp;IF(COUNTIF(AB:AB,AB175)&gt;1,AB175,"")</f>
        <v xml:space="preserve">
James Mason</v>
      </c>
      <c r="AS175" s="1252" t="str">
        <f>IF(COUNTIF(AB:AC,AB175)&gt;1,AB175,"")&amp;CHAR(10) &amp;IF(COUNTIF(AB:AC,AC175)&gt;1,AC175,"")</f>
        <v xml:space="preserve">James Mason
</v>
      </c>
      <c r="AT175" s="1252" t="str">
        <f>IF(COUNTIF(AB:AC,#REF!)&gt;1,#REF!,"")&amp;CHAR(10) &amp;IF(COUNTIF(AB:AC,AB175)&gt;1,AB175,"")&amp;CHAR(10) &amp;IF(COUNTIF(AB:AC,AC175)&gt;1,AC175,"")</f>
        <v xml:space="preserve">
James Mason
</v>
      </c>
      <c r="AU175" s="1183" t="str">
        <f>IF(COUNTIF(AB:AD,AB175)&gt;1,AB175,"")&amp;CHAR(10) &amp;IF(COUNTIF(AB:AD,AC175)&gt;1,AC175,"")&amp;CHAR(10) &amp;IF(COUNTIF(AB:AD,AD175)&gt;1,AD175,"")</f>
        <v xml:space="preserve">James Mason
</v>
      </c>
      <c r="AV175" s="851" t="b">
        <f>ISNUMBER(SEARCH("Robert Mitchum",AB175,AC175))</f>
        <v>0</v>
      </c>
      <c r="AW175" s="180"/>
      <c r="BD175" s="143" t="b">
        <f>(COUNTIF(Y175,"CinemaScope")+COUNTIF(Y175,"70"))&gt;0</f>
        <v>1</v>
      </c>
      <c r="BE175" s="142">
        <f>(COUNTIF($Y175,"CinemaScope"))</f>
        <v>1</v>
      </c>
    </row>
    <row r="176" spans="1:294" ht="62.25" customHeight="1" x14ac:dyDescent="0.25">
      <c r="A176" s="783" t="s">
        <v>451</v>
      </c>
      <c r="B176" s="783"/>
      <c r="C176" s="29"/>
      <c r="D176" s="29" t="s">
        <v>162</v>
      </c>
      <c r="E176" s="29"/>
      <c r="F176" s="69" t="s">
        <v>305</v>
      </c>
      <c r="G176" s="141" t="str">
        <f>IF(COUNTIF($F$2:F176,F176)&gt;1,"Doublon","")</f>
        <v>Doublon</v>
      </c>
      <c r="H176" s="36">
        <v>52</v>
      </c>
      <c r="I176" s="37">
        <v>5</v>
      </c>
      <c r="J176" s="46" t="s">
        <v>447</v>
      </c>
      <c r="K176" s="24"/>
      <c r="L176" s="20"/>
      <c r="M176" s="20"/>
      <c r="N176" s="22"/>
      <c r="P176" s="22"/>
      <c r="R176" s="274" t="s">
        <v>43</v>
      </c>
      <c r="S176" s="22"/>
      <c r="T176" s="208" t="str">
        <f>IF(COUNTIF($R$2:R176,R176)&gt;1,"Doublon","")</f>
        <v>Doublon</v>
      </c>
      <c r="U176" s="109"/>
      <c r="V176" s="567" t="s">
        <v>43</v>
      </c>
      <c r="W176" s="269"/>
      <c r="X176" s="142" t="str">
        <f>IF(COUNTIF($V$2:V176,V176)&gt;1,"Doublon","")</f>
        <v>Doublon</v>
      </c>
      <c r="Y176" s="156">
        <v>35</v>
      </c>
      <c r="AA176" s="17" t="s">
        <v>43</v>
      </c>
      <c r="AB176" s="1219" t="s">
        <v>114</v>
      </c>
      <c r="AE176" s="142" t="str" cm="1">
        <f t="array" ref="AE176">REPT("Doublons",SUMPRODUCT(N(TRIM(SUBSTITUTE(AB$2:AB176,CHAR(160),CHAR(32)))=TRIM(SUBSTITUTE(AB176,CHAR(160),CHAR(32)))))&gt;1)</f>
        <v>Doublons</v>
      </c>
      <c r="AF176" s="108">
        <f>COUNTIF($AB176:$AC176:$AD176,"Richard widmark")</f>
        <v>0</v>
      </c>
      <c r="AG176" s="141">
        <f>COUNTIF($AB176:$AC176:$AD176,"John Wayne")</f>
        <v>0</v>
      </c>
      <c r="AH176" s="182">
        <f>COUNTIF($AB176:$AC176:$AD176,"Kirk Douglas")</f>
        <v>0</v>
      </c>
      <c r="AI176" s="575">
        <f>COUNTIF($Z176:$AB176:$AC176,"James Stewart")</f>
        <v>0</v>
      </c>
      <c r="AJ176" s="574">
        <f>COUNTIF($AB176:$AC176:$AD176,"Robert Mitchum ")</f>
        <v>0</v>
      </c>
      <c r="AK176" s="185" t="str">
        <f>IF(COUNTIF($AB$1:AB175,AB175)&gt;1,"Doublon","")</f>
        <v>Doublon</v>
      </c>
      <c r="AL176" s="185" t="str">
        <f>IF(COUNTIF($A$2:A176,A176)&gt;1,"Doublon","")</f>
        <v/>
      </c>
      <c r="AM176" s="781" t="str">
        <f>IFERROR(VLOOKUP(AB176,$AC$2:$AC$1908,1,FALSE),"")</f>
        <v>James Mason</v>
      </c>
      <c r="AN176" s="781" t="b">
        <f>OR(AB176&lt;&gt;"",AC176&lt;&gt;"")</f>
        <v>1</v>
      </c>
      <c r="AO176" s="851" t="str">
        <f>IF(COUNTIF(AC:AC,AB176)&gt;0,AB176,"")&amp;CHAR(10) &amp;IF(COUNTIF(AB:AB,AC176)&gt;0,AC176,"")</f>
        <v xml:space="preserve">James Mason
</v>
      </c>
      <c r="AP176" s="851"/>
      <c r="AQ176" s="851">
        <f>COUNTIF(AO:AO,"*Robert Mitchum*")</f>
        <v>16</v>
      </c>
      <c r="AR176" s="851" t="str">
        <f>IF(COUNTIF(AB:AB,#REF!)&gt;1,#REF!,"")&amp;CHAR(10) &amp;IF(COUNTIF(AB:AB,AB176)&gt;1,AB176,"")</f>
        <v xml:space="preserve">
James Mason</v>
      </c>
      <c r="AS176" s="1252" t="str">
        <f>IF(COUNTIF(AB:AC,AB176)&gt;1,AB176,"")&amp;CHAR(10) &amp;IF(COUNTIF(AB:AC,AC176)&gt;1,AC176,"")</f>
        <v xml:space="preserve">James Mason
</v>
      </c>
      <c r="AT176" s="1252" t="str">
        <f>IF(COUNTIF(AB:AC,#REF!)&gt;1,#REF!,"")&amp;CHAR(10) &amp;IF(COUNTIF(AB:AC,AB176)&gt;1,AB176,"")&amp;CHAR(10) &amp;IF(COUNTIF(AB:AC,AC176)&gt;1,AC176,"")</f>
        <v xml:space="preserve">
James Mason
</v>
      </c>
      <c r="AU176" s="1183" t="str">
        <f>IF(COUNTIF(AB:AD,AB176)&gt;1,AB176,"")&amp;CHAR(10) &amp;IF(COUNTIF(AB:AD,AC176)&gt;1,AC176,"")&amp;CHAR(10) &amp;IF(COUNTIF(AB:AD,AD176)&gt;1,AD176,"")</f>
        <v xml:space="preserve">James Mason
</v>
      </c>
      <c r="AV176" s="851" t="b">
        <f>ISNUMBER(SEARCH("Robert Mitchum",AB176,AC176))</f>
        <v>0</v>
      </c>
      <c r="AW176" s="17"/>
      <c r="AX176" s="136" t="s">
        <v>452</v>
      </c>
      <c r="AY176" s="95" t="s">
        <v>63</v>
      </c>
      <c r="AZ176" s="97">
        <v>54</v>
      </c>
      <c r="BA176" s="100" t="s">
        <v>91</v>
      </c>
      <c r="BB176" s="98">
        <v>61</v>
      </c>
      <c r="BC176" s="99" t="s">
        <v>165</v>
      </c>
      <c r="BD176" s="142" t="b">
        <f>(COUNTIF(Y176,"CinemaScope")+COUNTIF(Y176,"70"))&gt;0</f>
        <v>0</v>
      </c>
      <c r="BE176" s="142">
        <f>(COUNTIF($Y176,"CinemaScope"))</f>
        <v>0</v>
      </c>
    </row>
    <row r="177" spans="1:296" ht="62.25" customHeight="1" x14ac:dyDescent="0.25">
      <c r="A177" s="787" t="s">
        <v>357</v>
      </c>
      <c r="B177" s="787"/>
      <c r="C177" s="29"/>
      <c r="D177" s="29"/>
      <c r="E177" s="29"/>
      <c r="F177" s="584" t="s">
        <v>358</v>
      </c>
      <c r="G177" s="141" t="str">
        <f>IF(COUNTIF($F$2:F177,F177)&gt;1,"Doublon","")</f>
        <v>Doublon</v>
      </c>
      <c r="H177" s="52">
        <v>62</v>
      </c>
      <c r="I177" s="13">
        <v>15</v>
      </c>
      <c r="J177" s="12" t="s">
        <v>263</v>
      </c>
      <c r="K177" s="14"/>
      <c r="L177" s="24"/>
      <c r="M177" s="24"/>
      <c r="N177" s="22"/>
      <c r="P177" s="22"/>
      <c r="R177" s="264" t="s">
        <v>359</v>
      </c>
      <c r="S177" s="22"/>
      <c r="T177" s="208" t="str">
        <f>IF(COUNTIF($R$2:R177,R177)&gt;1,"Doublon","")</f>
        <v>Doublon</v>
      </c>
      <c r="U177" s="109"/>
      <c r="V177" s="83"/>
      <c r="X177" s="142" t="str">
        <f>IF(COUNTIF($V$2:V177,V177)&gt;1,"Doublon","")</f>
        <v/>
      </c>
      <c r="Y177" s="159" t="s">
        <v>360</v>
      </c>
      <c r="AA177" s="17" t="s">
        <v>205</v>
      </c>
      <c r="AB177" s="1218" t="s">
        <v>114</v>
      </c>
      <c r="AE177" s="142" t="str" cm="1">
        <f t="array" ref="AE177">REPT("Doublons",SUMPRODUCT(N(TRIM(SUBSTITUTE(AB$2:AB177,CHAR(160),CHAR(32)))=TRIM(SUBSTITUTE(AB177,CHAR(160),CHAR(32)))))&gt;1)</f>
        <v>Doublons</v>
      </c>
      <c r="AF177" s="108">
        <f>COUNTIF($AB177:$AC177:$AD177,"Richard widmark")</f>
        <v>0</v>
      </c>
      <c r="AG177" s="141">
        <f>COUNTIF($AB177:$AC177:$AD177,"John Wayne")</f>
        <v>0</v>
      </c>
      <c r="AH177" s="182">
        <f>COUNTIF($AB177:$AC177:$AD177,"Kirk Douglas")</f>
        <v>0</v>
      </c>
      <c r="AI177" s="575">
        <f>COUNTIF($Z177:$AB177:$AC177,"James Stewart")</f>
        <v>0</v>
      </c>
      <c r="AJ177" s="574">
        <f>COUNTIF($AB177:$AC177:$AD177,"Robert Mitchum ")</f>
        <v>0</v>
      </c>
      <c r="AK177" s="185" t="str">
        <f>IF(COUNTIF($AB$1:AB176,AB176)&gt;1,"Doublon","")</f>
        <v>Doublon</v>
      </c>
      <c r="AL177" s="185" t="str">
        <f>IF(COUNTIF($A$2:A177,A177)&gt;1,"Doublon","")</f>
        <v/>
      </c>
      <c r="AM177" s="781" t="str">
        <f>IFERROR(VLOOKUP(AB177,$AC$2:$AC$1908,1,FALSE),"")</f>
        <v>James Mason</v>
      </c>
      <c r="AN177" s="781" t="b">
        <f>OR(AB177&lt;&gt;"",AC177&lt;&gt;"")</f>
        <v>1</v>
      </c>
      <c r="AO177" s="851" t="str">
        <f>IF(COUNTIF(AC:AC,AB177)&gt;0,AB177,"")&amp;CHAR(10) &amp;IF(COUNTIF(AB:AB,AC177)&gt;0,AC177,"")</f>
        <v xml:space="preserve">James Mason
</v>
      </c>
      <c r="AP177" s="851"/>
      <c r="AQ177" s="851">
        <f>COUNTIF(AO:AO,"*Robert Mitchum*")</f>
        <v>16</v>
      </c>
      <c r="AR177" s="851" t="str">
        <f>IF(COUNTIF(AB:AB,#REF!)&gt;1,#REF!,"")&amp;CHAR(10) &amp;IF(COUNTIF(AB:AB,AB177)&gt;1,AB177,"")</f>
        <v xml:space="preserve">
James Mason</v>
      </c>
      <c r="AS177" s="1252" t="str">
        <f>IF(COUNTIF(AB:AC,AB177)&gt;1,AB177,"")&amp;CHAR(10) &amp;IF(COUNTIF(AB:AC,AC177)&gt;1,AC177,"")</f>
        <v xml:space="preserve">James Mason
</v>
      </c>
      <c r="AT177" s="1252" t="str">
        <f>IF(COUNTIF(AB:AC,#REF!)&gt;1,#REF!,"")&amp;CHAR(10) &amp;IF(COUNTIF(AB:AC,AB177)&gt;1,AB177,"")&amp;CHAR(10) &amp;IF(COUNTIF(AB:AC,AC177)&gt;1,AC177,"")</f>
        <v xml:space="preserve">
James Mason
</v>
      </c>
      <c r="AU177" s="1183" t="str">
        <f>IF(COUNTIF(AB:AD,AB177)&gt;1,AB177,"")&amp;CHAR(10) &amp;IF(COUNTIF(AB:AD,AC177)&gt;1,AC177,"")&amp;CHAR(10) &amp;IF(COUNTIF(AB:AD,AD177)&gt;1,AD177,"")</f>
        <v xml:space="preserve">James Mason
</v>
      </c>
      <c r="AV177" s="851" t="b">
        <f>ISNUMBER(SEARCH("Robert Mitchum",AB177,AC177))</f>
        <v>0</v>
      </c>
      <c r="AW177" s="17"/>
      <c r="BD177" s="142" t="b">
        <f>(COUNTIF(Y177,"CinemaScope")+COUNTIF(Y177,"70"))&gt;0</f>
        <v>0</v>
      </c>
      <c r="BE177" s="142">
        <f>(COUNTIF($Y177,"CinemaScope"))</f>
        <v>0</v>
      </c>
    </row>
    <row r="178" spans="1:296" ht="62.25" customHeight="1" x14ac:dyDescent="0.25">
      <c r="A178" s="782" t="s">
        <v>813</v>
      </c>
      <c r="B178" s="868" t="s">
        <v>1322</v>
      </c>
      <c r="C178" s="217"/>
      <c r="D178" s="29"/>
      <c r="E178" s="29"/>
      <c r="F178" s="60" t="s">
        <v>546</v>
      </c>
      <c r="G178" s="141" t="str">
        <f>IF(COUNTIF($F$2:F178,F178)&gt;1,"Doublon","")</f>
        <v>Doublon</v>
      </c>
      <c r="H178" s="43">
        <v>55</v>
      </c>
      <c r="I178" s="13">
        <v>8</v>
      </c>
      <c r="J178" s="192" t="s">
        <v>735</v>
      </c>
      <c r="K178" s="14"/>
      <c r="L178" s="24"/>
      <c r="M178" s="24"/>
      <c r="N178" s="22"/>
      <c r="P178" s="22"/>
      <c r="R178" s="925" t="s">
        <v>178</v>
      </c>
      <c r="S178" s="114" t="s">
        <v>43</v>
      </c>
      <c r="T178" s="208" t="str">
        <f>IF(COUNTIF($R$2:R178,R178)&gt;1,"Doublon","")</f>
        <v>Doublon</v>
      </c>
      <c r="U178" s="109" t="s">
        <v>814</v>
      </c>
      <c r="V178" s="445" t="s">
        <v>815</v>
      </c>
      <c r="W178" s="72"/>
      <c r="X178" s="142" t="str">
        <f>IF(COUNTIF($V$2:V178,V178)&gt;1,"Doublon","")</f>
        <v>Doublon</v>
      </c>
      <c r="Y178" s="480" t="s">
        <v>35</v>
      </c>
      <c r="Z178" s="86" t="s">
        <v>35</v>
      </c>
      <c r="AA178" s="484" t="s">
        <v>52</v>
      </c>
      <c r="AB178" s="1220" t="s">
        <v>30</v>
      </c>
      <c r="AC178" s="441" t="s">
        <v>1325</v>
      </c>
      <c r="AE178" s="142" t="str" cm="1">
        <f t="array" ref="AE178">REPT("Doublons",SUMPRODUCT(N(TRIM(SUBSTITUTE(AB$2:AB178,CHAR(160),CHAR(32)))=TRIM(SUBSTITUTE(AB178,CHAR(160),CHAR(32)))))&gt;1)</f>
        <v/>
      </c>
      <c r="AF178" s="108">
        <f>COUNTIF($AB178:$AC178:$AD178,"Richard widmark")</f>
        <v>0</v>
      </c>
      <c r="AG178" s="141">
        <f>COUNTIF($AB178:$AC178:$AD178,"John Wayne")</f>
        <v>0</v>
      </c>
      <c r="AH178" s="182">
        <f>COUNTIF($AB178:$AC178:$AD178,"Kirk Douglas")</f>
        <v>0</v>
      </c>
      <c r="AI178" s="575">
        <f>COUNTIF($Z178:$AB178:$AC178,"James Stewart")</f>
        <v>1</v>
      </c>
      <c r="AJ178" s="574">
        <f>COUNTIF($AB178:$AC178:$AD178,"Robert Mitchum ")</f>
        <v>0</v>
      </c>
      <c r="AK178" s="199" t="str">
        <f>IF(COUNTIF($AB$1:AB177,AB177)&gt;1,"Doublon","")</f>
        <v>Doublon</v>
      </c>
      <c r="AL178" s="185" t="str">
        <f>IF(COUNTIF($A$2:A178,A178)&gt;1,"Doublon","")</f>
        <v/>
      </c>
      <c r="AM178" s="781" t="str">
        <f>IFERROR(VLOOKUP(AB178,$AC$2:$AC$1908,1,FALSE),"")</f>
        <v>James Stewart</v>
      </c>
      <c r="AN178" s="781" t="b">
        <f>OR(AB178&lt;&gt;"",AC178&lt;&gt;"")</f>
        <v>1</v>
      </c>
      <c r="AO178" s="851" t="str">
        <f>IF(COUNTIF(AC:AC,AB178)&gt;0,AB178,"")&amp;CHAR(10) &amp;IF(COUNTIF(AB:AB,AC178)&gt;0,AC178,"")</f>
        <v xml:space="preserve">James Stewart
</v>
      </c>
      <c r="AP178" s="851"/>
      <c r="AQ178" s="851">
        <f>COUNTIF(AO:AO,"*Robert Mitchum*")</f>
        <v>16</v>
      </c>
      <c r="AR178" s="851" t="str">
        <f>IF(COUNTIF(AB:AB,#REF!)&gt;1,#REF!,"")&amp;CHAR(10) &amp;IF(COUNTIF(AB:AB,AB178)&gt;1,AB178,"")</f>
        <v xml:space="preserve">
James Stewart</v>
      </c>
      <c r="AS178" s="1252" t="str">
        <f>IF(COUNTIF(AB:AC,AB178)&gt;1,AB178,"")&amp;CHAR(10) &amp;IF(COUNTIF(AB:AC,AC178)&gt;1,AC178,"")</f>
        <v xml:space="preserve">James Stewart
</v>
      </c>
      <c r="AT178" s="1252" t="str">
        <f>IF(COUNTIF(AB:AC,#REF!)&gt;1,#REF!,"")&amp;CHAR(10) &amp;IF(COUNTIF(AB:AC,AB178)&gt;1,AB178,"")&amp;CHAR(10) &amp;IF(COUNTIF(AB:AC,AC178)&gt;1,AC178,"")</f>
        <v xml:space="preserve">
James Stewart
</v>
      </c>
      <c r="AU178" s="1183" t="str">
        <f>IF(COUNTIF(AB:AD,AB178)&gt;1,AB178,"")&amp;CHAR(10) &amp;IF(COUNTIF(AB:AD,AC178)&gt;1,AC178,"")&amp;CHAR(10) &amp;IF(COUNTIF(AB:AD,AD178)&gt;1,AD178,"")</f>
        <v xml:space="preserve">James Stewart
</v>
      </c>
      <c r="AV178" s="851" t="b">
        <f>ISNUMBER(SEARCH("Robert Mitchum",AB178,AC178))</f>
        <v>0</v>
      </c>
      <c r="AW178" s="180"/>
      <c r="BD178" s="143" t="b">
        <f>(COUNTIF(Y178,"CinemaScope")+COUNTIF(Y178,"70"))&gt;0</f>
        <v>1</v>
      </c>
      <c r="BE178" s="142">
        <f>(COUNTIF($Y178,"CinemaScope"))</f>
        <v>1</v>
      </c>
      <c r="KH178" s="48"/>
    </row>
    <row r="179" spans="1:296" ht="62.25" customHeight="1" x14ac:dyDescent="0.25">
      <c r="A179" s="782" t="s">
        <v>292</v>
      </c>
      <c r="B179" s="782"/>
      <c r="C179" s="217"/>
      <c r="D179" s="29"/>
      <c r="E179" s="29"/>
      <c r="F179" s="69" t="s">
        <v>150</v>
      </c>
      <c r="G179" s="141" t="str">
        <f>IF(COUNTIF($F$2:F179,F179)&gt;1,"Doublon","")</f>
        <v>Doublon</v>
      </c>
      <c r="H179" s="36">
        <v>52</v>
      </c>
      <c r="I179" s="37">
        <v>5</v>
      </c>
      <c r="J179" s="507" t="s">
        <v>263</v>
      </c>
      <c r="K179" s="33" t="s">
        <v>293</v>
      </c>
      <c r="L179" s="20"/>
      <c r="M179" s="20"/>
      <c r="N179" s="22"/>
      <c r="P179" s="22"/>
      <c r="Q179" s="17" t="s">
        <v>40</v>
      </c>
      <c r="R179" s="1049" t="s">
        <v>294</v>
      </c>
      <c r="S179" s="22"/>
      <c r="T179" s="208" t="str">
        <f>IF(COUNTIF($R$2:R179,R179)&gt;1,"Doublon","")</f>
        <v/>
      </c>
      <c r="U179" s="193"/>
      <c r="V179" s="430" t="s">
        <v>295</v>
      </c>
      <c r="W179" s="74"/>
      <c r="X179" s="142" t="str">
        <f>IF(COUNTIF($V$2:V179,V179)&gt;1,"Doublon","")</f>
        <v>Doublon</v>
      </c>
      <c r="Y179" s="156">
        <v>35</v>
      </c>
      <c r="Z179" s="236" t="s">
        <v>43</v>
      </c>
      <c r="AA179" s="16" t="s">
        <v>1288</v>
      </c>
      <c r="AB179" s="1220" t="s">
        <v>30</v>
      </c>
      <c r="AE179" s="142" t="str" cm="1">
        <f t="array" ref="AE179">REPT("Doublons",SUMPRODUCT(N(TRIM(SUBSTITUTE(AB$2:AB179,CHAR(160),CHAR(32)))=TRIM(SUBSTITUTE(AB179,CHAR(160),CHAR(32)))))&gt;1)</f>
        <v>Doublons</v>
      </c>
      <c r="AF179" s="108">
        <f>COUNTIF($AB179:$AC179:$AD179,"Richard widmark")</f>
        <v>0</v>
      </c>
      <c r="AG179" s="141">
        <f>COUNTIF($AB179:$AC179:$AD179,"John Wayne")</f>
        <v>0</v>
      </c>
      <c r="AH179" s="182">
        <f>COUNTIF($AB179:$AC179:$AD179,"Kirk Douglas")</f>
        <v>0</v>
      </c>
      <c r="AI179" s="575">
        <f>COUNTIF($Z179:$AB179:$AC179,"James Stewart")</f>
        <v>1</v>
      </c>
      <c r="AJ179" s="574">
        <f>COUNTIF($AB179:$AC179:$AD179,"Robert Mitchum ")</f>
        <v>0</v>
      </c>
      <c r="AK179" s="199" t="str">
        <f>IF(COUNTIF($AB$1:AB177,AB177)&gt;1,"Doublon","")</f>
        <v>Doublon</v>
      </c>
      <c r="AL179" s="185" t="str">
        <f>IF(COUNTIF($A$2:A179,A179)&gt;1,"Doublon","")</f>
        <v/>
      </c>
      <c r="AM179" s="781" t="str">
        <f>IFERROR(VLOOKUP(AB179,$AC$2:$AC$1908,1,FALSE),"")</f>
        <v>James Stewart</v>
      </c>
      <c r="AN179" s="781" t="b">
        <f>OR(AB179&lt;&gt;"",AC179&lt;&gt;"")</f>
        <v>1</v>
      </c>
      <c r="AO179" s="851" t="str">
        <f>IF(COUNTIF(AC:AC,AB179)&gt;0,AB179,"")&amp;CHAR(10) &amp;IF(COUNTIF(AB:AB,AC179)&gt;0,AC179,"")</f>
        <v xml:space="preserve">James Stewart
</v>
      </c>
      <c r="AP179" s="851"/>
      <c r="AQ179" s="851">
        <f>COUNTIF(AO:AO,"*Robert Mitchum*")</f>
        <v>16</v>
      </c>
      <c r="AR179" s="851" t="str">
        <f>IF(COUNTIF(AB:AB,#REF!)&gt;1,#REF!,"")&amp;CHAR(10) &amp;IF(COUNTIF(AB:AB,AB179)&gt;1,AB179,"")</f>
        <v xml:space="preserve">
James Stewart</v>
      </c>
      <c r="AS179" s="1252" t="str">
        <f>IF(COUNTIF(AB:AC,AB179)&gt;1,AB179,"")&amp;CHAR(10) &amp;IF(COUNTIF(AB:AC,AC179)&gt;1,AC179,"")</f>
        <v xml:space="preserve">James Stewart
</v>
      </c>
      <c r="AT179" s="1252" t="str">
        <f>IF(COUNTIF(AB:AC,#REF!)&gt;1,#REF!,"")&amp;CHAR(10) &amp;IF(COUNTIF(AB:AC,AB179)&gt;1,AB179,"")&amp;CHAR(10) &amp;IF(COUNTIF(AB:AC,AC179)&gt;1,AC179,"")</f>
        <v xml:space="preserve">
James Stewart
</v>
      </c>
      <c r="AU179" s="1183" t="str">
        <f>IF(COUNTIF(AB:AD,AB179)&gt;1,AB179,"")&amp;CHAR(10) &amp;IF(COUNTIF(AB:AD,AC179)&gt;1,AC179,"")&amp;CHAR(10) &amp;IF(COUNTIF(AB:AD,AD179)&gt;1,AD179,"")</f>
        <v xml:space="preserve">James Stewart
</v>
      </c>
      <c r="AV179" s="851" t="b">
        <f>ISNUMBER(SEARCH("Robert Mitchum",AB179,AC179))</f>
        <v>0</v>
      </c>
      <c r="AW179" s="180"/>
      <c r="AX179" s="104" t="s">
        <v>259</v>
      </c>
      <c r="AY179" s="95" t="s">
        <v>63</v>
      </c>
      <c r="AZ179" s="97">
        <v>51</v>
      </c>
      <c r="BA179" s="135" t="s">
        <v>296</v>
      </c>
      <c r="BB179" s="96"/>
      <c r="BC179" s="514" t="s">
        <v>297</v>
      </c>
      <c r="BD179" s="142" t="b">
        <f>(COUNTIF(Y179,"CinemaScope")+COUNTIF(Y179,"70"))&gt;0</f>
        <v>0</v>
      </c>
      <c r="BE179" s="142">
        <f>(COUNTIF($Y179,"CinemaScope"))</f>
        <v>0</v>
      </c>
      <c r="KJ179" s="82"/>
    </row>
    <row r="180" spans="1:296" ht="62.25" customHeight="1" x14ac:dyDescent="0.25">
      <c r="A180" s="786" t="s">
        <v>922</v>
      </c>
      <c r="B180" s="786"/>
      <c r="C180" s="217" t="s">
        <v>37</v>
      </c>
      <c r="D180" s="9"/>
      <c r="E180" s="9"/>
      <c r="F180" s="39" t="s">
        <v>914</v>
      </c>
      <c r="G180" s="141" t="str">
        <f>IF(COUNTIF($F$2:F180,F180)&gt;1,"Doublon","")</f>
        <v/>
      </c>
      <c r="H180" s="52">
        <v>65</v>
      </c>
      <c r="I180" s="13">
        <v>18</v>
      </c>
      <c r="J180" s="192" t="s">
        <v>735</v>
      </c>
      <c r="K180" s="14"/>
      <c r="L180" s="24"/>
      <c r="M180" s="24"/>
      <c r="N180" s="21"/>
      <c r="P180" s="21"/>
      <c r="R180" s="417" t="s">
        <v>230</v>
      </c>
      <c r="S180" s="115" t="s">
        <v>43</v>
      </c>
      <c r="T180" s="208" t="str">
        <f>IF(COUNTIF($R$2:R180,R180)&gt;1,"Doublon","")</f>
        <v/>
      </c>
      <c r="U180" s="109"/>
      <c r="V180" s="439" t="s">
        <v>184</v>
      </c>
      <c r="W180" s="77"/>
      <c r="X180" s="142" t="str">
        <f>IF(COUNTIF($V$2:V180,V180)&gt;1,"Doublon","")</f>
        <v>Doublon</v>
      </c>
      <c r="Y180" s="511" t="s">
        <v>137</v>
      </c>
      <c r="Z180" s="17" t="s">
        <v>106</v>
      </c>
      <c r="AA180" s="79" t="s">
        <v>45</v>
      </c>
      <c r="AB180" s="1220" t="s">
        <v>30</v>
      </c>
      <c r="AE180" s="142" t="str" cm="1">
        <f t="array" ref="AE180">REPT("Doublons",SUMPRODUCT(N(TRIM(SUBSTITUTE(AB$2:AB180,CHAR(160),CHAR(32)))=TRIM(SUBSTITUTE(AB180,CHAR(160),CHAR(32)))))&gt;1)</f>
        <v>Doublons</v>
      </c>
      <c r="AF180" s="108">
        <f>COUNTIF($AB180:$AC180:$AD180,"Richard widmark")</f>
        <v>0</v>
      </c>
      <c r="AG180" s="141">
        <f>COUNTIF($AB180:$AC180:$AD180,"John Wayne")</f>
        <v>0</v>
      </c>
      <c r="AH180" s="182">
        <f>COUNTIF($AB180:$AC180:$AD180,"Kirk Douglas")</f>
        <v>0</v>
      </c>
      <c r="AI180" s="575">
        <f>COUNTIF($Z180:$AB180:$AC180,"James Stewart")</f>
        <v>1</v>
      </c>
      <c r="AJ180" s="574">
        <f>COUNTIF($AB180:$AC180:$AD180,"Robert Mitchum ")</f>
        <v>0</v>
      </c>
      <c r="AK180" s="199" t="str">
        <f>IF(COUNTIF($AB$1:AB179,AB179)&gt;1,"Doublon","")</f>
        <v>Doublon</v>
      </c>
      <c r="AL180" s="185" t="str">
        <f>IF(COUNTIF($A$2:A180,A180)&gt;1,"Doublon","")</f>
        <v/>
      </c>
      <c r="AM180" s="781" t="str">
        <f>IFERROR(VLOOKUP(AB180,$AC$2:$AC$1908,1,FALSE),"")</f>
        <v>James Stewart</v>
      </c>
      <c r="AN180" s="781" t="b">
        <f>OR(AB180&lt;&gt;"",AC180&lt;&gt;"")</f>
        <v>1</v>
      </c>
      <c r="AO180" s="851" t="str">
        <f>IF(COUNTIF(AC:AC,AB180)&gt;0,AB180,"")&amp;CHAR(10) &amp;IF(COUNTIF(AB:AB,AC180)&gt;0,AC180,"")</f>
        <v xml:space="preserve">James Stewart
</v>
      </c>
      <c r="AP180" s="851"/>
      <c r="AQ180" s="851">
        <f>COUNTIF(AO:AO,"*Robert Mitchum*")</f>
        <v>16</v>
      </c>
      <c r="AR180" s="851" t="str">
        <f>IF(COUNTIF(AB:AB,#REF!)&gt;1,#REF!,"")&amp;CHAR(10) &amp;IF(COUNTIF(AB:AB,AB180)&gt;1,AB180,"")</f>
        <v xml:space="preserve">
James Stewart</v>
      </c>
      <c r="AS180" s="1252" t="str">
        <f>IF(COUNTIF(AB:AC,AB180)&gt;1,AB180,"")&amp;CHAR(10) &amp;IF(COUNTIF(AB:AC,AC180)&gt;1,AC180,"")</f>
        <v xml:space="preserve">James Stewart
</v>
      </c>
      <c r="AT180" s="1252" t="str">
        <f>IF(COUNTIF(AB:AC,#REF!)&gt;1,#REF!,"")&amp;CHAR(10) &amp;IF(COUNTIF(AB:AC,AB180)&gt;1,AB180,"")&amp;CHAR(10) &amp;IF(COUNTIF(AB:AC,AC180)&gt;1,AC180,"")</f>
        <v xml:space="preserve">
James Stewart
</v>
      </c>
      <c r="AU180" s="1183" t="str">
        <f>IF(COUNTIF(AB:AD,AB180)&gt;1,AB180,"")&amp;CHAR(10) &amp;IF(COUNTIF(AB:AD,AC180)&gt;1,AC180,"")&amp;CHAR(10) &amp;IF(COUNTIF(AB:AD,AD180)&gt;1,AD180,"")</f>
        <v xml:space="preserve">James Stewart
</v>
      </c>
      <c r="AV180" s="851" t="b">
        <f>ISNUMBER(SEARCH("Robert Mitchum",AB180,AC180))</f>
        <v>0</v>
      </c>
      <c r="AW180" s="17"/>
      <c r="BD180" s="143" t="b">
        <f>(COUNTIF(Y180,"CinemaScope")+COUNTIF(Y180,"70"))&gt;0</f>
        <v>0</v>
      </c>
      <c r="BE180" s="142"/>
      <c r="KJ180" s="56"/>
    </row>
    <row r="181" spans="1:296" ht="62.25" customHeight="1" x14ac:dyDescent="0.25">
      <c r="A181" s="782" t="s">
        <v>721</v>
      </c>
      <c r="B181" s="782"/>
      <c r="C181" s="217"/>
      <c r="D181" s="9"/>
      <c r="E181" s="9" t="s">
        <v>43</v>
      </c>
      <c r="F181" s="58" t="s">
        <v>223</v>
      </c>
      <c r="G181" s="141" t="str">
        <f>IF(COUNTIF($F$2:F181,F181)&gt;1,"Doublon","")</f>
        <v>Doublon</v>
      </c>
      <c r="H181" s="23">
        <v>54</v>
      </c>
      <c r="I181" s="13">
        <v>7</v>
      </c>
      <c r="J181" s="12" t="s">
        <v>716</v>
      </c>
      <c r="K181" s="14"/>
      <c r="L181" s="24"/>
      <c r="M181" s="24"/>
      <c r="N181" s="22"/>
      <c r="O181" s="17" t="s">
        <v>43</v>
      </c>
      <c r="P181" s="22"/>
      <c r="R181" s="209" t="s">
        <v>224</v>
      </c>
      <c r="S181" s="22" t="s">
        <v>43</v>
      </c>
      <c r="T181" s="208" t="str">
        <f>IF(COUNTIF($R$2:R181,R181)&gt;1,"Doublon","")</f>
        <v>Doublon</v>
      </c>
      <c r="U181" s="109" t="s">
        <v>528</v>
      </c>
      <c r="V181" s="450" t="s">
        <v>295</v>
      </c>
      <c r="W181" s="74"/>
      <c r="X181" s="142" t="str">
        <f>IF(COUNTIF($V$2:V181,V181)&gt;1,"Doublon","")</f>
        <v>Doublon</v>
      </c>
      <c r="Y181" s="188" t="s">
        <v>105</v>
      </c>
      <c r="Z181" s="17" t="s">
        <v>106</v>
      </c>
      <c r="AA181" s="437" t="s">
        <v>45</v>
      </c>
      <c r="AB181" s="1220" t="s">
        <v>30</v>
      </c>
      <c r="AE181" s="137" t="str" cm="1">
        <f t="array" ref="AE181">REPT("Doublons",SUMPRODUCT(N(TRIM(SUBSTITUTE(AB$2:AB181,CHAR(160),CHAR(32)))=TRIM(SUBSTITUTE(AB181,CHAR(160),CHAR(32)))))&gt;1)</f>
        <v>Doublons</v>
      </c>
      <c r="AF181" s="108">
        <f>COUNTIF($AB181:$AC181:$AD181,"Richard widmark")</f>
        <v>0</v>
      </c>
      <c r="AG181" s="141">
        <f>COUNTIF($AB181:$AC181:$AD181,"John Wayne")</f>
        <v>0</v>
      </c>
      <c r="AH181" s="182">
        <f>COUNTIF($AB181:$AC181:$AD181,"Kirk Douglas")</f>
        <v>0</v>
      </c>
      <c r="AI181" s="575">
        <f>COUNTIF($Z181:$AB181:$AC181,"James Stewart")</f>
        <v>1</v>
      </c>
      <c r="AJ181" s="574">
        <f>COUNTIF($AB181:$AC181:$AD181,"Robert Mitchum ")</f>
        <v>0</v>
      </c>
      <c r="AK181" s="199" t="str">
        <f>IF(COUNTIF($AB$1:AB180,AB180)&gt;1,"Doublon","")</f>
        <v>Doublon</v>
      </c>
      <c r="AL181" s="185" t="str">
        <f>IF(COUNTIF($A$2:A181,A181)&gt;1,"Doublon","")</f>
        <v/>
      </c>
      <c r="AM181" s="781" t="str">
        <f>IFERROR(VLOOKUP(AB181,$AC$2:$AC$1908,1,FALSE),"")</f>
        <v>James Stewart</v>
      </c>
      <c r="AN181" s="781" t="b">
        <f>OR(AB181&lt;&gt;"",AC181&lt;&gt;"")</f>
        <v>1</v>
      </c>
      <c r="AO181" s="851" t="str">
        <f>IF(COUNTIF(AC:AC,AB181)&gt;0,AB181,"")&amp;CHAR(10) &amp;IF(COUNTIF(AB:AB,AC181)&gt;0,AC181,"")</f>
        <v xml:space="preserve">James Stewart
</v>
      </c>
      <c r="AP181" s="851"/>
      <c r="AQ181" s="851">
        <f>COUNTIF(AO:AO,"*Robert Mitchum*")</f>
        <v>16</v>
      </c>
      <c r="AR181" s="851" t="str">
        <f>IF(COUNTIF(AB:AB,#REF!)&gt;1,#REF!,"")&amp;CHAR(10) &amp;IF(COUNTIF(AB:AB,AB181)&gt;1,AB181,"")</f>
        <v xml:space="preserve">
James Stewart</v>
      </c>
      <c r="AS181" s="1252" t="str">
        <f>IF(COUNTIF(AB:AC,AB181)&gt;1,AB181,"")&amp;CHAR(10) &amp;IF(COUNTIF(AB:AC,AC181)&gt;1,AC181,"")</f>
        <v xml:space="preserve">James Stewart
</v>
      </c>
      <c r="AT181" s="1252" t="str">
        <f>IF(COUNTIF(AB:AC,#REF!)&gt;1,#REF!,"")&amp;CHAR(10) &amp;IF(COUNTIF(AB:AC,AB181)&gt;1,AB181,"")&amp;CHAR(10) &amp;IF(COUNTIF(AB:AC,AC181)&gt;1,AC181,"")</f>
        <v xml:space="preserve">
James Stewart
</v>
      </c>
      <c r="AU181" s="1183" t="str">
        <f>IF(COUNTIF(AB:AD,AB181)&gt;1,AB181,"")&amp;CHAR(10) &amp;IF(COUNTIF(AB:AD,AC181)&gt;1,AC181,"")&amp;CHAR(10) &amp;IF(COUNTIF(AB:AD,AD181)&gt;1,AD181,"")</f>
        <v xml:space="preserve">James Stewart
</v>
      </c>
      <c r="AV181" s="851" t="b">
        <f>ISNUMBER(SEARCH("Robert Mitchum",AB181,AC181))</f>
        <v>0</v>
      </c>
      <c r="AW181" s="17"/>
      <c r="BD181" s="137" t="b">
        <f>(COUNTIF(Y181,"CinemaScope")+COUNTIF(Y181,"70"))&gt;0</f>
        <v>0</v>
      </c>
      <c r="BE181" s="137">
        <f>(COUNTIF($Y181,"CinemaScope"))</f>
        <v>0</v>
      </c>
    </row>
    <row r="182" spans="1:296" ht="62.25" customHeight="1" x14ac:dyDescent="0.25">
      <c r="A182" s="782" t="s">
        <v>684</v>
      </c>
      <c r="B182" s="782"/>
      <c r="C182" s="217" t="s">
        <v>37</v>
      </c>
      <c r="D182" s="29"/>
      <c r="E182" s="29"/>
      <c r="F182" s="62" t="s">
        <v>212</v>
      </c>
      <c r="G182" s="141" t="str">
        <f>IF(COUNTIF($F$2:F182,F182)&gt;1,"Doublon","")</f>
        <v>Doublon</v>
      </c>
      <c r="H182" s="34">
        <v>59</v>
      </c>
      <c r="I182" s="13">
        <v>12</v>
      </c>
      <c r="J182" s="12" t="s">
        <v>674</v>
      </c>
      <c r="K182" s="14"/>
      <c r="L182" s="24"/>
      <c r="M182" s="24"/>
      <c r="N182" s="22"/>
      <c r="P182" s="22"/>
      <c r="R182" s="1056" t="s">
        <v>382</v>
      </c>
      <c r="S182" s="22"/>
      <c r="T182" s="208" t="str">
        <f>IF(COUNTIF($R$2:R182,R182)&gt;1,"Doublon","")</f>
        <v>Doublon</v>
      </c>
      <c r="U182" s="109"/>
      <c r="V182" s="445" t="s">
        <v>78</v>
      </c>
      <c r="W182" s="72"/>
      <c r="X182" s="142" t="str">
        <f>IF(COUNTIF($V$2:V182,V182)&gt;1,"Doublon","")</f>
        <v>Doublon</v>
      </c>
      <c r="Y182" s="511" t="s">
        <v>137</v>
      </c>
      <c r="Z182" s="17" t="s">
        <v>106</v>
      </c>
      <c r="AA182" s="17" t="s">
        <v>205</v>
      </c>
      <c r="AB182" s="1221" t="s">
        <v>30</v>
      </c>
      <c r="AE182" s="137" t="str" cm="1">
        <f t="array" ref="AE182">REPT("Doublons",SUMPRODUCT(N(TRIM(SUBSTITUTE(AB$2:AB182,CHAR(160),CHAR(32)))=TRIM(SUBSTITUTE(AB182,CHAR(160),CHAR(32)))))&gt;1)</f>
        <v>Doublons</v>
      </c>
      <c r="AF182" s="108">
        <f>COUNTIF($AB182:$AC182:$AD182,"Richard widmark")</f>
        <v>0</v>
      </c>
      <c r="AG182" s="141">
        <f>COUNTIF($AB182:$AC182:$AD182,"John Wayne")</f>
        <v>0</v>
      </c>
      <c r="AH182" s="182">
        <f>COUNTIF($AB182:$AC182:$AD182,"Kirk Douglas")</f>
        <v>0</v>
      </c>
      <c r="AI182" s="575">
        <f>COUNTIF($Z182:$AB182:$AC182,"James Stewart")</f>
        <v>1</v>
      </c>
      <c r="AJ182" s="574">
        <f>COUNTIF($AB182:$AC182:$AD182,"Robert Mitchum ")</f>
        <v>0</v>
      </c>
      <c r="AK182" s="199" t="str">
        <f>IF(COUNTIF($AB$1:AB181,AB181)&gt;1,"Doublon","")</f>
        <v>Doublon</v>
      </c>
      <c r="AL182" s="185" t="str">
        <f>IF(COUNTIF($A$2:A182,A182)&gt;1,"Doublon","")</f>
        <v/>
      </c>
      <c r="AM182" s="781" t="str">
        <f>IFERROR(VLOOKUP(AB182,$AC$2:$AC$1908,1,FALSE),"")</f>
        <v>James Stewart</v>
      </c>
      <c r="AN182" s="781" t="b">
        <f>OR(AB182&lt;&gt;"",AC182&lt;&gt;"")</f>
        <v>1</v>
      </c>
      <c r="AO182" s="851" t="str">
        <f>IF(COUNTIF(AC:AC,AB182)&gt;0,AB182,"")&amp;CHAR(10) &amp;IF(COUNTIF(AB:AB,AC182)&gt;0,AC182,"")</f>
        <v xml:space="preserve">James Stewart
</v>
      </c>
      <c r="AP182" s="851"/>
      <c r="AQ182" s="851">
        <f>COUNTIF(AO:AO,"*Robert Mitchum*")</f>
        <v>16</v>
      </c>
      <c r="AR182" s="851" t="str">
        <f>IF(COUNTIF(AB:AB,#REF!)&gt;1,#REF!,"")&amp;CHAR(10) &amp;IF(COUNTIF(AB:AB,AB182)&gt;1,AB182,"")</f>
        <v xml:space="preserve">
James Stewart</v>
      </c>
      <c r="AS182" s="1252" t="str">
        <f>IF(COUNTIF(AB:AC,AB182)&gt;1,AB182,"")&amp;CHAR(10) &amp;IF(COUNTIF(AB:AC,AC182)&gt;1,AC182,"")</f>
        <v xml:space="preserve">James Stewart
</v>
      </c>
      <c r="AT182" s="1252" t="str">
        <f>IF(COUNTIF(AB:AC,#REF!)&gt;1,#REF!,"")&amp;CHAR(10) &amp;IF(COUNTIF(AB:AC,AB182)&gt;1,AB182,"")&amp;CHAR(10) &amp;IF(COUNTIF(AB:AC,AC182)&gt;1,AC182,"")</f>
        <v xml:space="preserve">
James Stewart
</v>
      </c>
      <c r="AU182" s="1183" t="str">
        <f>IF(COUNTIF(AB:AD,AB182)&gt;1,AB182,"")&amp;CHAR(10) &amp;IF(COUNTIF(AB:AD,AC182)&gt;1,AC182,"")&amp;CHAR(10) &amp;IF(COUNTIF(AB:AD,AD182)&gt;1,AD182,"")</f>
        <v xml:space="preserve">James Stewart
</v>
      </c>
      <c r="AV182" s="851" t="b">
        <f>ISNUMBER(SEARCH("Robert Mitchum",AB182,AC182))</f>
        <v>0</v>
      </c>
      <c r="AW182" s="17"/>
      <c r="BD182" s="137" t="b">
        <f>(COUNTIF(Y182,"CinemaScope")+COUNTIF(Y182,"70"))&gt;0</f>
        <v>0</v>
      </c>
      <c r="BE182" s="137">
        <f>(COUNTIF($Y182,"CinemaScope"))</f>
        <v>0</v>
      </c>
    </row>
    <row r="183" spans="1:296" ht="62.25" customHeight="1" x14ac:dyDescent="0.25">
      <c r="A183" s="782" t="s">
        <v>969</v>
      </c>
      <c r="B183" s="782"/>
      <c r="C183" s="217" t="s">
        <v>37</v>
      </c>
      <c r="D183" s="29"/>
      <c r="E183" s="29"/>
      <c r="F183" s="64" t="s">
        <v>177</v>
      </c>
      <c r="G183" s="141" t="str">
        <f>IF(COUNTIF($F$2:F183,F183)&gt;1,"Doublon","")</f>
        <v>Doublon</v>
      </c>
      <c r="H183" s="11">
        <v>57</v>
      </c>
      <c r="I183" s="13">
        <v>10</v>
      </c>
      <c r="J183" s="12"/>
      <c r="K183" s="14" t="s">
        <v>970</v>
      </c>
      <c r="L183" s="24"/>
      <c r="M183" s="24"/>
      <c r="N183" s="22"/>
      <c r="P183" s="22"/>
      <c r="R183" s="412" t="s">
        <v>971</v>
      </c>
      <c r="S183" s="22" t="s">
        <v>43</v>
      </c>
      <c r="T183" s="208" t="str">
        <f>IF(COUNTIF($R$2:R183,R183)&gt;1,"Doublon","")</f>
        <v/>
      </c>
      <c r="U183" s="109"/>
      <c r="V183" s="440" t="s">
        <v>271</v>
      </c>
      <c r="W183" s="30"/>
      <c r="X183" s="142" t="str">
        <f>IF(COUNTIF($V$2:V183,V183)&gt;1,"Doublon","")</f>
        <v>Doublon</v>
      </c>
      <c r="Y183" s="157" t="s">
        <v>35</v>
      </c>
      <c r="Z183" s="86" t="s">
        <v>35</v>
      </c>
      <c r="AA183" s="79" t="s">
        <v>45</v>
      </c>
      <c r="AB183" s="1220" t="s">
        <v>30</v>
      </c>
      <c r="AE183" s="142" t="str" cm="1">
        <f t="array" ref="AE183">REPT("Doublons",SUMPRODUCT(N(TRIM(SUBSTITUTE(AB$2:AB183,CHAR(160),CHAR(32)))=TRIM(SUBSTITUTE(AB183,CHAR(160),CHAR(32)))))&gt;1)</f>
        <v>Doublons</v>
      </c>
      <c r="AF183" s="108">
        <f>COUNTIF($AB183:$AC183:$AD183,"Richard widmark")</f>
        <v>0</v>
      </c>
      <c r="AG183" s="141">
        <f>COUNTIF($AB183:$AC183:$AD183,"John Wayne")</f>
        <v>0</v>
      </c>
      <c r="AH183" s="182">
        <f>COUNTIF($AB183:$AC183:$AD183,"Kirk Douglas")</f>
        <v>0</v>
      </c>
      <c r="AI183" s="575">
        <f>COUNTIF($Z183:$AB183:$AC183,"James Stewart")</f>
        <v>1</v>
      </c>
      <c r="AJ183" s="574">
        <f>COUNTIF($AB183:$AC183:$AD183,"Robert Mitchum ")</f>
        <v>0</v>
      </c>
      <c r="AK183" s="199" t="str">
        <f>IF(COUNTIF($AB$1:AB182,AB182)&gt;1,"Doublon","")</f>
        <v>Doublon</v>
      </c>
      <c r="AL183" s="185" t="str">
        <f>IF(COUNTIF($A$2:A183,A183)&gt;1,"Doublon","")</f>
        <v/>
      </c>
      <c r="AM183" s="781" t="str">
        <f>IFERROR(VLOOKUP(AB183,$AC$2:$AC$1908,1,FALSE),"")</f>
        <v>James Stewart</v>
      </c>
      <c r="AN183" s="781" t="b">
        <f>OR(AB183&lt;&gt;"",AC183&lt;&gt;"")</f>
        <v>1</v>
      </c>
      <c r="AO183" s="851" t="str">
        <f>IF(COUNTIF(AC:AC,AB183)&gt;0,AB183,"")&amp;CHAR(10) &amp;IF(COUNTIF(AB:AB,AC183)&gt;0,AC183,"")</f>
        <v xml:space="preserve">James Stewart
</v>
      </c>
      <c r="AP183" s="851"/>
      <c r="AQ183" s="851">
        <f>COUNTIF(AO:AO,"*Robert Mitchum*")</f>
        <v>16</v>
      </c>
      <c r="AR183" s="851" t="str">
        <f>IF(COUNTIF(AB:AB,#REF!)&gt;1,#REF!,"")&amp;CHAR(10) &amp;IF(COUNTIF(AB:AB,AB183)&gt;1,AB183,"")</f>
        <v xml:space="preserve">
James Stewart</v>
      </c>
      <c r="AS183" s="1252" t="str">
        <f>IF(COUNTIF(AB:AC,AB183)&gt;1,AB183,"")&amp;CHAR(10) &amp;IF(COUNTIF(AB:AC,AC183)&gt;1,AC183,"")</f>
        <v xml:space="preserve">James Stewart
</v>
      </c>
      <c r="AT183" s="1252" t="str">
        <f>IF(COUNTIF(AB:AC,#REF!)&gt;1,#REF!,"")&amp;CHAR(10) &amp;IF(COUNTIF(AB:AC,AB183)&gt;1,AB183,"")&amp;CHAR(10) &amp;IF(COUNTIF(AB:AC,AC183)&gt;1,AC183,"")</f>
        <v xml:space="preserve">
James Stewart
</v>
      </c>
      <c r="AU183" s="1183" t="str">
        <f>IF(COUNTIF(AB:AD,AB183)&gt;1,AB183,"")&amp;CHAR(10) &amp;IF(COUNTIF(AB:AD,AC183)&gt;1,AC183,"")&amp;CHAR(10) &amp;IF(COUNTIF(AB:AD,AD183)&gt;1,AD183,"")</f>
        <v xml:space="preserve">James Stewart
</v>
      </c>
      <c r="AV183" s="851" t="b">
        <f>ISNUMBER(SEARCH("Robert Mitchum",AB183,AC183))</f>
        <v>0</v>
      </c>
      <c r="AW183" s="17"/>
      <c r="BD183" s="142" t="b">
        <f>(COUNTIF(Y183,"CinemaScope")+COUNTIF(Y183,"70"))&gt;0</f>
        <v>1</v>
      </c>
      <c r="BE183" s="142">
        <f>(COUNTIF($Y183,"CinemaScope"))</f>
        <v>1</v>
      </c>
    </row>
    <row r="184" spans="1:296" ht="62.25" customHeight="1" x14ac:dyDescent="0.25">
      <c r="A184" s="782" t="s">
        <v>722</v>
      </c>
      <c r="B184" s="782"/>
      <c r="C184" s="217"/>
      <c r="D184" s="29"/>
      <c r="E184" s="9" t="s">
        <v>43</v>
      </c>
      <c r="F184" s="58" t="s">
        <v>223</v>
      </c>
      <c r="G184" s="141" t="str">
        <f>IF(COUNTIF($F$2:F184,F184)&gt;1,"Doublon","")</f>
        <v>Doublon</v>
      </c>
      <c r="H184" s="32">
        <v>56</v>
      </c>
      <c r="I184" s="13">
        <v>9</v>
      </c>
      <c r="J184" s="12" t="s">
        <v>716</v>
      </c>
      <c r="K184" s="14"/>
      <c r="L184" s="24"/>
      <c r="M184" s="24"/>
      <c r="N184" s="22"/>
      <c r="O184" s="17" t="s">
        <v>43</v>
      </c>
      <c r="P184" s="22"/>
      <c r="R184" s="412" t="s">
        <v>224</v>
      </c>
      <c r="S184" s="22" t="s">
        <v>43</v>
      </c>
      <c r="T184" s="208" t="str">
        <f>IF(COUNTIF($R$2:R184,R184)&gt;1,"Doublon","")</f>
        <v>Doublon</v>
      </c>
      <c r="U184" s="109" t="s">
        <v>113</v>
      </c>
      <c r="V184" s="430" t="s">
        <v>42</v>
      </c>
      <c r="W184" s="74"/>
      <c r="X184" s="142" t="str">
        <f>IF(COUNTIF($V$2:V184,V184)&gt;1,"Doublon","")</f>
        <v>Doublon</v>
      </c>
      <c r="Y184" s="511" t="s">
        <v>137</v>
      </c>
      <c r="Z184" s="74" t="s">
        <v>44</v>
      </c>
      <c r="AA184" s="484" t="s">
        <v>52</v>
      </c>
      <c r="AB184" s="1220" t="s">
        <v>30</v>
      </c>
      <c r="AE184" s="137" t="str" cm="1">
        <f t="array" ref="AE184">REPT("Doublons",SUMPRODUCT(N(TRIM(SUBSTITUTE(AB$2:AB184,CHAR(160),CHAR(32)))=TRIM(SUBSTITUTE(AB184,CHAR(160),CHAR(32)))))&gt;1)</f>
        <v>Doublons</v>
      </c>
      <c r="AF184" s="108">
        <f>COUNTIF($AB184:$AC184:$AD184,"Richard widmark")</f>
        <v>0</v>
      </c>
      <c r="AG184" s="141">
        <f>COUNTIF($AB184:$AC184:$AD184,"John Wayne")</f>
        <v>0</v>
      </c>
      <c r="AH184" s="182">
        <f>COUNTIF($AB184:$AC184:$AD184,"Kirk Douglas")</f>
        <v>0</v>
      </c>
      <c r="AI184" s="575">
        <f>COUNTIF($Z184:$AB184:$AC184,"James Stewart")</f>
        <v>1</v>
      </c>
      <c r="AJ184" s="574">
        <f>COUNTIF($AB184:$AC184:$AD184,"Robert Mitchum ")</f>
        <v>0</v>
      </c>
      <c r="AK184" s="199" t="str">
        <f>IF(COUNTIF($AB$1:AB183,AB183)&gt;1,"Doublon","")</f>
        <v>Doublon</v>
      </c>
      <c r="AL184" s="185" t="str">
        <f>IF(COUNTIF($A$2:A184,A184)&gt;1,"Doublon","")</f>
        <v/>
      </c>
      <c r="AM184" s="781" t="str">
        <f>IFERROR(VLOOKUP(AB184,$AC$2:$AC$1908,1,FALSE),"")</f>
        <v>James Stewart</v>
      </c>
      <c r="AN184" s="781" t="b">
        <f>OR(AB184&lt;&gt;"",AC184&lt;&gt;"")</f>
        <v>1</v>
      </c>
      <c r="AO184" s="851" t="str">
        <f>IF(COUNTIF(AC:AC,AB184)&gt;0,AB184,"")&amp;CHAR(10) &amp;IF(COUNTIF(AB:AB,AC184)&gt;0,AC184,"")</f>
        <v xml:space="preserve">James Stewart
</v>
      </c>
      <c r="AP184" s="851"/>
      <c r="AQ184" s="851">
        <f>COUNTIF(AO:AO,"*Robert Mitchum*")</f>
        <v>16</v>
      </c>
      <c r="AR184" s="851" t="str">
        <f>IF(COUNTIF(AB:AB,#REF!)&gt;1,#REF!,"")&amp;CHAR(10) &amp;IF(COUNTIF(AB:AB,AB184)&gt;1,AB184,"")</f>
        <v xml:space="preserve">
James Stewart</v>
      </c>
      <c r="AS184" s="1252" t="str">
        <f>IF(COUNTIF(AB:AC,AB184)&gt;1,AB184,"")&amp;CHAR(10) &amp;IF(COUNTIF(AB:AC,AC184)&gt;1,AC184,"")</f>
        <v xml:space="preserve">James Stewart
</v>
      </c>
      <c r="AT184" s="1252" t="str">
        <f>IF(COUNTIF(AB:AC,#REF!)&gt;1,#REF!,"")&amp;CHAR(10) &amp;IF(COUNTIF(AB:AC,AB184)&gt;1,AB184,"")&amp;CHAR(10) &amp;IF(COUNTIF(AB:AC,AC184)&gt;1,AC184,"")</f>
        <v xml:space="preserve">
James Stewart
</v>
      </c>
      <c r="AU184" s="1183" t="str">
        <f>IF(COUNTIF(AB:AD,AB184)&gt;1,AB184,"")&amp;CHAR(10) &amp;IF(COUNTIF(AB:AD,AC184)&gt;1,AC184,"")&amp;CHAR(10) &amp;IF(COUNTIF(AB:AD,AD184)&gt;1,AD184,"")</f>
        <v xml:space="preserve">James Stewart
</v>
      </c>
      <c r="AV184" s="851" t="b">
        <f>ISNUMBER(SEARCH("Robert Mitchum",AB184,AC184))</f>
        <v>0</v>
      </c>
      <c r="AW184" s="180"/>
      <c r="BD184" s="137" t="b">
        <f>(COUNTIF(Y184,"CinemaScope")+COUNTIF(Y184,"70"))&gt;0</f>
        <v>0</v>
      </c>
      <c r="BE184" s="137">
        <f>(COUNTIF($Y184,"CinemaScope"))</f>
        <v>0</v>
      </c>
    </row>
    <row r="185" spans="1:296" ht="62.25" customHeight="1" x14ac:dyDescent="0.25">
      <c r="A185" s="782" t="s">
        <v>727</v>
      </c>
      <c r="B185" s="782"/>
      <c r="C185" s="217" t="s">
        <v>37</v>
      </c>
      <c r="D185" s="29"/>
      <c r="E185" s="9" t="s">
        <v>43</v>
      </c>
      <c r="F185" s="58" t="s">
        <v>223</v>
      </c>
      <c r="G185" s="141" t="str">
        <f>IF(COUNTIF($F$2:F185,F185)&gt;1,"Doublon","")</f>
        <v>Doublon</v>
      </c>
      <c r="H185" s="26">
        <v>58</v>
      </c>
      <c r="I185" s="13">
        <v>11</v>
      </c>
      <c r="J185" s="12" t="s">
        <v>716</v>
      </c>
      <c r="K185" s="14"/>
      <c r="L185" s="24"/>
      <c r="M185" s="24"/>
      <c r="N185" s="22"/>
      <c r="O185" s="17" t="s">
        <v>43</v>
      </c>
      <c r="P185" s="22"/>
      <c r="R185" s="412" t="s">
        <v>224</v>
      </c>
      <c r="S185" s="22" t="s">
        <v>43</v>
      </c>
      <c r="T185" s="208" t="str">
        <f>IF(COUNTIF($R$2:R185,R185)&gt;1,"Doublon","")</f>
        <v>Doublon</v>
      </c>
      <c r="U185" s="109" t="s">
        <v>113</v>
      </c>
      <c r="V185" s="430" t="s">
        <v>295</v>
      </c>
      <c r="W185" s="74"/>
      <c r="X185" s="142" t="str">
        <f>IF(COUNTIF($V$2:V185,V185)&gt;1,"Doublon","")</f>
        <v>Doublon</v>
      </c>
      <c r="Y185" s="157" t="s">
        <v>35</v>
      </c>
      <c r="Z185" s="74" t="s">
        <v>44</v>
      </c>
      <c r="AA185" s="281" t="s">
        <v>45</v>
      </c>
      <c r="AB185" s="1220" t="s">
        <v>30</v>
      </c>
      <c r="AE185" s="137" t="str" cm="1">
        <f t="array" ref="AE185">REPT("Doublons",SUMPRODUCT(N(TRIM(SUBSTITUTE(AB$2:AB185,CHAR(160),CHAR(32)))=TRIM(SUBSTITUTE(AB185,CHAR(160),CHAR(32)))))&gt;1)</f>
        <v>Doublons</v>
      </c>
      <c r="AF185" s="108">
        <f>COUNTIF($AB185:$AC185:$AD185,"Richard widmark")</f>
        <v>0</v>
      </c>
      <c r="AG185" s="141">
        <f>COUNTIF($AB185:$AC185:$AD185,"John Wayne")</f>
        <v>0</v>
      </c>
      <c r="AH185" s="182">
        <f>COUNTIF($AB185:$AC185:$AD185,"Kirk Douglas")</f>
        <v>0</v>
      </c>
      <c r="AI185" s="575">
        <f>COUNTIF($Z185:$AB185:$AC185,"James Stewart")</f>
        <v>1</v>
      </c>
      <c r="AJ185" s="574">
        <f>COUNTIF($AB185:$AC185:$AD185,"Robert Mitchum ")</f>
        <v>0</v>
      </c>
      <c r="AK185" s="199" t="str">
        <f>IF(COUNTIF($AB$1:AB184,AB184)&gt;1,"Doublon","")</f>
        <v>Doublon</v>
      </c>
      <c r="AL185" s="185" t="str">
        <f>IF(COUNTIF($A$2:A185,A185)&gt;1,"Doublon","")</f>
        <v/>
      </c>
      <c r="AM185" s="781" t="str">
        <f>IFERROR(VLOOKUP(AB185,$AC$2:$AC$1908,1,FALSE),"")</f>
        <v>James Stewart</v>
      </c>
      <c r="AN185" s="781" t="b">
        <f>OR(AB185&lt;&gt;"",AC185&lt;&gt;"")</f>
        <v>1</v>
      </c>
      <c r="AO185" s="851" t="str">
        <f>IF(COUNTIF(AC:AC,AB185)&gt;0,AB185,"")&amp;CHAR(10) &amp;IF(COUNTIF(AB:AB,AC185)&gt;0,AC185,"")</f>
        <v xml:space="preserve">James Stewart
</v>
      </c>
      <c r="AP185" s="851"/>
      <c r="AQ185" s="851">
        <f>COUNTIF(AO:AO,"*Robert Mitchum*")</f>
        <v>16</v>
      </c>
      <c r="AR185" s="851" t="str">
        <f>IF(COUNTIF(AB:AB,#REF!)&gt;1,#REF!,"")&amp;CHAR(10) &amp;IF(COUNTIF(AB:AB,AB185)&gt;1,AB185,"")</f>
        <v xml:space="preserve">
James Stewart</v>
      </c>
      <c r="AS185" s="1252" t="str">
        <f>IF(COUNTIF(AB:AC,AB185)&gt;1,AB185,"")&amp;CHAR(10) &amp;IF(COUNTIF(AB:AC,AC185)&gt;1,AC185,"")</f>
        <v xml:space="preserve">James Stewart
</v>
      </c>
      <c r="AT185" s="1252" t="str">
        <f>IF(COUNTIF(AB:AC,#REF!)&gt;1,#REF!,"")&amp;CHAR(10) &amp;IF(COUNTIF(AB:AC,AB185)&gt;1,AB185,"")&amp;CHAR(10) &amp;IF(COUNTIF(AB:AC,AC185)&gt;1,AC185,"")</f>
        <v xml:space="preserve">
James Stewart
</v>
      </c>
      <c r="AU185" s="1183" t="str">
        <f>IF(COUNTIF(AB:AD,AB185)&gt;1,AB185,"")&amp;CHAR(10) &amp;IF(COUNTIF(AB:AD,AC185)&gt;1,AC185,"")&amp;CHAR(10) &amp;IF(COUNTIF(AB:AD,AD185)&gt;1,AD185,"")</f>
        <v xml:space="preserve">James Stewart
</v>
      </c>
      <c r="AV185" s="851" t="b">
        <f>ISNUMBER(SEARCH("Robert Mitchum",AB185,AC185))</f>
        <v>0</v>
      </c>
      <c r="AW185" s="180"/>
      <c r="BD185" s="143" t="b">
        <f>(COUNTIF(Y185,"CinemaScope")+COUNTIF(Y185,"70"))&gt;0</f>
        <v>1</v>
      </c>
      <c r="BE185" s="142">
        <f>(COUNTIF($Y185,"CinemaScope"))</f>
        <v>1</v>
      </c>
    </row>
    <row r="186" spans="1:296" ht="62.25" customHeight="1" x14ac:dyDescent="0.25">
      <c r="A186" s="782" t="s">
        <v>593</v>
      </c>
      <c r="B186" s="782"/>
      <c r="C186" s="217"/>
      <c r="D186" s="29"/>
      <c r="E186" s="29"/>
      <c r="F186" s="60" t="s">
        <v>546</v>
      </c>
      <c r="G186" s="141" t="str">
        <f>IF(COUNTIF($F$2:F186,F186)&gt;1,"Doublon","")</f>
        <v>Doublon</v>
      </c>
      <c r="H186" s="38">
        <v>55</v>
      </c>
      <c r="I186" s="13">
        <v>8</v>
      </c>
      <c r="J186" s="44" t="s">
        <v>289</v>
      </c>
      <c r="K186" s="14"/>
      <c r="L186" s="24"/>
      <c r="M186" s="24"/>
      <c r="N186" s="22"/>
      <c r="P186" s="22"/>
      <c r="R186" s="1036" t="s">
        <v>594</v>
      </c>
      <c r="S186" s="22"/>
      <c r="T186" s="208" t="str">
        <f>IF(COUNTIF($R$2:R186,R186)&gt;1,"Doublon","")</f>
        <v/>
      </c>
      <c r="U186" s="109"/>
      <c r="V186" s="430" t="s">
        <v>295</v>
      </c>
      <c r="W186" s="74"/>
      <c r="X186" s="142" t="str">
        <f>IF(COUNTIF($V$2:V186,V186)&gt;1,"Doublon","")</f>
        <v>Doublon</v>
      </c>
      <c r="Y186" s="157" t="s">
        <v>35</v>
      </c>
      <c r="Z186" s="74" t="s">
        <v>44</v>
      </c>
      <c r="AA186" s="484" t="s">
        <v>52</v>
      </c>
      <c r="AB186" s="1220" t="s">
        <v>30</v>
      </c>
      <c r="AE186" s="142" t="str" cm="1">
        <f t="array" ref="AE186">REPT("Doublons",SUMPRODUCT(N(TRIM(SUBSTITUTE(AB$2:AB186,CHAR(160),CHAR(32)))=TRIM(SUBSTITUTE(AB186,CHAR(160),CHAR(32)))))&gt;1)</f>
        <v>Doublons</v>
      </c>
      <c r="AF186" s="108">
        <f>COUNTIF($AB186:$AC186:$AD186,"Richard widmark")</f>
        <v>0</v>
      </c>
      <c r="AG186" s="141">
        <f>COUNTIF($AB186:$AC186:$AD186,"John Wayne")</f>
        <v>0</v>
      </c>
      <c r="AH186" s="182">
        <f>COUNTIF($AB186:$AC186:$AD186,"Kirk Douglas")</f>
        <v>0</v>
      </c>
      <c r="AI186" s="575">
        <f>COUNTIF($Z186:$AB186:$AC186,"James Stewart")</f>
        <v>1</v>
      </c>
      <c r="AJ186" s="574">
        <f>COUNTIF($AB186:$AC186:$AD186,"Robert Mitchum ")</f>
        <v>0</v>
      </c>
      <c r="AK186" s="199" t="str">
        <f>IF(COUNTIF($AB$1:AB185,AB185)&gt;1,"Doublon","")</f>
        <v>Doublon</v>
      </c>
      <c r="AL186" s="185" t="str">
        <f>IF(COUNTIF($A$2:A186,A186)&gt;1,"Doublon","")</f>
        <v/>
      </c>
      <c r="AM186" s="781" t="str">
        <f>IFERROR(VLOOKUP(AB186,$AC$2:$AC$1908,1,FALSE),"")</f>
        <v>James Stewart</v>
      </c>
      <c r="AN186" s="781" t="b">
        <f>OR(AB186&lt;&gt;"",AC186&lt;&gt;"")</f>
        <v>1</v>
      </c>
      <c r="AO186" s="851" t="str">
        <f>IF(COUNTIF(AC:AC,AB186)&gt;0,AB186,"")&amp;CHAR(10) &amp;IF(COUNTIF(AB:AB,AC186)&gt;0,AC186,"")</f>
        <v xml:space="preserve">James Stewart
</v>
      </c>
      <c r="AP186" s="851"/>
      <c r="AQ186" s="851">
        <f>COUNTIF(AO:AO,"*Robert Mitchum*")</f>
        <v>16</v>
      </c>
      <c r="AR186" s="851" t="str">
        <f>IF(COUNTIF(AB:AB,#REF!)&gt;1,#REF!,"")&amp;CHAR(10) &amp;IF(COUNTIF(AB:AB,AB186)&gt;1,AB186,"")</f>
        <v xml:space="preserve">
James Stewart</v>
      </c>
      <c r="AS186" s="1252" t="str">
        <f>IF(COUNTIF(AB:AC,AB186)&gt;1,AB186,"")&amp;CHAR(10) &amp;IF(COUNTIF(AB:AC,AC186)&gt;1,AC186,"")</f>
        <v xml:space="preserve">James Stewart
</v>
      </c>
      <c r="AT186" s="1252" t="str">
        <f>IF(COUNTIF(AB:AC,#REF!)&gt;1,#REF!,"")&amp;CHAR(10) &amp;IF(COUNTIF(AB:AC,AB186)&gt;1,AB186,"")&amp;CHAR(10) &amp;IF(COUNTIF(AB:AC,AC186)&gt;1,AC186,"")</f>
        <v xml:space="preserve">
James Stewart
</v>
      </c>
      <c r="AU186" s="1183" t="str">
        <f>IF(COUNTIF(AB:AD,AB186)&gt;1,AB186,"")&amp;CHAR(10) &amp;IF(COUNTIF(AB:AD,AC186)&gt;1,AC186,"")&amp;CHAR(10) &amp;IF(COUNTIF(AB:AD,AD186)&gt;1,AD186,"")</f>
        <v xml:space="preserve">James Stewart
</v>
      </c>
      <c r="AV186" s="851" t="b">
        <f>ISNUMBER(SEARCH("Robert Mitchum",AB186,AC186))</f>
        <v>0</v>
      </c>
      <c r="AW186" s="17"/>
      <c r="BD186" s="143" t="b">
        <f>(COUNTIF(Y186,"CinemaScope")+COUNTIF(Y186,"70"))&gt;0</f>
        <v>1</v>
      </c>
      <c r="BE186" s="142">
        <f>(COUNTIF($Y186,"CinemaScope"))</f>
        <v>1</v>
      </c>
    </row>
    <row r="187" spans="1:296" ht="62.25" customHeight="1" x14ac:dyDescent="0.25">
      <c r="A187" s="782" t="s">
        <v>859</v>
      </c>
      <c r="B187" s="868" t="s">
        <v>1323</v>
      </c>
      <c r="C187" s="29"/>
      <c r="D187" s="29"/>
      <c r="E187" s="29"/>
      <c r="F187" s="287" t="s">
        <v>860</v>
      </c>
      <c r="G187" s="141" t="str">
        <f>IF(COUNTIF($F$2:F187,F187)&gt;1,"Doublon","")</f>
        <v/>
      </c>
      <c r="H187" s="11">
        <v>57</v>
      </c>
      <c r="I187" s="13">
        <v>10</v>
      </c>
      <c r="J187" s="192" t="s">
        <v>735</v>
      </c>
      <c r="K187" s="14"/>
      <c r="L187" s="24"/>
      <c r="M187" s="24"/>
      <c r="N187" s="22"/>
      <c r="P187" s="22"/>
      <c r="R187" s="898" t="s">
        <v>393</v>
      </c>
      <c r="S187" s="22"/>
      <c r="T187" s="208" t="str">
        <f>IF(COUNTIF($R$2:R187,R187)&gt;1,"Doublon","")</f>
        <v>Doublon</v>
      </c>
      <c r="U187" s="109"/>
      <c r="V187" s="439" t="s">
        <v>69</v>
      </c>
      <c r="W187" s="77"/>
      <c r="X187" s="142" t="str">
        <f>IF(COUNTIF($V$2:V187,V187)&gt;1,"Doublon","")</f>
        <v>Doublon</v>
      </c>
      <c r="Y187" s="157" t="s">
        <v>35</v>
      </c>
      <c r="Z187" s="74" t="s">
        <v>44</v>
      </c>
      <c r="AA187" s="484" t="s">
        <v>52</v>
      </c>
      <c r="AB187" s="1220" t="s">
        <v>30</v>
      </c>
      <c r="AE187" s="142" t="str" cm="1">
        <f t="array" ref="AE187">REPT("Doublons",SUMPRODUCT(N(TRIM(SUBSTITUTE(AB$2:AB187,CHAR(160),CHAR(32)))=TRIM(SUBSTITUTE(AB187,CHAR(160),CHAR(32)))))&gt;1)</f>
        <v>Doublons</v>
      </c>
      <c r="AF187" s="108">
        <f>COUNTIF($AB187:$AC187:$AD187,"Richard widmark")</f>
        <v>0</v>
      </c>
      <c r="AG187" s="141">
        <f>COUNTIF($AB187:$AC187:$AD187,"John Wayne")</f>
        <v>0</v>
      </c>
      <c r="AH187" s="182">
        <f>COUNTIF($AB187:$AC187:$AD187,"Kirk Douglas")</f>
        <v>0</v>
      </c>
      <c r="AI187" s="575">
        <f>COUNTIF($Z187:$AB187:$AC187,"James Stewart")</f>
        <v>1</v>
      </c>
      <c r="AJ187" s="574">
        <f>COUNTIF($AB187:$AC187:$AD187,"Robert Mitchum ")</f>
        <v>0</v>
      </c>
      <c r="AK187" s="199" t="str">
        <f>IF(COUNTIF($AB$1:AB186,AB186)&gt;1,"Doublon","")</f>
        <v>Doublon</v>
      </c>
      <c r="AL187" s="185" t="str">
        <f>IF(COUNTIF($A$2:A187,A187)&gt;1,"Doublon","")</f>
        <v/>
      </c>
      <c r="AM187" s="781" t="str">
        <f>IFERROR(VLOOKUP(AB187,$AC$2:$AC$1908,1,FALSE),"")</f>
        <v>James Stewart</v>
      </c>
      <c r="AN187" s="781" t="b">
        <f>OR(AB187&lt;&gt;"",AC187&lt;&gt;"")</f>
        <v>1</v>
      </c>
      <c r="AO187" s="851" t="str">
        <f>IF(COUNTIF(AC:AC,AB187)&gt;0,AB187,"")&amp;CHAR(10) &amp;IF(COUNTIF(AB:AB,AC187)&gt;0,AC187,"")</f>
        <v xml:space="preserve">James Stewart
</v>
      </c>
      <c r="AP187" s="851"/>
      <c r="AQ187" s="851">
        <f>COUNTIF(AO:AO,"*Robert Mitchum*")</f>
        <v>16</v>
      </c>
      <c r="AR187" s="851" t="str">
        <f>IF(COUNTIF(AB:AB,#REF!)&gt;1,#REF!,"")&amp;CHAR(10) &amp;IF(COUNTIF(AB:AB,AB187)&gt;1,AB187,"")</f>
        <v xml:space="preserve">
James Stewart</v>
      </c>
      <c r="AS187" s="1252" t="str">
        <f>IF(COUNTIF(AB:AC,AB187)&gt;1,AB187,"")&amp;CHAR(10) &amp;IF(COUNTIF(AB:AC,AC187)&gt;1,AC187,"")</f>
        <v xml:space="preserve">James Stewart
</v>
      </c>
      <c r="AT187" s="1252" t="str">
        <f>IF(COUNTIF(AB:AC,#REF!)&gt;1,#REF!,"")&amp;CHAR(10) &amp;IF(COUNTIF(AB:AC,AB187)&gt;1,AB187,"")&amp;CHAR(10) &amp;IF(COUNTIF(AB:AC,AC187)&gt;1,AC187,"")</f>
        <v xml:space="preserve">
James Stewart
</v>
      </c>
      <c r="AU187" s="1183" t="str">
        <f>IF(COUNTIF(AB:AD,AB187)&gt;1,AB187,"")&amp;CHAR(10) &amp;IF(COUNTIF(AB:AD,AC187)&gt;1,AC187,"")&amp;CHAR(10) &amp;IF(COUNTIF(AB:AD,AD187)&gt;1,AD187,"")</f>
        <v xml:space="preserve">James Stewart
</v>
      </c>
      <c r="AV187" s="851" t="b">
        <f>ISNUMBER(SEARCH("Robert Mitchum",AB187,AC187))</f>
        <v>0</v>
      </c>
      <c r="AW187" s="17"/>
      <c r="BD187" s="142" t="b">
        <f>(COUNTIF(Y187,"CinemaScope")+COUNTIF(Y187,"70"))&gt;0</f>
        <v>1</v>
      </c>
      <c r="BE187" s="142">
        <f>(COUNTIF($Y187,"CinemaScope"))</f>
        <v>1</v>
      </c>
    </row>
    <row r="188" spans="1:296" ht="62.25" customHeight="1" x14ac:dyDescent="0.25">
      <c r="A188" s="782" t="s">
        <v>803</v>
      </c>
      <c r="B188" s="868" t="s">
        <v>1320</v>
      </c>
      <c r="C188" s="217"/>
      <c r="D188" s="29"/>
      <c r="E188" s="29"/>
      <c r="F188" s="60" t="s">
        <v>546</v>
      </c>
      <c r="G188" s="141" t="str">
        <f>IF(COUNTIF($F$2:F188,F188)&gt;1,"Doublon","")</f>
        <v>Doublon</v>
      </c>
      <c r="H188" s="23">
        <v>54</v>
      </c>
      <c r="I188" s="13">
        <v>7</v>
      </c>
      <c r="J188" s="192" t="s">
        <v>735</v>
      </c>
      <c r="K188" s="14"/>
      <c r="L188" s="24"/>
      <c r="M188" s="24"/>
      <c r="N188" s="22"/>
      <c r="P188" s="22"/>
      <c r="Q188" s="17" t="s">
        <v>40</v>
      </c>
      <c r="R188" s="468" t="s">
        <v>393</v>
      </c>
      <c r="S188" s="120"/>
      <c r="T188" s="208" t="str">
        <f>IF(COUNTIF($R$2:R188,R188)&gt;1,"Doublon","")</f>
        <v>Doublon</v>
      </c>
      <c r="U188" s="109"/>
      <c r="V188" s="439" t="s">
        <v>69</v>
      </c>
      <c r="W188" s="77"/>
      <c r="X188" s="142" t="str">
        <f>IF(COUNTIF($V$2:V188,V188)&gt;1,"Doublon","")</f>
        <v>Doublon</v>
      </c>
      <c r="Y188" s="188" t="s">
        <v>105</v>
      </c>
      <c r="Z188" s="17" t="s">
        <v>106</v>
      </c>
      <c r="AA188" s="16" t="s">
        <v>1288</v>
      </c>
      <c r="AB188" s="1220" t="s">
        <v>30</v>
      </c>
      <c r="AE188" s="142" t="str" cm="1">
        <f t="array" ref="AE188">REPT("Doublons",SUMPRODUCT(N(TRIM(SUBSTITUTE(AB$2:AB188,CHAR(160),CHAR(32)))=TRIM(SUBSTITUTE(AB188,CHAR(160),CHAR(32)))))&gt;1)</f>
        <v>Doublons</v>
      </c>
      <c r="AF188" s="108">
        <f>COUNTIF($AB188:$AC188:$AD188,"Richard widmark")</f>
        <v>0</v>
      </c>
      <c r="AG188" s="141">
        <f>COUNTIF($AB188:$AC188:$AD188,"John Wayne")</f>
        <v>0</v>
      </c>
      <c r="AH188" s="182">
        <f>COUNTIF($AB188:$AC188:$AD188,"Kirk Douglas")</f>
        <v>0</v>
      </c>
      <c r="AI188" s="575">
        <f>COUNTIF($Z188:$AB188:$AC188,"James Stewart")</f>
        <v>1</v>
      </c>
      <c r="AJ188" s="574">
        <f>COUNTIF($AB188:$AC188:$AD188,"Robert Mitchum ")</f>
        <v>0</v>
      </c>
      <c r="AK188" s="199" t="str">
        <f>IF(COUNTIF($AB$1:AB186,AB186)&gt;1,"Doublon","")</f>
        <v>Doublon</v>
      </c>
      <c r="AL188" s="185" t="str">
        <f>IF(COUNTIF($A$2:A188,A188)&gt;1,"Doublon","")</f>
        <v/>
      </c>
      <c r="AM188" s="781" t="str">
        <f>IFERROR(VLOOKUP(AB188,$AC$2:$AC$1908,1,FALSE),"")</f>
        <v>James Stewart</v>
      </c>
      <c r="AN188" s="781" t="b">
        <f>OR(AB188&lt;&gt;"",AC188&lt;&gt;"")</f>
        <v>1</v>
      </c>
      <c r="AO188" s="851" t="str">
        <f>IF(COUNTIF(AC:AC,AB188)&gt;0,AB188,"")&amp;CHAR(10) &amp;IF(COUNTIF(AB:AB,AC188)&gt;0,AC188,"")</f>
        <v xml:space="preserve">James Stewart
</v>
      </c>
      <c r="AP188" s="851"/>
      <c r="AQ188" s="851">
        <f>COUNTIF(AO:AO,"*Robert Mitchum*")</f>
        <v>16</v>
      </c>
      <c r="AR188" s="851" t="str">
        <f>IF(COUNTIF(AB:AB,#REF!)&gt;1,#REF!,"")&amp;CHAR(10) &amp;IF(COUNTIF(AB:AB,AB188)&gt;1,AB188,"")</f>
        <v xml:space="preserve">
James Stewart</v>
      </c>
      <c r="AS188" s="1252" t="str">
        <f>IF(COUNTIF(AB:AC,AB188)&gt;1,AB188,"")&amp;CHAR(10) &amp;IF(COUNTIF(AB:AC,AC188)&gt;1,AC188,"")</f>
        <v xml:space="preserve">James Stewart
</v>
      </c>
      <c r="AT188" s="1252" t="str">
        <f>IF(COUNTIF(AB:AC,#REF!)&gt;1,#REF!,"")&amp;CHAR(10) &amp;IF(COUNTIF(AB:AC,AB188)&gt;1,AB188,"")&amp;CHAR(10) &amp;IF(COUNTIF(AB:AC,AC188)&gt;1,AC188,"")</f>
        <v xml:space="preserve">
James Stewart
</v>
      </c>
      <c r="AU188" s="1183" t="str">
        <f>IF(COUNTIF(AB:AD,AB188)&gt;1,AB188,"")&amp;CHAR(10) &amp;IF(COUNTIF(AB:AD,AC188)&gt;1,AC188,"")&amp;CHAR(10) &amp;IF(COUNTIF(AB:AD,AD188)&gt;1,AD188,"")</f>
        <v xml:space="preserve">James Stewart
</v>
      </c>
      <c r="AV188" s="851" t="b">
        <f>ISNUMBER(SEARCH("Robert Mitchum",AB188,AC188))</f>
        <v>0</v>
      </c>
      <c r="AW188" s="180"/>
      <c r="BD188" s="142" t="b">
        <f>(COUNTIF(Y188,"CinemaScope")+COUNTIF(Y188,"70"))&gt;0</f>
        <v>0</v>
      </c>
      <c r="BE188" s="142">
        <f>(COUNTIF($Y188,"CinemaScope"))</f>
        <v>0</v>
      </c>
    </row>
    <row r="189" spans="1:296" ht="62.25" customHeight="1" x14ac:dyDescent="0.25">
      <c r="A189" s="782" t="s">
        <v>937</v>
      </c>
      <c r="B189" s="782"/>
      <c r="C189" s="217" t="s">
        <v>37</v>
      </c>
      <c r="D189" s="29"/>
      <c r="E189" s="29"/>
      <c r="F189" s="317" t="s">
        <v>914</v>
      </c>
      <c r="G189" s="141" t="str">
        <f>IF(COUNTIF($F$2:F189,F189)&gt;1,"Doublon","")</f>
        <v>Doublon</v>
      </c>
      <c r="H189" s="163">
        <v>68</v>
      </c>
      <c r="I189" s="13">
        <v>21</v>
      </c>
      <c r="J189" s="192" t="s">
        <v>735</v>
      </c>
      <c r="K189" s="14"/>
      <c r="L189" s="24"/>
      <c r="M189" s="24"/>
      <c r="N189" s="22"/>
      <c r="P189" s="22"/>
      <c r="R189" s="417" t="s">
        <v>230</v>
      </c>
      <c r="S189" s="115" t="s">
        <v>43</v>
      </c>
      <c r="T189" s="208" t="str">
        <f>IF(COUNTIF($R$2:R189,R189)&gt;1,"Doublon","")</f>
        <v>Doublon</v>
      </c>
      <c r="U189" s="109"/>
      <c r="V189" s="312" t="s">
        <v>83</v>
      </c>
      <c r="W189" s="1"/>
      <c r="X189" s="142" t="str">
        <f>IF(COUNTIF($V$2:V189,V189)&gt;1,"Doublon","")</f>
        <v>Doublon</v>
      </c>
      <c r="Y189" s="157" t="s">
        <v>35</v>
      </c>
      <c r="Z189" s="74" t="s">
        <v>44</v>
      </c>
      <c r="AA189" s="79" t="s">
        <v>45</v>
      </c>
      <c r="AB189" s="1220" t="s">
        <v>30</v>
      </c>
      <c r="AC189" s="441" t="s">
        <v>890</v>
      </c>
      <c r="AE189" s="142" t="str" cm="1">
        <f t="array" ref="AE189">REPT("Doublons",SUMPRODUCT(N(TRIM(SUBSTITUTE(AB$2:AB189,CHAR(160),CHAR(32)))=TRIM(SUBSTITUTE(AB189,CHAR(160),CHAR(32)))))&gt;1)</f>
        <v>Doublons</v>
      </c>
      <c r="AF189" s="108"/>
      <c r="AG189" s="141"/>
      <c r="AH189" s="182"/>
      <c r="AI189" s="575">
        <f>COUNTIF($Z189:$AB189:$AC189,"James Stewart")</f>
        <v>1</v>
      </c>
      <c r="AJ189" s="574">
        <f>COUNTIF($AB189:$AC189:$AD189,"Robert Mitchum ")</f>
        <v>0</v>
      </c>
      <c r="AK189" s="199" t="str">
        <f>IF(COUNTIF($AB$1:AB188,AB188)&gt;1,"Doublon","")</f>
        <v>Doublon</v>
      </c>
      <c r="AL189" s="185"/>
      <c r="AM189" s="781" t="str">
        <f>IFERROR(VLOOKUP(AB189,$AC$2:$AC$1908,1,FALSE),"")</f>
        <v>James Stewart</v>
      </c>
      <c r="AN189" s="781" t="b">
        <f>OR(AB189&lt;&gt;"",AC189&lt;&gt;"")</f>
        <v>1</v>
      </c>
      <c r="AO189" s="851" t="str">
        <f>IF(COUNTIF(AC:AC,AB189)&gt;0,AB189,"")&amp;CHAR(10) &amp;IF(COUNTIF(AB:AB,AC189)&gt;0,AC189,"")</f>
        <v>James Stewart
Dean Martin</v>
      </c>
      <c r="AP189" s="851"/>
      <c r="AQ189" s="851">
        <f>COUNTIF(AO:AO,"*Robert Mitchum*")</f>
        <v>16</v>
      </c>
      <c r="AR189" s="851" t="str">
        <f>IF(COUNTIF(AB:AB,#REF!)&gt;1,#REF!,"")&amp;CHAR(10) &amp;IF(COUNTIF(AB:AB,AB189)&gt;1,AB189,"")</f>
        <v xml:space="preserve">
James Stewart</v>
      </c>
      <c r="AS189" s="1252" t="str">
        <f>IF(COUNTIF(AB:AC,AB189)&gt;1,AB189,"")&amp;CHAR(10) &amp;IF(COUNTIF(AB:AC,AC189)&gt;1,AC189,"")</f>
        <v>James Stewart
Dean Martin</v>
      </c>
      <c r="AT189" s="1252" t="str">
        <f>IF(COUNTIF(AB:AC,#REF!)&gt;1,#REF!,"")&amp;CHAR(10) &amp;IF(COUNTIF(AB:AC,AB189)&gt;1,AB189,"")&amp;CHAR(10) &amp;IF(COUNTIF(AB:AC,AC189)&gt;1,AC189,"")</f>
        <v xml:space="preserve">
James Stewart
Dean Martin</v>
      </c>
      <c r="AU189" s="1183" t="str">
        <f>IF(COUNTIF(AB:AD,AB189)&gt;1,AB189,"")&amp;CHAR(10) &amp;IF(COUNTIF(AB:AD,AC189)&gt;1,AC189,"")&amp;CHAR(10) &amp;IF(COUNTIF(AB:AD,AD189)&gt;1,AD189,"")</f>
        <v xml:space="preserve">James Stewart
Dean Martin
</v>
      </c>
      <c r="AV189" s="851" t="b">
        <f>ISNUMBER(SEARCH("Robert Mitchum",AB189,AC189))</f>
        <v>0</v>
      </c>
      <c r="AW189" s="180"/>
      <c r="BD189" s="143" t="b">
        <f>(COUNTIF(Y189,"CinemaScope")+COUNTIF(Y189,"70"))&gt;0</f>
        <v>1</v>
      </c>
      <c r="BE189" s="142"/>
    </row>
    <row r="190" spans="1:296" ht="62.25" customHeight="1" x14ac:dyDescent="0.25">
      <c r="A190" s="782" t="s">
        <v>898</v>
      </c>
      <c r="B190" s="782"/>
      <c r="C190" s="217"/>
      <c r="D190" s="29"/>
      <c r="E190" s="29"/>
      <c r="F190" s="129" t="s">
        <v>651</v>
      </c>
      <c r="G190" s="141" t="str">
        <f>IF(COUNTIF($F$2:F190,F190)&gt;1,"Doublon","")</f>
        <v>Doublon</v>
      </c>
      <c r="H190" s="32">
        <v>50</v>
      </c>
      <c r="I190" s="13">
        <v>3</v>
      </c>
      <c r="J190" s="192" t="s">
        <v>735</v>
      </c>
      <c r="K190" s="14"/>
      <c r="L190" s="24"/>
      <c r="M190" s="24"/>
      <c r="N190" s="21"/>
      <c r="P190" s="21"/>
      <c r="R190" s="905" t="s">
        <v>524</v>
      </c>
      <c r="S190" s="116"/>
      <c r="T190" s="208" t="str">
        <f>IF(COUNTIF($R$2:R190,R190)&gt;1,"Doublon","")</f>
        <v/>
      </c>
      <c r="U190" s="312"/>
      <c r="V190" s="255" t="s">
        <v>83</v>
      </c>
      <c r="W190" s="1"/>
      <c r="X190" s="142" t="str">
        <f>IF(COUNTIF($V$2:V190,V190)&gt;1,"Doublon","")</f>
        <v>Doublon</v>
      </c>
      <c r="Y190" s="481">
        <v>35</v>
      </c>
      <c r="Z190" s="236" t="s">
        <v>43</v>
      </c>
      <c r="AA190" s="16" t="s">
        <v>1288</v>
      </c>
      <c r="AB190" s="1220" t="s">
        <v>30</v>
      </c>
      <c r="AC190" s="441" t="s">
        <v>70</v>
      </c>
      <c r="AE190" s="142" t="str" cm="1">
        <f t="array" ref="AE190">REPT("Doublons",SUMPRODUCT(N(TRIM(SUBSTITUTE(AB$2:AB190,CHAR(160),CHAR(32)))=TRIM(SUBSTITUTE(AB190,CHAR(160),CHAR(32)))))&gt;1)</f>
        <v>Doublons</v>
      </c>
      <c r="AF190" s="108"/>
      <c r="AG190" s="141"/>
      <c r="AH190" s="182"/>
      <c r="AI190" s="575">
        <f>COUNTIF($Z190:$AB190:$AC190,"James Stewart")</f>
        <v>1</v>
      </c>
      <c r="AJ190" s="574">
        <f>COUNTIF($AB190:$AC190:$AD190,"Robert Mitchum ")</f>
        <v>0</v>
      </c>
      <c r="AK190" s="199" t="str">
        <f>IF(COUNTIF($AB$1:AB189,#REF!)&gt;1,"Doublon","")</f>
        <v/>
      </c>
      <c r="AL190" s="185"/>
      <c r="AM190" s="781" t="str">
        <f>IFERROR(VLOOKUP(AB190,$AC$2:$AC$1908,1,FALSE),"")</f>
        <v>James Stewart</v>
      </c>
      <c r="AN190" s="781" t="b">
        <f>OR(AB190&lt;&gt;"",AC190&lt;&gt;"")</f>
        <v>1</v>
      </c>
      <c r="AO190" s="851" t="str">
        <f>IF(COUNTIF(AC:AC,AB190)&gt;0,AB190,"")&amp;CHAR(10) &amp;IF(COUNTIF(AB:AB,AC190)&gt;0,AC190,"")</f>
        <v>James Stewart
Jeff Chandler</v>
      </c>
      <c r="AP190" s="851"/>
      <c r="AQ190" s="851">
        <f>COUNTIF(AO:AO,"*Robert Mitchum*")</f>
        <v>16</v>
      </c>
      <c r="AR190" s="851" t="str">
        <f>IF(COUNTIF(AB:AB,#REF!)&gt;1,#REF!,"")&amp;CHAR(10) &amp;IF(COUNTIF(AB:AB,AB190)&gt;1,AB190,"")</f>
        <v xml:space="preserve">
James Stewart</v>
      </c>
      <c r="AS190" s="1252" t="str">
        <f>IF(COUNTIF(AB:AC,AB190)&gt;1,AB190,"")&amp;CHAR(10) &amp;IF(COUNTIF(AB:AC,AC190)&gt;1,AC190,"")</f>
        <v>James Stewart
Jeff Chandler</v>
      </c>
      <c r="AT190" s="1252" t="str">
        <f>IF(COUNTIF(AB:AC,#REF!)&gt;1,#REF!,"")&amp;CHAR(10) &amp;IF(COUNTIF(AB:AC,AB190)&gt;1,AB190,"")&amp;CHAR(10) &amp;IF(COUNTIF(AB:AC,AC190)&gt;1,AC190,"")</f>
        <v xml:space="preserve">
James Stewart
Jeff Chandler</v>
      </c>
      <c r="AU190" s="1183" t="str">
        <f>IF(COUNTIF(AB:AD,AB190)&gt;1,AB190,"")&amp;CHAR(10) &amp;IF(COUNTIF(AB:AD,AC190)&gt;1,AC190,"")&amp;CHAR(10) &amp;IF(COUNTIF(AB:AD,AD190)&gt;1,AD190,"")</f>
        <v xml:space="preserve">James Stewart
Jeff Chandler
</v>
      </c>
      <c r="AV190" s="851" t="b">
        <f>ISNUMBER(SEARCH("Robert Mitchum",AB190,AC190))</f>
        <v>0</v>
      </c>
      <c r="AW190" s="180"/>
      <c r="BD190" s="143" t="b">
        <f>(COUNTIF(Y190,"CinemaScope")+COUNTIF(Y190,"70"))&gt;0</f>
        <v>0</v>
      </c>
      <c r="BE190" s="142"/>
    </row>
    <row r="191" spans="1:296" ht="62.25" customHeight="1" x14ac:dyDescent="0.25">
      <c r="A191" s="213" t="s">
        <v>934</v>
      </c>
      <c r="B191" s="213"/>
      <c r="C191" s="29"/>
      <c r="D191" s="250"/>
      <c r="E191" s="250"/>
      <c r="F191" s="538" t="s">
        <v>935</v>
      </c>
      <c r="G191" s="205" t="str">
        <f>IF(COUNTIF($F$2:F191,F191)&gt;1,"Doublon","")</f>
        <v/>
      </c>
      <c r="H191" s="253">
        <v>62</v>
      </c>
      <c r="I191" s="30">
        <v>15</v>
      </c>
      <c r="J191" s="254" t="s">
        <v>735</v>
      </c>
      <c r="K191" s="201"/>
      <c r="L191" s="203"/>
      <c r="M191" s="203"/>
      <c r="N191" s="202"/>
      <c r="O191" s="30"/>
      <c r="P191" s="202"/>
      <c r="Q191" s="30"/>
      <c r="R191" s="468" t="s">
        <v>936</v>
      </c>
      <c r="S191" s="202"/>
      <c r="T191" s="208" t="str">
        <f>IF(COUNTIF($R$2:R191,R191)&gt;1,"Doublon","")</f>
        <v/>
      </c>
      <c r="U191" s="193" t="s">
        <v>220</v>
      </c>
      <c r="V191" s="1127" t="s">
        <v>51</v>
      </c>
      <c r="W191" s="334"/>
      <c r="X191" s="142" t="str">
        <f>IF(COUNTIF($V$2:V191,V191)&gt;1,"Doublon","")</f>
        <v>Doublon</v>
      </c>
      <c r="Y191" s="158">
        <v>70</v>
      </c>
      <c r="Z191" s="85" t="s">
        <v>370</v>
      </c>
      <c r="AA191" s="271" t="s">
        <v>45</v>
      </c>
      <c r="AB191" s="1220" t="s">
        <v>30</v>
      </c>
      <c r="AC191" s="1206" t="s">
        <v>28</v>
      </c>
      <c r="AD191" s="1200" t="s">
        <v>27</v>
      </c>
      <c r="AE191" s="142" t="str" cm="1">
        <f t="array" ref="AE191">REPT("Doublons",SUMPRODUCT(N(TRIM(SUBSTITUTE(AB$2:AB191,CHAR(160),CHAR(32)))=TRIM(SUBSTITUTE(AB191,CHAR(160),CHAR(32)))))&gt;1)</f>
        <v>Doublons</v>
      </c>
      <c r="AF191" s="204">
        <f>COUNTIF($AB191:$AC191:$AD191,"Richard widmark")</f>
        <v>1</v>
      </c>
      <c r="AG191" s="205">
        <f>COUNTIF($AB191:$AC191:$AD191,"John Wayne")</f>
        <v>1</v>
      </c>
      <c r="AH191" s="183">
        <f>COUNTIF($AB191:$AC191:$AD191,"Kirk Douglas")</f>
        <v>0</v>
      </c>
      <c r="AI191" s="577">
        <f>COUNTIF($Z191:$AB191:$AC191,"James Stewart")</f>
        <v>1</v>
      </c>
      <c r="AJ191" s="574">
        <f>COUNTIF($AB191:$AC191:$AD191,"Robert Mitchum ")</f>
        <v>0</v>
      </c>
      <c r="AK191" s="537" t="str">
        <f>IF(COUNTIF($AB$1:AB190,AB190)&gt;1,"Doublon","")</f>
        <v>Doublon</v>
      </c>
      <c r="AL191" s="246" t="str">
        <f>IF(COUNTIF($A$2:A191,A191)&gt;1,"Doublon","")</f>
        <v/>
      </c>
      <c r="AM191" s="781" t="str">
        <f>IFERROR(VLOOKUP(AB191,$AC$2:$AC$1908,1,FALSE),"")</f>
        <v>James Stewart</v>
      </c>
      <c r="AN191" s="781" t="b">
        <f>OR(AB191&lt;&gt;"",AC191&lt;&gt;"")</f>
        <v>1</v>
      </c>
      <c r="AO191" s="851" t="str">
        <f>IF(COUNTIF(AC:AC,AB191)&gt;0,AB191,"")&amp;CHAR(10) &amp;IF(COUNTIF(AB:AB,AC191)&gt;0,AC191,"")</f>
        <v>James Stewart
John Wayne</v>
      </c>
      <c r="AP191" s="851"/>
      <c r="AQ191" s="851">
        <f>COUNTIF(AO:AO,"*Robert Mitchum*")</f>
        <v>16</v>
      </c>
      <c r="AR191" s="851" t="str">
        <f>IF(COUNTIF(AB:AB,#REF!)&gt;1,#REF!,"")&amp;CHAR(10) &amp;IF(COUNTIF(AB:AB,AB191)&gt;1,AB191,"")</f>
        <v xml:space="preserve">
James Stewart</v>
      </c>
      <c r="AS191" s="1252" t="str">
        <f>IF(COUNTIF(AB:AC,AB191)&gt;1,AB191,"")&amp;CHAR(10) &amp;IF(COUNTIF(AB:AC,AC191)&gt;1,AC191,"")</f>
        <v>James Stewart
John Wayne</v>
      </c>
      <c r="AT191" s="1252" t="str">
        <f>IF(COUNTIF(AB:AC,#REF!)&gt;1,#REF!,"")&amp;CHAR(10) &amp;IF(COUNTIF(AB:AC,AB191)&gt;1,AB191,"")&amp;CHAR(10) &amp;IF(COUNTIF(AB:AC,AC191)&gt;1,AC191,"")</f>
        <v xml:space="preserve">
James Stewart
John Wayne</v>
      </c>
      <c r="AU191" s="1183" t="str">
        <f>IF(COUNTIF(AB:AD,AB191)&gt;1,AB191,"")&amp;CHAR(10) &amp;IF(COUNTIF(AB:AD,AC191)&gt;1,AC191,"")&amp;CHAR(10) &amp;IF(COUNTIF(AB:AD,AD191)&gt;1,AD191,"")</f>
        <v>James Stewart
John Wayne
Richard Widmark</v>
      </c>
      <c r="AV191" s="851" t="b">
        <f>ISNUMBER(SEARCH("Robert Mitchum",AB191,AC191))</f>
        <v>0</v>
      </c>
      <c r="AW191" s="272"/>
      <c r="AX191" s="529"/>
      <c r="AY191" s="30"/>
      <c r="AZ191" s="30"/>
      <c r="BA191" s="30"/>
      <c r="BB191" s="30"/>
      <c r="BC191" s="30"/>
      <c r="BD191" s="843" t="b">
        <f>(COUNTIF(Y191,"CinemaScope")+COUNTIF(Y191,"70"))&gt;0</f>
        <v>1</v>
      </c>
      <c r="BE191" s="844">
        <f>(COUNTIF($Y191,"CinemaScope"))</f>
        <v>0</v>
      </c>
      <c r="BF191" s="251"/>
      <c r="BG191" s="251"/>
      <c r="BH191" s="251"/>
      <c r="BI191" s="251"/>
      <c r="BJ191" s="251"/>
      <c r="BK191" s="251"/>
      <c r="BL191" s="251"/>
      <c r="BM191" s="251"/>
      <c r="BN191" s="251"/>
      <c r="BO191" s="251"/>
      <c r="BP191" s="251"/>
      <c r="BQ191" s="251"/>
      <c r="BR191" s="251"/>
      <c r="BS191" s="251"/>
      <c r="BT191" s="251"/>
      <c r="BU191" s="251"/>
      <c r="BV191" s="251"/>
      <c r="BW191" s="251"/>
      <c r="BX191" s="251"/>
      <c r="BY191" s="251"/>
      <c r="BZ191" s="251"/>
      <c r="CA191" s="251"/>
      <c r="CB191" s="251"/>
      <c r="CC191" s="251"/>
      <c r="CD191" s="251"/>
      <c r="CE191" s="251"/>
      <c r="CF191" s="251"/>
      <c r="CG191" s="251"/>
      <c r="CH191" s="251"/>
      <c r="CI191" s="251"/>
      <c r="CJ191" s="251"/>
      <c r="CK191" s="251"/>
      <c r="CL191" s="251"/>
      <c r="CM191" s="251"/>
      <c r="CN191" s="251"/>
      <c r="CO191" s="251"/>
      <c r="CP191" s="251"/>
      <c r="CQ191" s="251"/>
      <c r="CR191" s="251"/>
      <c r="CS191" s="251"/>
      <c r="CT191" s="251"/>
      <c r="CU191" s="251"/>
      <c r="CV191" s="251"/>
      <c r="CW191" s="251"/>
      <c r="CX191" s="251"/>
      <c r="CY191" s="251"/>
      <c r="CZ191" s="251"/>
      <c r="DA191" s="251"/>
      <c r="DB191" s="251"/>
      <c r="DC191" s="251"/>
      <c r="DD191" s="251"/>
      <c r="DE191" s="251"/>
      <c r="DF191" s="251"/>
      <c r="DG191" s="251"/>
      <c r="DH191" s="251"/>
      <c r="DI191" s="251"/>
      <c r="DJ191" s="251"/>
      <c r="DK191" s="251"/>
      <c r="DL191" s="251"/>
      <c r="DM191" s="251"/>
      <c r="DN191" s="251"/>
      <c r="DO191" s="251"/>
      <c r="DP191" s="251"/>
      <c r="DQ191" s="251"/>
      <c r="DR191" s="251"/>
      <c r="DS191" s="251"/>
      <c r="DT191" s="251"/>
      <c r="DU191" s="251"/>
      <c r="DV191" s="251"/>
      <c r="DW191" s="251"/>
      <c r="DX191" s="251"/>
      <c r="DY191" s="251"/>
      <c r="DZ191" s="251"/>
      <c r="EA191" s="251"/>
      <c r="EB191" s="251"/>
      <c r="EC191" s="251"/>
      <c r="ED191" s="251"/>
      <c r="EE191" s="251"/>
      <c r="EF191" s="251"/>
      <c r="EG191" s="251"/>
      <c r="EH191" s="251"/>
      <c r="EI191" s="251"/>
      <c r="EJ191" s="251"/>
      <c r="EK191" s="251"/>
      <c r="EL191" s="251"/>
      <c r="EM191" s="251"/>
      <c r="EN191" s="251"/>
      <c r="EO191" s="251"/>
      <c r="EP191" s="251"/>
      <c r="EQ191" s="251"/>
      <c r="ER191" s="251"/>
      <c r="ES191" s="251"/>
      <c r="ET191" s="251"/>
      <c r="EU191" s="251"/>
      <c r="EV191" s="251"/>
      <c r="EW191" s="251"/>
      <c r="EX191" s="251"/>
      <c r="EY191" s="251"/>
      <c r="EZ191" s="251"/>
      <c r="FA191" s="251"/>
      <c r="FB191" s="251"/>
      <c r="FC191" s="251"/>
      <c r="FD191" s="251"/>
      <c r="FE191" s="251"/>
      <c r="FF191" s="251"/>
      <c r="FG191" s="251"/>
      <c r="FH191" s="251"/>
      <c r="FI191" s="251"/>
      <c r="FJ191" s="251"/>
      <c r="FK191" s="251"/>
      <c r="FL191" s="251"/>
      <c r="FM191" s="251"/>
      <c r="FN191" s="251"/>
      <c r="FO191" s="251"/>
      <c r="FP191" s="251"/>
      <c r="FQ191" s="251"/>
      <c r="FR191" s="251"/>
      <c r="FS191" s="251"/>
      <c r="FT191" s="251"/>
      <c r="FU191" s="251"/>
      <c r="FV191" s="251"/>
      <c r="FW191" s="251"/>
      <c r="FX191" s="251"/>
      <c r="FY191" s="251"/>
      <c r="FZ191" s="251"/>
      <c r="GA191" s="251"/>
      <c r="GB191" s="251"/>
      <c r="GC191" s="251"/>
      <c r="GD191" s="251"/>
      <c r="GE191" s="251"/>
      <c r="GF191" s="251"/>
      <c r="GG191" s="251"/>
      <c r="GH191" s="251"/>
      <c r="GI191" s="251"/>
      <c r="GJ191" s="251"/>
      <c r="GK191" s="251"/>
      <c r="GL191" s="251"/>
      <c r="GM191" s="251"/>
      <c r="GN191" s="251"/>
      <c r="GO191" s="251"/>
      <c r="GP191" s="251"/>
      <c r="GQ191" s="251"/>
      <c r="GR191" s="251"/>
      <c r="GS191" s="251"/>
      <c r="GT191" s="251"/>
      <c r="GU191" s="251"/>
      <c r="GV191" s="251"/>
      <c r="GW191" s="251"/>
      <c r="GX191" s="251"/>
      <c r="GY191" s="251"/>
      <c r="GZ191" s="251"/>
      <c r="HA191" s="251"/>
      <c r="HB191" s="251"/>
      <c r="HC191" s="251"/>
      <c r="HD191" s="251"/>
      <c r="HE191" s="251"/>
      <c r="HF191" s="251"/>
      <c r="HG191" s="251"/>
      <c r="HH191" s="251"/>
      <c r="HI191" s="251"/>
      <c r="HJ191" s="251"/>
      <c r="HK191" s="251"/>
      <c r="HL191" s="251"/>
      <c r="HM191" s="251"/>
      <c r="HN191" s="251"/>
      <c r="HO191" s="251"/>
      <c r="HP191" s="251"/>
      <c r="HQ191" s="251"/>
      <c r="HR191" s="251"/>
      <c r="HS191" s="251"/>
      <c r="HT191" s="251"/>
      <c r="HU191" s="251"/>
      <c r="HV191" s="251"/>
      <c r="HW191" s="251"/>
      <c r="HX191" s="251"/>
      <c r="HY191" s="251"/>
      <c r="HZ191" s="251"/>
      <c r="IA191" s="251"/>
      <c r="IB191" s="251"/>
      <c r="IC191" s="251"/>
      <c r="ID191" s="251"/>
      <c r="IE191" s="251"/>
      <c r="IF191" s="251"/>
      <c r="IG191" s="251"/>
      <c r="IH191" s="251"/>
      <c r="II191" s="251"/>
      <c r="IJ191" s="251"/>
      <c r="IK191" s="251"/>
      <c r="IL191" s="251"/>
      <c r="IM191" s="251"/>
      <c r="IN191" s="251"/>
      <c r="IO191" s="251"/>
      <c r="IP191" s="251"/>
      <c r="IQ191" s="251"/>
      <c r="IR191" s="251"/>
      <c r="IS191" s="251"/>
      <c r="IT191" s="251"/>
      <c r="IU191" s="251"/>
      <c r="IV191" s="251"/>
      <c r="IW191" s="251"/>
      <c r="IX191" s="251"/>
      <c r="IY191" s="251"/>
      <c r="IZ191" s="251"/>
      <c r="JA191" s="251"/>
      <c r="JB191" s="251"/>
      <c r="JC191" s="251"/>
      <c r="JD191" s="251"/>
      <c r="JE191" s="251"/>
      <c r="JF191" s="251"/>
      <c r="JG191" s="251"/>
      <c r="JH191" s="251"/>
      <c r="JI191" s="251"/>
      <c r="JJ191" s="251"/>
      <c r="JK191" s="251"/>
      <c r="JL191" s="251"/>
      <c r="JM191" s="251"/>
      <c r="JN191" s="251"/>
      <c r="JO191" s="251"/>
      <c r="JP191" s="251"/>
      <c r="JQ191" s="251"/>
      <c r="JR191" s="251"/>
      <c r="JS191" s="251"/>
      <c r="JT191" s="251"/>
      <c r="JU191" s="251"/>
      <c r="JV191" s="251"/>
      <c r="JW191" s="251"/>
      <c r="JX191" s="251"/>
      <c r="JY191" s="251"/>
      <c r="JZ191" s="251"/>
      <c r="KA191" s="251"/>
      <c r="KB191" s="251"/>
      <c r="KC191" s="251"/>
      <c r="KD191" s="251"/>
      <c r="KE191" s="251"/>
      <c r="KF191" s="252"/>
      <c r="KG191" s="252"/>
      <c r="KH191" s="252"/>
      <c r="KI191" s="252"/>
      <c r="KJ191" s="252"/>
    </row>
    <row r="192" spans="1:296" ht="62.25" customHeight="1" x14ac:dyDescent="0.25">
      <c r="A192" s="782" t="s">
        <v>904</v>
      </c>
      <c r="B192" s="782"/>
      <c r="C192" s="217" t="s">
        <v>37</v>
      </c>
      <c r="D192" s="29"/>
      <c r="E192" s="29"/>
      <c r="F192" s="57" t="s">
        <v>229</v>
      </c>
      <c r="G192" s="141" t="str">
        <f>IF(COUNTIF($F$2:F192,F192)&gt;1,"Doublon","")</f>
        <v>Doublon</v>
      </c>
      <c r="H192" s="47">
        <v>61</v>
      </c>
      <c r="I192" s="13">
        <v>14</v>
      </c>
      <c r="J192" s="192" t="s">
        <v>735</v>
      </c>
      <c r="K192" s="14"/>
      <c r="L192" s="20"/>
      <c r="M192" s="20"/>
      <c r="N192" s="22"/>
      <c r="P192" s="22"/>
      <c r="R192" s="207" t="s">
        <v>845</v>
      </c>
      <c r="S192" s="161"/>
      <c r="T192" s="208" t="str">
        <f>IF(COUNTIF($R$2:R192,R192)&gt;1,"Doublon","")</f>
        <v>Doublon</v>
      </c>
      <c r="U192" s="109"/>
      <c r="V192" s="445" t="s">
        <v>815</v>
      </c>
      <c r="W192" s="72"/>
      <c r="X192" s="142" t="str">
        <f>IF(COUNTIF($V$2:V192,V192)&gt;1,"Doublon","")</f>
        <v>Doublon</v>
      </c>
      <c r="Y192" s="511" t="s">
        <v>137</v>
      </c>
      <c r="Z192" s="17" t="s">
        <v>106</v>
      </c>
      <c r="AA192" s="79" t="s">
        <v>45</v>
      </c>
      <c r="AB192" s="1220" t="s">
        <v>30</v>
      </c>
      <c r="AC192" s="1218" t="s">
        <v>27</v>
      </c>
      <c r="AE192" s="142" t="str" cm="1">
        <f t="array" ref="AE192">REPT("Doublons",SUMPRODUCT(N(TRIM(SUBSTITUTE(AB$2:AB192,CHAR(160),CHAR(32)))=TRIM(SUBSTITUTE(AB192,CHAR(160),CHAR(32)))))&gt;1)</f>
        <v>Doublons</v>
      </c>
      <c r="AF192" s="108">
        <f>COUNTIF($AB192:$AC192:$AD192,"Richard widmark")</f>
        <v>1</v>
      </c>
      <c r="AG192" s="141">
        <f>COUNTIF($AB192:$AC192:$AD192,"John Wayne")</f>
        <v>0</v>
      </c>
      <c r="AH192" s="182">
        <f>COUNTIF($AB192:$AC192:$AD192,"Kirk Douglas")</f>
        <v>0</v>
      </c>
      <c r="AI192" s="575">
        <f>COUNTIF($Z192:$AB192:$AC192,"James Stewart")</f>
        <v>1</v>
      </c>
      <c r="AJ192" s="574">
        <f>COUNTIF($AB192:$AC192:$AD192,"Robert Mitchum ")</f>
        <v>0</v>
      </c>
      <c r="AK192" s="199" t="str">
        <f>IF(COUNTIF($AB$1:AB191,AB191)&gt;1,"Doublon","")</f>
        <v>Doublon</v>
      </c>
      <c r="AL192" s="185" t="str">
        <f>IF(COUNTIF($A$2:A192,A192)&gt;1,"Doublon","")</f>
        <v/>
      </c>
      <c r="AM192" s="781" t="str">
        <f>IFERROR(VLOOKUP(AB192,$AC$2:$AC$1908,1,FALSE),"")</f>
        <v>James Stewart</v>
      </c>
      <c r="AN192" s="781" t="b">
        <f>OR(AB192&lt;&gt;"",AC192&lt;&gt;"")</f>
        <v>1</v>
      </c>
      <c r="AO192" s="851" t="str">
        <f>IF(COUNTIF(AC:AC,AB192)&gt;0,AB192,"")&amp;CHAR(10) &amp;IF(COUNTIF(AB:AB,AC192)&gt;0,AC192,"")</f>
        <v>James Stewart
Richard Widmark</v>
      </c>
      <c r="AP192" s="851"/>
      <c r="AQ192" s="851">
        <f>COUNTIF(AO:AO,"*Robert Mitchum*")</f>
        <v>16</v>
      </c>
      <c r="AR192" s="851" t="str">
        <f>IF(COUNTIF(AB:AB,#REF!)&gt;1,#REF!,"")&amp;CHAR(10) &amp;IF(COUNTIF(AB:AB,AB192)&gt;1,AB192,"")</f>
        <v xml:space="preserve">
James Stewart</v>
      </c>
      <c r="AS192" s="1252" t="str">
        <f>IF(COUNTIF(AB:AC,AB192)&gt;1,AB192,"")&amp;CHAR(10) &amp;IF(COUNTIF(AB:AC,AC192)&gt;1,AC192,"")</f>
        <v>James Stewart
Richard Widmark</v>
      </c>
      <c r="AT192" s="1252" t="str">
        <f>IF(COUNTIF(AB:AC,#REF!)&gt;1,#REF!,"")&amp;CHAR(10) &amp;IF(COUNTIF(AB:AC,AB192)&gt;1,AB192,"")&amp;CHAR(10) &amp;IF(COUNTIF(AB:AC,AC192)&gt;1,AC192,"")</f>
        <v xml:space="preserve">
James Stewart
Richard Widmark</v>
      </c>
      <c r="AU192" s="1183" t="str">
        <f>IF(COUNTIF(AB:AD,AB192)&gt;1,AB192,"")&amp;CHAR(10) &amp;IF(COUNTIF(AB:AD,AC192)&gt;1,AC192,"")&amp;CHAR(10) &amp;IF(COUNTIF(AB:AD,AD192)&gt;1,AD192,"")</f>
        <v xml:space="preserve">James Stewart
Richard Widmark
</v>
      </c>
      <c r="AV192" s="851" t="b">
        <f>ISNUMBER(SEARCH("Robert Mitchum",AB192,AC192))</f>
        <v>0</v>
      </c>
      <c r="AW192" s="17"/>
      <c r="AX192" s="104"/>
      <c r="AY192" s="95"/>
      <c r="AZ192" s="97"/>
      <c r="BA192" s="135"/>
      <c r="BB192" s="98"/>
      <c r="BC192" s="164"/>
      <c r="BD192" s="143" t="b">
        <f>(COUNTIF(Y192,"CinemaScope")+COUNTIF(Y192,"70"))&gt;0</f>
        <v>0</v>
      </c>
      <c r="BE192" s="142"/>
    </row>
    <row r="193" spans="1:296" ht="62.25" customHeight="1" x14ac:dyDescent="0.25">
      <c r="A193" s="782" t="s">
        <v>784</v>
      </c>
      <c r="B193" s="868" t="s">
        <v>1324</v>
      </c>
      <c r="C193" s="217" t="s">
        <v>37</v>
      </c>
      <c r="D193" s="29"/>
      <c r="E193" s="29"/>
      <c r="F193" s="60" t="s">
        <v>546</v>
      </c>
      <c r="G193" s="141" t="str">
        <f>IF(COUNTIF($F$2:F193,F193)&gt;1,"Doublon","")</f>
        <v>Doublon</v>
      </c>
      <c r="H193" s="32">
        <v>53</v>
      </c>
      <c r="I193" s="13">
        <v>6</v>
      </c>
      <c r="J193" s="192" t="s">
        <v>735</v>
      </c>
      <c r="K193" s="14"/>
      <c r="L193" s="24"/>
      <c r="M193" s="24"/>
      <c r="N193" s="22"/>
      <c r="P193" s="22"/>
      <c r="Q193" s="17" t="s">
        <v>40</v>
      </c>
      <c r="R193" s="332" t="s">
        <v>49</v>
      </c>
      <c r="S193" s="105"/>
      <c r="T193" s="208" t="str">
        <f>IF(COUNTIF($R$2:R193,R193)&gt;1,"Doublon","")</f>
        <v>Doublon</v>
      </c>
      <c r="U193" s="109" t="s">
        <v>768</v>
      </c>
      <c r="V193" s="428" t="s">
        <v>51</v>
      </c>
      <c r="W193" s="73"/>
      <c r="X193" s="142" t="str">
        <f>IF(COUNTIF($V$2:V193,V193)&gt;1,"Doublon","")</f>
        <v>Doublon</v>
      </c>
      <c r="Y193" s="485">
        <v>35</v>
      </c>
      <c r="Z193" s="73"/>
      <c r="AA193" s="16" t="s">
        <v>1288</v>
      </c>
      <c r="AB193" s="1220" t="s">
        <v>30</v>
      </c>
      <c r="AC193" s="1229" t="s">
        <v>54</v>
      </c>
      <c r="AE193" s="137" t="str" cm="1">
        <f t="array" ref="AE193">REPT("Doublons",SUMPRODUCT(N(TRIM(SUBSTITUTE(AB$2:AB193,CHAR(160),CHAR(32)))=TRIM(SUBSTITUTE(AB193,CHAR(160),CHAR(32)))))&gt;1)</f>
        <v>Doublons</v>
      </c>
      <c r="AF193" s="108">
        <f>COUNTIF($AB193:$AC193:$AD193,"Richard widmark")</f>
        <v>0</v>
      </c>
      <c r="AG193" s="141">
        <f>COUNTIF($AB193:$AC193:$AD193,"John Wayne")</f>
        <v>0</v>
      </c>
      <c r="AH193" s="182">
        <f>COUNTIF($AB193:$AC193:$AD193,"Kirk Douglas")</f>
        <v>0</v>
      </c>
      <c r="AI193" s="575">
        <f>COUNTIF($Z193:$AB193:$AC193,"James Stewart")</f>
        <v>1</v>
      </c>
      <c r="AJ193" s="574">
        <f>COUNTIF($AB193:$AC193:$AD193,"Robert Mitchum ")</f>
        <v>0</v>
      </c>
      <c r="AK193" s="199" t="str">
        <f>IF(COUNTIF($AB$1:AB191,AB191)&gt;1,"Doublon","")</f>
        <v>Doublon</v>
      </c>
      <c r="AL193" s="185" t="str">
        <f>IF(COUNTIF($A$2:A193,A193)&gt;1,"Doublon","")</f>
        <v/>
      </c>
      <c r="AM193" s="781" t="str">
        <f>IFERROR(VLOOKUP(AB193,$AC$2:$AC$1908,1,FALSE),"")</f>
        <v>James Stewart</v>
      </c>
      <c r="AN193" s="781" t="b">
        <f>OR(AB193&lt;&gt;"",AC193&lt;&gt;"")</f>
        <v>1</v>
      </c>
      <c r="AO193" s="851" t="str">
        <f>IF(COUNTIF(AC:AC,AB193)&gt;0,AB193,"")&amp;CHAR(10) &amp;IF(COUNTIF(AB:AB,AC193)&gt;0,AC193,"")</f>
        <v>James Stewart
Robert Ryan</v>
      </c>
      <c r="AP193" s="851"/>
      <c r="AQ193" s="851">
        <f>COUNTIF(AO:AO,"*Robert Mitchum*")</f>
        <v>16</v>
      </c>
      <c r="AR193" s="851" t="str">
        <f>IF(COUNTIF(AB:AB,#REF!)&gt;1,#REF!,"")&amp;CHAR(10) &amp;IF(COUNTIF(AB:AB,AB193)&gt;1,AB193,"")</f>
        <v xml:space="preserve">
James Stewart</v>
      </c>
      <c r="AS193" s="1252" t="str">
        <f>IF(COUNTIF(AB:AC,AB193)&gt;1,AB193,"")&amp;CHAR(10) &amp;IF(COUNTIF(AB:AC,AC193)&gt;1,AC193,"")</f>
        <v>James Stewart
Robert Ryan</v>
      </c>
      <c r="AT193" s="1252" t="str">
        <f>IF(COUNTIF(AB:AC,#REF!)&gt;1,#REF!,"")&amp;CHAR(10) &amp;IF(COUNTIF(AB:AC,AB193)&gt;1,AB193,"")&amp;CHAR(10) &amp;IF(COUNTIF(AB:AC,AC193)&gt;1,AC193,"")</f>
        <v xml:space="preserve">
James Stewart
Robert Ryan</v>
      </c>
      <c r="AU193" s="1183" t="str">
        <f>IF(COUNTIF(AB:AD,AB193)&gt;1,AB193,"")&amp;CHAR(10) &amp;IF(COUNTIF(AB:AD,AC193)&gt;1,AC193,"")&amp;CHAR(10) &amp;IF(COUNTIF(AB:AD,AD193)&gt;1,AD193,"")</f>
        <v xml:space="preserve">James Stewart
Robert Ryan
</v>
      </c>
      <c r="AV193" s="851" t="b">
        <f>ISNUMBER(SEARCH("Robert Mitchum",AB193,AC193))</f>
        <v>0</v>
      </c>
      <c r="AW193" s="180"/>
      <c r="AX193" s="104" t="s">
        <v>785</v>
      </c>
      <c r="AY193" s="96" t="s">
        <v>63</v>
      </c>
      <c r="AZ193" s="97">
        <v>76</v>
      </c>
      <c r="BA193" s="135" t="s">
        <v>786</v>
      </c>
      <c r="BB193" s="98">
        <v>72</v>
      </c>
      <c r="BC193" s="164" t="s">
        <v>65</v>
      </c>
      <c r="BD193" s="142" t="b">
        <f>(COUNTIF(Y193,"CinemaScope")+COUNTIF(Y193,"70"))&gt;0</f>
        <v>0</v>
      </c>
      <c r="BE193" s="142">
        <f>(COUNTIF($Y193,"CinemaScope"))</f>
        <v>0</v>
      </c>
    </row>
    <row r="194" spans="1:296" ht="62.25" customHeight="1" x14ac:dyDescent="0.25">
      <c r="A194" s="782" t="s">
        <v>766</v>
      </c>
      <c r="B194" s="868" t="s">
        <v>1321</v>
      </c>
      <c r="C194" s="217" t="s">
        <v>37</v>
      </c>
      <c r="D194" s="29"/>
      <c r="E194" s="29"/>
      <c r="F194" s="60" t="s">
        <v>546</v>
      </c>
      <c r="G194" s="141" t="str">
        <f>IF(COUNTIF($F$2:F194,F194)&gt;1,"Doublon","")</f>
        <v>Doublon</v>
      </c>
      <c r="H194" s="36">
        <v>52</v>
      </c>
      <c r="I194" s="13">
        <v>5</v>
      </c>
      <c r="J194" s="192" t="s">
        <v>735</v>
      </c>
      <c r="K194" s="24"/>
      <c r="L194" s="24"/>
      <c r="M194" s="24"/>
      <c r="N194" s="22"/>
      <c r="P194" s="22"/>
      <c r="Q194" s="17" t="s">
        <v>43</v>
      </c>
      <c r="R194" s="247" t="s">
        <v>767</v>
      </c>
      <c r="S194" s="166"/>
      <c r="T194" s="208" t="str">
        <f>IF(COUNTIF($R$2:R194,R194)&gt;1,"Doublon","")</f>
        <v/>
      </c>
      <c r="U194" s="109" t="s">
        <v>768</v>
      </c>
      <c r="V194" s="439" t="s">
        <v>184</v>
      </c>
      <c r="W194" s="77"/>
      <c r="X194" s="142" t="str">
        <f>IF(COUNTIF($V$2:V194,V194)&gt;1,"Doublon","")</f>
        <v>Doublon</v>
      </c>
      <c r="Y194" s="481">
        <v>35</v>
      </c>
      <c r="Z194" s="77"/>
      <c r="AA194" s="16" t="s">
        <v>1288</v>
      </c>
      <c r="AB194" s="1220" t="s">
        <v>30</v>
      </c>
      <c r="AC194" s="441" t="s">
        <v>175</v>
      </c>
      <c r="AE194" s="142" t="str" cm="1">
        <f t="array" ref="AE194">REPT("Doublons",SUMPRODUCT(N(TRIM(SUBSTITUTE(AB$2:AB194,CHAR(160),CHAR(32)))=TRIM(SUBSTITUTE(AB194,CHAR(160),CHAR(32)))))&gt;1)</f>
        <v>Doublons</v>
      </c>
      <c r="AF194" s="108">
        <f>COUNTIF($AB194:$AC194:$AD194,"Richard widmark")</f>
        <v>0</v>
      </c>
      <c r="AG194" s="141">
        <f>COUNTIF($AB194:$AC194:$AD194,"John Wayne")</f>
        <v>0</v>
      </c>
      <c r="AH194" s="182">
        <f>COUNTIF($AB194:$AC194:$AD194,"Kirk Douglas")</f>
        <v>0</v>
      </c>
      <c r="AI194" s="575">
        <f>COUNTIF($Z194:$AB194:$AC194,"James Stewart")</f>
        <v>1</v>
      </c>
      <c r="AJ194" s="574">
        <f>COUNTIF($AB194:$AC194:$AD194,"Robert Mitchum ")</f>
        <v>0</v>
      </c>
      <c r="AK194" s="199" t="str">
        <f>IF(COUNTIF($AB$1:AB193,AB193)&gt;1,"Doublon","")</f>
        <v>Doublon</v>
      </c>
      <c r="AL194" s="185" t="str">
        <f>IF(COUNTIF($A$2:A194,A194)&gt;1,"Doublon","")</f>
        <v/>
      </c>
      <c r="AM194" s="781" t="str">
        <f>IFERROR(VLOOKUP(AB194,$AC$2:$AC$1908,1,FALSE),"")</f>
        <v>James Stewart</v>
      </c>
      <c r="AN194" s="781" t="b">
        <f>OR(AB194&lt;&gt;"",AC194&lt;&gt;"")</f>
        <v>1</v>
      </c>
      <c r="AO194" s="851" t="str">
        <f>IF(COUNTIF(AC:AC,AB194)&gt;0,AB194,"")&amp;CHAR(10) &amp;IF(COUNTIF(AB:AB,AC194)&gt;0,AC194,"")</f>
        <v>James Stewart
Rock Hudson</v>
      </c>
      <c r="AP194" s="851"/>
      <c r="AQ194" s="851">
        <f>COUNTIF(AO:AO,"*Robert Mitchum*")</f>
        <v>16</v>
      </c>
      <c r="AR194" s="851" t="str">
        <f>IF(COUNTIF(AB:AB,#REF!)&gt;1,#REF!,"")&amp;CHAR(10) &amp;IF(COUNTIF(AB:AB,AB194)&gt;1,AB194,"")</f>
        <v xml:space="preserve">
James Stewart</v>
      </c>
      <c r="AS194" s="1252" t="str">
        <f>IF(COUNTIF(AB:AC,AB194)&gt;1,AB194,"")&amp;CHAR(10) &amp;IF(COUNTIF(AB:AC,AC194)&gt;1,AC194,"")</f>
        <v>James Stewart
Rock Hudson</v>
      </c>
      <c r="AT194" s="1252" t="str">
        <f>IF(COUNTIF(AB:AC,#REF!)&gt;1,#REF!,"")&amp;CHAR(10) &amp;IF(COUNTIF(AB:AC,AB194)&gt;1,AB194,"")&amp;CHAR(10) &amp;IF(COUNTIF(AB:AC,AC194)&gt;1,AC194,"")</f>
        <v xml:space="preserve">
James Stewart
Rock Hudson</v>
      </c>
      <c r="AU194" s="1183" t="str">
        <f>IF(COUNTIF(AB:AD,AB194)&gt;1,AB194,"")&amp;CHAR(10) &amp;IF(COUNTIF(AB:AD,AC194)&gt;1,AC194,"")&amp;CHAR(10) &amp;IF(COUNTIF(AB:AD,AD194)&gt;1,AD194,"")</f>
        <v xml:space="preserve">James Stewart
Rock Hudson
</v>
      </c>
      <c r="AV194" s="851" t="b">
        <f>ISNUMBER(SEARCH("Robert Mitchum",AB194,AC194))</f>
        <v>0</v>
      </c>
      <c r="AW194" s="180"/>
      <c r="AX194" s="136" t="s">
        <v>522</v>
      </c>
      <c r="AY194" s="95" t="s">
        <v>63</v>
      </c>
      <c r="AZ194" s="97">
        <v>52</v>
      </c>
      <c r="BA194" s="502" t="s">
        <v>255</v>
      </c>
      <c r="BB194" s="98">
        <v>55</v>
      </c>
      <c r="BC194" s="99" t="s">
        <v>165</v>
      </c>
      <c r="BD194" s="142" t="b">
        <f>(COUNTIF(Y194,"CinemaScope")+COUNTIF(Y194,"70"))&gt;0</f>
        <v>0</v>
      </c>
      <c r="BE194" s="142">
        <f>(COUNTIF($Y194,"CinemaScope"))</f>
        <v>0</v>
      </c>
    </row>
    <row r="195" spans="1:296" ht="62.25" customHeight="1" x14ac:dyDescent="0.25">
      <c r="A195" s="784" t="s">
        <v>823</v>
      </c>
      <c r="B195" s="784"/>
      <c r="C195" s="217"/>
      <c r="D195" s="29"/>
      <c r="E195" s="29"/>
      <c r="F195" s="289" t="s">
        <v>824</v>
      </c>
      <c r="G195" s="141"/>
      <c r="H195" s="38">
        <v>55</v>
      </c>
      <c r="I195" s="13"/>
      <c r="J195" s="192"/>
      <c r="K195" s="14"/>
      <c r="L195" s="24"/>
      <c r="M195" s="24"/>
      <c r="N195" s="21"/>
      <c r="P195" s="21"/>
      <c r="R195" s="918" t="s">
        <v>393</v>
      </c>
      <c r="S195" s="118"/>
      <c r="T195" s="208"/>
      <c r="U195" s="109"/>
      <c r="V195" s="439" t="s">
        <v>69</v>
      </c>
      <c r="W195" s="74"/>
      <c r="X195" s="142" t="str">
        <f>IF(COUNTIF($V$2:V195,V195)&gt;1,"Doublon","")</f>
        <v>Doublon</v>
      </c>
      <c r="Y195" s="839">
        <v>2</v>
      </c>
      <c r="Z195" s="74"/>
      <c r="AA195" s="16" t="s">
        <v>1288</v>
      </c>
      <c r="AB195" s="1194" t="s">
        <v>70</v>
      </c>
      <c r="AC195" s="482" t="s">
        <v>825</v>
      </c>
      <c r="AD195" s="482"/>
      <c r="AE195" s="142"/>
      <c r="AF195" s="108"/>
      <c r="AG195" s="141"/>
      <c r="AH195" s="182"/>
      <c r="AI195" s="575"/>
      <c r="AJ195" s="574">
        <f>COUNTIF($AB195:$AC195:$AD195,"Robert Mitchum ")</f>
        <v>0</v>
      </c>
      <c r="AK195" s="199"/>
      <c r="AL195" s="185"/>
      <c r="AM195" s="781" t="str">
        <f>IFERROR(VLOOKUP(AB195,$AC$2:$AC$1908,1,FALSE),"")</f>
        <v>Jeff Chandler</v>
      </c>
      <c r="AN195" s="781" t="b">
        <f>OR(AB195&lt;&gt;"",AC195&lt;&gt;"")</f>
        <v>1</v>
      </c>
      <c r="AO195" s="851" t="str">
        <f>IF(COUNTIF(AC:AC,AB195)&gt;0,AB195,"")&amp;CHAR(10) &amp;IF(COUNTIF(AB:AB,AC195)&gt;0,AC195,"")</f>
        <v xml:space="preserve">Jeff Chandler
</v>
      </c>
      <c r="AP195" s="851"/>
      <c r="AQ195" s="851">
        <f>COUNTIF(AO:AO,"*Robert Mitchum*")</f>
        <v>16</v>
      </c>
      <c r="AR195" s="851" t="str">
        <f>IF(COUNTIF(AB:AB,#REF!)&gt;1,#REF!,"")&amp;CHAR(10) &amp;IF(COUNTIF(AB:AB,AB195)&gt;1,AB195,"")</f>
        <v xml:space="preserve">
Jeff Chandler</v>
      </c>
      <c r="AS195" s="1252" t="str">
        <f>IF(COUNTIF(AB:AC,AB195)&gt;1,AB195,"")&amp;CHAR(10) &amp;IF(COUNTIF(AB:AC,AC195)&gt;1,AC195,"")</f>
        <v xml:space="preserve">Jeff Chandler
</v>
      </c>
      <c r="AT195" s="1252" t="str">
        <f>IF(COUNTIF(AB:AC,#REF!)&gt;1,#REF!,"")&amp;CHAR(10) &amp;IF(COUNTIF(AB:AC,AB195)&gt;1,AB195,"")&amp;CHAR(10) &amp;IF(COUNTIF(AB:AC,AC195)&gt;1,AC195,"")</f>
        <v xml:space="preserve">
Jeff Chandler
</v>
      </c>
      <c r="AU195" s="1183" t="str">
        <f>IF(COUNTIF(AB:AD,AB195)&gt;1,AB195,"")&amp;CHAR(10) &amp;IF(COUNTIF(AB:AD,AC195)&gt;1,AC195,"")&amp;CHAR(10) &amp;IF(COUNTIF(AB:AD,AD195)&gt;1,AD195,"")</f>
        <v xml:space="preserve">Jeff Chandler
</v>
      </c>
      <c r="AV195" s="851" t="b">
        <f>ISNUMBER(SEARCH("Robert Mitchum",AB195,AC195))</f>
        <v>0</v>
      </c>
      <c r="AW195" s="17"/>
      <c r="BD195" s="143" t="b">
        <f>(COUNTIF(Y195,"CinemaScope")+COUNTIF(Y195,"70"))&gt;0</f>
        <v>0</v>
      </c>
      <c r="BE195" s="142"/>
    </row>
    <row r="196" spans="1:296" ht="62.25" customHeight="1" x14ac:dyDescent="0.25">
      <c r="A196" s="782" t="s">
        <v>66</v>
      </c>
      <c r="B196" s="782"/>
      <c r="C196" s="217"/>
      <c r="D196" s="29"/>
      <c r="E196" s="29"/>
      <c r="F196" s="419" t="s">
        <v>67</v>
      </c>
      <c r="G196" s="141" t="str">
        <f>IF(COUNTIF($F$2:F196,F196)&gt;1,"Doublon","")</f>
        <v/>
      </c>
      <c r="H196" s="45">
        <v>53</v>
      </c>
      <c r="I196" s="13">
        <v>6</v>
      </c>
      <c r="J196" s="12" t="s">
        <v>39</v>
      </c>
      <c r="K196" s="33" t="s">
        <v>57</v>
      </c>
      <c r="L196" s="24"/>
      <c r="M196" s="24"/>
      <c r="N196" s="21"/>
      <c r="P196" s="21"/>
      <c r="R196" s="1082" t="s">
        <v>68</v>
      </c>
      <c r="S196" s="877"/>
      <c r="T196" s="208" t="str">
        <f>IF(COUNTIF($R$2:R196,R196)&gt;1,"Doublon","")</f>
        <v/>
      </c>
      <c r="U196" s="109"/>
      <c r="V196" s="1128" t="s">
        <v>69</v>
      </c>
      <c r="W196" s="427" t="s">
        <v>43</v>
      </c>
      <c r="X196" s="142" t="str">
        <f>IF(COUNTIF($V$2:V196,V196)&gt;1,"Doublon","")</f>
        <v>Doublon</v>
      </c>
      <c r="Y196" s="485">
        <v>35</v>
      </c>
      <c r="Z196" s="236" t="s">
        <v>43</v>
      </c>
      <c r="AA196" s="16" t="s">
        <v>1288</v>
      </c>
      <c r="AB196" s="1222" t="s">
        <v>70</v>
      </c>
      <c r="AC196" s="1201" t="s">
        <v>1326</v>
      </c>
      <c r="AE196" s="142" t="str" cm="1">
        <f t="array" ref="AE196">REPT("Doublons",SUMPRODUCT(N(TRIM(SUBSTITUTE(AB$2:AB196,CHAR(160),CHAR(32)))=TRIM(SUBSTITUTE(AB196,CHAR(160),CHAR(32)))))&gt;1)</f>
        <v>Doublons</v>
      </c>
      <c r="AF196" s="108">
        <f>COUNTIF($AB196:$AC196:$AD196,"Richard widmark")</f>
        <v>0</v>
      </c>
      <c r="AG196" s="141">
        <f>COUNTIF($AB196:$AC196:$AD196,"John Wayne")</f>
        <v>0</v>
      </c>
      <c r="AH196" s="182">
        <f>COUNTIF($AB196:$AC196:$AD196,"Kirk Douglas")</f>
        <v>0</v>
      </c>
      <c r="AI196" s="575">
        <f>COUNTIF($Z196:$AB196:$AC196,"James Stewart")</f>
        <v>0</v>
      </c>
      <c r="AJ196" s="574">
        <f>COUNTIF($AB196:$AC196:$AD196,"Robert Mitchum ")</f>
        <v>0</v>
      </c>
      <c r="AK196" s="199" t="str">
        <f>IF(COUNTIF($AB$1:AB195,AB195)&gt;1,"Doublon","")</f>
        <v/>
      </c>
      <c r="AL196" s="185" t="str">
        <f>IF(COUNTIF($A$2:A196,A196)&gt;1,"Doublon","")</f>
        <v/>
      </c>
      <c r="AM196" s="781" t="str">
        <f>IFERROR(VLOOKUP(AB196,$AC$2:$AC$1908,1,FALSE),"")</f>
        <v>Jeff Chandler</v>
      </c>
      <c r="AN196" s="781" t="b">
        <f>OR(AB196&lt;&gt;"",AC196&lt;&gt;"")</f>
        <v>1</v>
      </c>
      <c r="AO196" s="851" t="str">
        <f>IF(COUNTIF(AC:AC,AB196)&gt;0,AB196,"")&amp;CHAR(10) &amp;IF(COUNTIF(AB:AB,AC196)&gt;0,AC196,"")</f>
        <v>Jeff Chandler
Anthony  Quinn</v>
      </c>
      <c r="AP196" s="851"/>
      <c r="AQ196" s="851">
        <f>COUNTIF(AO:AO,"*Robert Mitchum*")</f>
        <v>16</v>
      </c>
      <c r="AR196" s="851" t="str">
        <f>IF(COUNTIF(AB:AB,#REF!)&gt;1,#REF!,"")&amp;CHAR(10) &amp;IF(COUNTIF(AB:AB,AB196)&gt;1,AB196,"")</f>
        <v xml:space="preserve">
Jeff Chandler</v>
      </c>
      <c r="AS196" s="1252" t="str">
        <f>IF(COUNTIF(AB:AC,AB196)&gt;1,AB196,"")&amp;CHAR(10) &amp;IF(COUNTIF(AB:AC,AC196)&gt;1,AC196,"")</f>
        <v>Jeff Chandler
Anthony  Quinn</v>
      </c>
      <c r="AT196" s="1252" t="str">
        <f>IF(COUNTIF(AB:AC,#REF!)&gt;1,#REF!,"")&amp;CHAR(10) &amp;IF(COUNTIF(AB:AC,AB196)&gt;1,AB196,"")&amp;CHAR(10) &amp;IF(COUNTIF(AB:AC,AC196)&gt;1,AC196,"")</f>
        <v xml:space="preserve">
Jeff Chandler
Anthony  Quinn</v>
      </c>
      <c r="AU196" s="1183" t="str">
        <f>IF(COUNTIF(AB:AD,AB196)&gt;1,AB196,"")&amp;CHAR(10) &amp;IF(COUNTIF(AB:AD,AC196)&gt;1,AC196,"")&amp;CHAR(10) &amp;IF(COUNTIF(AB:AD,AD196)&gt;1,AD196,"")</f>
        <v xml:space="preserve">Jeff Chandler
Anthony  Quinn
</v>
      </c>
      <c r="AV196" s="851" t="b">
        <f>ISNUMBER(SEARCH("Robert Mitchum",AB196,AC196))</f>
        <v>0</v>
      </c>
      <c r="AW196" s="17"/>
      <c r="AX196" s="104" t="s">
        <v>72</v>
      </c>
      <c r="AY196" s="95" t="s">
        <v>63</v>
      </c>
      <c r="AZ196" s="97">
        <v>85</v>
      </c>
      <c r="BA196" s="135" t="s">
        <v>73</v>
      </c>
      <c r="BB196" s="98">
        <v>82</v>
      </c>
      <c r="BC196" s="164" t="s">
        <v>65</v>
      </c>
      <c r="BD196" s="142" t="b">
        <f>(COUNTIF(Y196,"CinemaScope")+COUNTIF(Y196,"70"))&gt;0</f>
        <v>0</v>
      </c>
      <c r="BE196" s="142">
        <f>(COUNTIF($Y196,"CinemaScope"))</f>
        <v>0</v>
      </c>
      <c r="KJ196" s="18"/>
    </row>
    <row r="197" spans="1:296" ht="62.25" customHeight="1" x14ac:dyDescent="0.25">
      <c r="A197" s="782" t="s">
        <v>636</v>
      </c>
      <c r="B197" s="782"/>
      <c r="C197" s="217"/>
      <c r="D197" s="29"/>
      <c r="E197" s="29"/>
      <c r="F197" s="291" t="s">
        <v>637</v>
      </c>
      <c r="G197" s="141" t="str">
        <f>IF(COUNTIF($F$2:F197,F197)&gt;1,"Doublon","")</f>
        <v/>
      </c>
      <c r="H197" s="23">
        <v>54</v>
      </c>
      <c r="I197" s="13">
        <v>7</v>
      </c>
      <c r="J197" s="12" t="s">
        <v>601</v>
      </c>
      <c r="K197" s="14" t="s">
        <v>126</v>
      </c>
      <c r="L197" s="24"/>
      <c r="M197" s="24"/>
      <c r="N197" s="22"/>
      <c r="P197" s="22"/>
      <c r="Q197" s="108"/>
      <c r="R197" s="587" t="s">
        <v>638</v>
      </c>
      <c r="S197" s="22"/>
      <c r="T197" s="208" t="str">
        <f>IF(COUNTIF($R$2:R197,R197)&gt;1,"Doublon","")</f>
        <v/>
      </c>
      <c r="U197" s="109"/>
      <c r="V197" s="83" t="s">
        <v>639</v>
      </c>
      <c r="X197" s="142" t="str">
        <f>IF(COUNTIF($V$2:V197,V197)&gt;1,"Doublon","")</f>
        <v/>
      </c>
      <c r="Y197" s="188" t="s">
        <v>105</v>
      </c>
      <c r="Z197" s="236" t="s">
        <v>43</v>
      </c>
      <c r="AA197" s="16" t="s">
        <v>1288</v>
      </c>
      <c r="AB197" s="441" t="s">
        <v>613</v>
      </c>
      <c r="AC197" s="441" t="s">
        <v>640</v>
      </c>
      <c r="AE197" s="142" t="str" cm="1">
        <f t="array" ref="AE197">REPT("Doublons",SUMPRODUCT(N(TRIM(SUBSTITUTE(AB$2:AB197,CHAR(160),CHAR(32)))=TRIM(SUBSTITUTE(AB197,CHAR(160),CHAR(32)))))&gt;1)</f>
        <v/>
      </c>
      <c r="AF197" s="108">
        <f>COUNTIF($AB197:$AC197:$AD197,"Richard widmark")</f>
        <v>0</v>
      </c>
      <c r="AG197" s="141">
        <f>COUNTIF($AB197:$AC197:$AD197,"John Wayne")</f>
        <v>0</v>
      </c>
      <c r="AH197" s="182">
        <f>COUNTIF($AB197:$AC197:$AD197,"Kirk Douglas")</f>
        <v>0</v>
      </c>
      <c r="AI197" s="575">
        <f>COUNTIF($Z197:$AB197:$AC197,"James Stewart")</f>
        <v>0</v>
      </c>
      <c r="AJ197" s="574">
        <f>COUNTIF($AB197:$AC197:$AD197,"Robert Mitchum ")</f>
        <v>0</v>
      </c>
      <c r="AK197" s="199" t="str">
        <f>IF(COUNTIF($AB$1:AB196,AB196)&gt;1,"Doublon","")</f>
        <v>Doublon</v>
      </c>
      <c r="AL197" s="185" t="str">
        <f>IF(COUNTIF($A$2:A197,A197)&gt;1,"Doublon","")</f>
        <v/>
      </c>
      <c r="AM197" s="781" t="str">
        <f>IFERROR(VLOOKUP(AB197,$AC$2:$AC$1908,1,FALSE),"")</f>
        <v>Jeffrey Hunter</v>
      </c>
      <c r="AN197" s="781" t="b">
        <f>OR(AB197&lt;&gt;"",AC197&lt;&gt;"")</f>
        <v>1</v>
      </c>
      <c r="AO197" s="851" t="str">
        <f>IF(COUNTIF(AC:AC,AB197)&gt;0,AB197,"")&amp;CHAR(10) &amp;IF(COUNTIF(AB:AB,AC197)&gt;0,AC197,"")</f>
        <v xml:space="preserve">Jeffrey Hunter
</v>
      </c>
      <c r="AP197" s="851"/>
      <c r="AQ197" s="851">
        <f>COUNTIF(AO:AO,"*Robert Mitchum*")</f>
        <v>16</v>
      </c>
      <c r="AR197" s="851" t="str">
        <f>IF(COUNTIF(AB:AB,#REF!)&gt;1,#REF!,"")&amp;CHAR(10) &amp;IF(COUNTIF(AB:AB,AB197)&gt;1,AB197,"")</f>
        <v xml:space="preserve">
Jeffrey Hunter</v>
      </c>
      <c r="AS197" s="1252" t="str">
        <f>IF(COUNTIF(AB:AC,AB197)&gt;1,AB197,"")&amp;CHAR(10) &amp;IF(COUNTIF(AB:AC,AC197)&gt;1,AC197,"")</f>
        <v xml:space="preserve">Jeffrey Hunter
</v>
      </c>
      <c r="AT197" s="1252" t="str">
        <f>IF(COUNTIF(AB:AC,#REF!)&gt;1,#REF!,"")&amp;CHAR(10) &amp;IF(COUNTIF(AB:AC,AB197)&gt;1,AB197,"")&amp;CHAR(10) &amp;IF(COUNTIF(AB:AC,AC197)&gt;1,AC197,"")</f>
        <v xml:space="preserve">
Jeffrey Hunter
</v>
      </c>
      <c r="AU197" s="1183" t="str">
        <f>IF(COUNTIF(AB:AD,AB197)&gt;1,AB197,"")&amp;CHAR(10) &amp;IF(COUNTIF(AB:AD,AC197)&gt;1,AC197,"")&amp;CHAR(10) &amp;IF(COUNTIF(AB:AD,AD197)&gt;1,AD197,"")</f>
        <v xml:space="preserve">Jeffrey Hunter
</v>
      </c>
      <c r="AV197" s="851" t="b">
        <f>ISNUMBER(SEARCH("Robert Mitchum",AB197,AC197))</f>
        <v>0</v>
      </c>
      <c r="AW197" s="17"/>
      <c r="BD197" s="142" t="b">
        <f>(COUNTIF(Y197,"CinemaScope")+COUNTIF(Y197,"70"))&gt;0</f>
        <v>0</v>
      </c>
      <c r="BE197" s="142">
        <f>(COUNTIF($Y197,"CinemaScope"))</f>
        <v>0</v>
      </c>
    </row>
    <row r="198" spans="1:296" ht="62.25" customHeight="1" x14ac:dyDescent="0.25">
      <c r="A198" s="782" t="s">
        <v>611</v>
      </c>
      <c r="B198" s="782"/>
      <c r="C198" s="217" t="s">
        <v>37</v>
      </c>
      <c r="D198" s="29"/>
      <c r="E198" s="29"/>
      <c r="F198" s="71" t="s">
        <v>275</v>
      </c>
      <c r="G198" s="141" t="str">
        <f>IF(COUNTIF($F$2:F198,F198)&gt;1,"Doublon","")</f>
        <v>Doublon</v>
      </c>
      <c r="H198" s="47">
        <v>61</v>
      </c>
      <c r="I198" s="13">
        <v>14</v>
      </c>
      <c r="J198" s="12" t="s">
        <v>601</v>
      </c>
      <c r="K198" s="14" t="s">
        <v>602</v>
      </c>
      <c r="L198" s="24"/>
      <c r="M198" s="24"/>
      <c r="N198" s="21"/>
      <c r="P198" s="21"/>
      <c r="Q198" s="108"/>
      <c r="R198" s="118" t="s">
        <v>612</v>
      </c>
      <c r="S198" s="177" t="s">
        <v>43</v>
      </c>
      <c r="T198" s="208" t="str">
        <f>IF(COUNTIF($R$2:R198,R198)&gt;1,"Doublon","")</f>
        <v/>
      </c>
      <c r="U198" s="109"/>
      <c r="V198" s="428" t="s">
        <v>51</v>
      </c>
      <c r="W198" s="73"/>
      <c r="X198" s="142" t="str">
        <f>IF(COUNTIF($V$2:V198,V198)&gt;1,"Doublon","")</f>
        <v>Doublon</v>
      </c>
      <c r="Y198" s="158">
        <v>70</v>
      </c>
      <c r="Z198" s="84" t="s">
        <v>514</v>
      </c>
      <c r="AA198" s="79" t="s">
        <v>45</v>
      </c>
      <c r="AB198" s="1200" t="s">
        <v>613</v>
      </c>
      <c r="AE198" s="137" t="str" cm="1">
        <f t="array" ref="AE198">REPT("Doublons",SUMPRODUCT(N(TRIM(SUBSTITUTE(AB$2:AB198,CHAR(160),CHAR(32)))=TRIM(SUBSTITUTE(AB198,CHAR(160),CHAR(32)))))&gt;1)</f>
        <v>Doublons</v>
      </c>
      <c r="AF198" s="108">
        <f>COUNTIF($AB198:$AC198:$AD198,"Richard widmark")</f>
        <v>0</v>
      </c>
      <c r="AG198" s="141">
        <f>COUNTIF($AB198:$AC198:$AD198,"John Wayne")</f>
        <v>0</v>
      </c>
      <c r="AH198" s="182">
        <f>COUNTIF($AB198:$AC198:$AD198,"Kirk Douglas")</f>
        <v>0</v>
      </c>
      <c r="AI198" s="575">
        <f>COUNTIF($Z198:$AB198:$AC198,"James Stewart")</f>
        <v>0</v>
      </c>
      <c r="AJ198" s="574">
        <f>COUNTIF($AB198:$AC198:$AD198,"Robert Mitchum ")</f>
        <v>0</v>
      </c>
      <c r="AK198" s="199" t="str">
        <f>IF(COUNTIF($AB$1:AB197,AB197)&gt;1,"Doublon","")</f>
        <v/>
      </c>
      <c r="AL198" s="185" t="str">
        <f>IF(COUNTIF($A$2:A198,A198)&gt;1,"Doublon","")</f>
        <v/>
      </c>
      <c r="AM198" s="781" t="str">
        <f>IFERROR(VLOOKUP(AB198,$AC$2:$AC$1908,1,FALSE),"")</f>
        <v>Jeffrey Hunter</v>
      </c>
      <c r="AN198" s="781" t="b">
        <f>OR(AB198&lt;&gt;"",AC198&lt;&gt;"")</f>
        <v>1</v>
      </c>
      <c r="AO198" s="851" t="str">
        <f>IF(COUNTIF(AC:AC,AB198)&gt;0,AB198,"")&amp;CHAR(10) &amp;IF(COUNTIF(AB:AB,AC198)&gt;0,AC198,"")</f>
        <v xml:space="preserve">Jeffrey Hunter
</v>
      </c>
      <c r="AP198" s="851"/>
      <c r="AQ198" s="851">
        <f>COUNTIF(AO:AO,"*Robert Mitchum*")</f>
        <v>16</v>
      </c>
      <c r="AR198" s="851" t="str">
        <f>IF(COUNTIF(AB:AB,#REF!)&gt;1,#REF!,"")&amp;CHAR(10) &amp;IF(COUNTIF(AB:AB,AB198)&gt;1,AB198,"")</f>
        <v xml:space="preserve">
Jeffrey Hunter</v>
      </c>
      <c r="AS198" s="1252" t="str">
        <f>IF(COUNTIF(AB:AC,AB198)&gt;1,AB198,"")&amp;CHAR(10) &amp;IF(COUNTIF(AB:AC,AC198)&gt;1,AC198,"")</f>
        <v xml:space="preserve">Jeffrey Hunter
</v>
      </c>
      <c r="AT198" s="1252" t="str">
        <f>IF(COUNTIF(AB:AC,#REF!)&gt;1,#REF!,"")&amp;CHAR(10) &amp;IF(COUNTIF(AB:AC,AB198)&gt;1,AB198,"")&amp;CHAR(10) &amp;IF(COUNTIF(AB:AC,AC198)&gt;1,AC198,"")</f>
        <v xml:space="preserve">
Jeffrey Hunter
</v>
      </c>
      <c r="AU198" s="1183" t="str">
        <f>IF(COUNTIF(AB:AD,AB198)&gt;1,AB198,"")&amp;CHAR(10) &amp;IF(COUNTIF(AB:AD,AC198)&gt;1,AC198,"")&amp;CHAR(10) &amp;IF(COUNTIF(AB:AD,AD198)&gt;1,AD198,"")</f>
        <v xml:space="preserve">Jeffrey Hunter
</v>
      </c>
      <c r="AV198" s="851" t="b">
        <f>ISNUMBER(SEARCH("Robert Mitchum",AB198,AC198))</f>
        <v>0</v>
      </c>
      <c r="AW198" s="180"/>
      <c r="BD198" s="138" t="b">
        <f>(COUNTIF(Y198,"CinemaScope")+COUNTIF(Y198,"70"))&gt;0</f>
        <v>1</v>
      </c>
      <c r="BE198" s="137">
        <f>(COUNTIF($Y198,"CinemaScope"))</f>
        <v>0</v>
      </c>
    </row>
    <row r="199" spans="1:296" ht="62.25" customHeight="1" x14ac:dyDescent="0.25">
      <c r="A199" s="782" t="s">
        <v>906</v>
      </c>
      <c r="B199" s="782"/>
      <c r="C199" s="217" t="s">
        <v>37</v>
      </c>
      <c r="D199" s="29"/>
      <c r="E199" s="29"/>
      <c r="F199" s="70" t="s">
        <v>142</v>
      </c>
      <c r="G199" s="141" t="str">
        <f>IF(COUNTIF($F$2:F199,F199)&gt;1,"Doublon","")</f>
        <v>Doublon</v>
      </c>
      <c r="H199" s="47">
        <v>61</v>
      </c>
      <c r="I199" s="13">
        <v>14</v>
      </c>
      <c r="J199" s="192" t="s">
        <v>735</v>
      </c>
      <c r="K199" s="14"/>
      <c r="L199" s="24"/>
      <c r="M199" s="24"/>
      <c r="N199" s="22"/>
      <c r="P199" s="22"/>
      <c r="Q199" s="108" t="s">
        <v>43</v>
      </c>
      <c r="R199" s="416" t="s">
        <v>230</v>
      </c>
      <c r="S199" s="936" t="s">
        <v>43</v>
      </c>
      <c r="T199" s="208" t="str">
        <f>IF(COUNTIF($R$2:R199,R199)&gt;1,"Doublon","")</f>
        <v>Doublon</v>
      </c>
      <c r="U199" s="109"/>
      <c r="V199" s="312" t="s">
        <v>83</v>
      </c>
      <c r="W199" s="1"/>
      <c r="X199" s="142" t="str">
        <f>IF(COUNTIF($V$2:V199,V199)&gt;1,"Doublon","")</f>
        <v>Doublon</v>
      </c>
      <c r="Y199" s="157" t="s">
        <v>35</v>
      </c>
      <c r="Z199" s="74" t="s">
        <v>204</v>
      </c>
      <c r="AA199" s="79" t="s">
        <v>45</v>
      </c>
      <c r="AB199" s="1206" t="s">
        <v>28</v>
      </c>
      <c r="AC199" s="441" t="s">
        <v>907</v>
      </c>
      <c r="AE199" s="142" t="str" cm="1">
        <f t="array" ref="AE199">REPT("Doublons",SUMPRODUCT(N(TRIM(SUBSTITUTE(AB$2:AB199,CHAR(160),CHAR(32)))=TRIM(SUBSTITUTE(AB199,CHAR(160),CHAR(32)))))&gt;1)</f>
        <v/>
      </c>
      <c r="AF199" s="108">
        <f>COUNTIF($AB199:$AC199:$AD199,"Richard widmark")</f>
        <v>0</v>
      </c>
      <c r="AG199" s="141">
        <f>COUNTIF($AB199:$AC199:$AD199,"John Wayne")</f>
        <v>1</v>
      </c>
      <c r="AH199" s="182">
        <f>COUNTIF($AB199:$AC199:$AD199,"Kirk Douglas")</f>
        <v>0</v>
      </c>
      <c r="AI199" s="575">
        <f>COUNTIF($Z199:$AB199:$AC199,"James Stewart")</f>
        <v>0</v>
      </c>
      <c r="AJ199" s="574">
        <f>COUNTIF($AB199:$AC199:$AD199,"Robert Mitchum ")</f>
        <v>0</v>
      </c>
      <c r="AK199" s="199" t="str">
        <f>IF(COUNTIF($AB$1:AB198,AB198)&gt;1,"Doublon","")</f>
        <v>Doublon</v>
      </c>
      <c r="AL199" s="185" t="str">
        <f>IF(COUNTIF($A$2:A199,A199)&gt;1,"Doublon","")</f>
        <v/>
      </c>
      <c r="AM199" s="781" t="str">
        <f>IFERROR(VLOOKUP(AB199,$AC$2:$AC$1908,1,FALSE),"")</f>
        <v>John Wayne</v>
      </c>
      <c r="AN199" s="781" t="b">
        <f>OR(AB199&lt;&gt;"",AC199&lt;&gt;"")</f>
        <v>1</v>
      </c>
      <c r="AO199" s="851" t="str">
        <f>IF(COUNTIF(AC:AC,AB199)&gt;0,AB199,"")&amp;CHAR(10) &amp;IF(COUNTIF(AB:AB,AC199)&gt;0,AC199,"")</f>
        <v xml:space="preserve">John Wayne
</v>
      </c>
      <c r="AP199" s="851"/>
      <c r="AQ199" s="851">
        <f>COUNTIF(AO:AO,"*Robert Mitchum*")</f>
        <v>16</v>
      </c>
      <c r="AR199" s="851" t="str">
        <f>IF(COUNTIF(AB:AB,#REF!)&gt;1,#REF!,"")&amp;CHAR(10) &amp;IF(COUNTIF(AB:AB,AB199)&gt;1,AB199,"")</f>
        <v xml:space="preserve">
John Wayne</v>
      </c>
      <c r="AS199" s="1252" t="str">
        <f>IF(COUNTIF(AB:AC,AB199)&gt;1,AB199,"")&amp;CHAR(10) &amp;IF(COUNTIF(AB:AC,AC199)&gt;1,AC199,"")</f>
        <v xml:space="preserve">John Wayne
</v>
      </c>
      <c r="AT199" s="1252" t="str">
        <f>IF(COUNTIF(AB:AC,#REF!)&gt;1,#REF!,"")&amp;CHAR(10) &amp;IF(COUNTIF(AB:AC,AB199)&gt;1,AB199,"")&amp;CHAR(10) &amp;IF(COUNTIF(AB:AC,AC199)&gt;1,AC199,"")</f>
        <v xml:space="preserve">
John Wayne
</v>
      </c>
      <c r="AU199" s="1183" t="str">
        <f>IF(COUNTIF(AB:AD,AB199)&gt;1,AB199,"")&amp;CHAR(10) &amp;IF(COUNTIF(AB:AD,AC199)&gt;1,AC199,"")&amp;CHAR(10) &amp;IF(COUNTIF(AB:AD,AD199)&gt;1,AD199,"")</f>
        <v xml:space="preserve">John Wayne
</v>
      </c>
      <c r="AV199" s="851" t="b">
        <f>ISNUMBER(SEARCH("Robert Mitchum",AB199,AC199))</f>
        <v>0</v>
      </c>
      <c r="AW199" s="180"/>
      <c r="BD199" s="143" t="b">
        <f>(COUNTIF(Y199,"CinemaScope")+COUNTIF(Y199,"70"))&gt;0</f>
        <v>1</v>
      </c>
      <c r="BE199" s="142">
        <f>(COUNTIF($Y199,"CinemaScope"))</f>
        <v>1</v>
      </c>
      <c r="KJ199" s="56"/>
    </row>
    <row r="200" spans="1:296" ht="62.25" customHeight="1" x14ac:dyDescent="0.25">
      <c r="A200" s="782" t="s">
        <v>133</v>
      </c>
      <c r="B200" s="782"/>
      <c r="C200" s="217" t="s">
        <v>37</v>
      </c>
      <c r="D200" s="29"/>
      <c r="E200" s="29"/>
      <c r="F200" s="63" t="s">
        <v>134</v>
      </c>
      <c r="G200" s="141" t="str">
        <f>IF(COUNTIF($F$2:F200,F200)&gt;1,"Doublon","")</f>
        <v>Doublon</v>
      </c>
      <c r="H200" s="52">
        <v>62</v>
      </c>
      <c r="I200" s="13">
        <v>15</v>
      </c>
      <c r="J200" s="12" t="s">
        <v>76</v>
      </c>
      <c r="K200" s="33" t="s">
        <v>130</v>
      </c>
      <c r="L200" s="24" t="s">
        <v>43</v>
      </c>
      <c r="M200" s="24"/>
      <c r="N200" s="22"/>
      <c r="P200" s="22"/>
      <c r="Q200" s="108"/>
      <c r="R200" s="116" t="s">
        <v>135</v>
      </c>
      <c r="S200" s="1102"/>
      <c r="T200" s="208" t="str">
        <f>IF(COUNTIF($R$2:R200,R200)&gt;1,"Doublon","")</f>
        <v>Doublon</v>
      </c>
      <c r="U200" s="193"/>
      <c r="V200" s="83" t="s">
        <v>136</v>
      </c>
      <c r="X200" s="142" t="str">
        <f>IF(COUNTIF($V$2:V200,V200)&gt;1,"Doublon","")</f>
        <v/>
      </c>
      <c r="Y200" s="511" t="s">
        <v>137</v>
      </c>
      <c r="Z200" s="17" t="s">
        <v>106</v>
      </c>
      <c r="AB200" s="1206" t="s">
        <v>28</v>
      </c>
      <c r="AE200" s="142" t="str" cm="1">
        <f t="array" ref="AE200">REPT("Doublons",SUMPRODUCT(N(TRIM(SUBSTITUTE(AB$2:AB200,CHAR(160),CHAR(32)))=TRIM(SUBSTITUTE(AB200,CHAR(160),CHAR(32)))))&gt;1)</f>
        <v>Doublons</v>
      </c>
      <c r="AF200" s="108">
        <f>COUNTIF($AB200:$AC200:$AD200,"Richard widmark")</f>
        <v>0</v>
      </c>
      <c r="AG200" s="141">
        <f>COUNTIF($AB200:$AC200:$AD200,"John Wayne")</f>
        <v>1</v>
      </c>
      <c r="AH200" s="182">
        <f>COUNTIF($AB200:$AC200:$AD200,"Kirk Douglas")</f>
        <v>0</v>
      </c>
      <c r="AI200" s="575">
        <f>COUNTIF($Z200:$AB200:$AC200,"James Stewart")</f>
        <v>0</v>
      </c>
      <c r="AJ200" s="574">
        <f>COUNTIF($AB200:$AC200:$AD200,"Robert Mitchum ")</f>
        <v>0</v>
      </c>
      <c r="AK200" s="199" t="str">
        <f>IF(COUNTIF($AB$1:AB199,AB199)&gt;1,"Doublon","")</f>
        <v/>
      </c>
      <c r="AL200" s="185" t="str">
        <f>IF(COUNTIF($A$2:A200,A200)&gt;1,"Doublon","")</f>
        <v/>
      </c>
      <c r="AM200" s="781" t="str">
        <f>IFERROR(VLOOKUP(AB200,$AC$2:$AC$1908,1,FALSE),"")</f>
        <v>John Wayne</v>
      </c>
      <c r="AN200" s="781" t="b">
        <f>OR(AB200&lt;&gt;"",AC200&lt;&gt;"")</f>
        <v>1</v>
      </c>
      <c r="AO200" s="851" t="str">
        <f>IF(COUNTIF(AC:AC,AB200)&gt;0,AB200,"")&amp;CHAR(10) &amp;IF(COUNTIF(AB:AB,AC200)&gt;0,AC200,"")</f>
        <v xml:space="preserve">John Wayne
</v>
      </c>
      <c r="AP200" s="851"/>
      <c r="AQ200" s="851">
        <f>COUNTIF(AO:AO,"*Robert Mitchum*")</f>
        <v>16</v>
      </c>
      <c r="AR200" s="851" t="str">
        <f>IF(COUNTIF(AB:AB,#REF!)&gt;1,#REF!,"")&amp;CHAR(10) &amp;IF(COUNTIF(AB:AB,AB200)&gt;1,AB200,"")</f>
        <v xml:space="preserve">
John Wayne</v>
      </c>
      <c r="AS200" s="1252" t="str">
        <f>IF(COUNTIF(AB:AC,AB200)&gt;1,AB200,"")&amp;CHAR(10) &amp;IF(COUNTIF(AB:AC,AC200)&gt;1,AC200,"")</f>
        <v xml:space="preserve">John Wayne
</v>
      </c>
      <c r="AT200" s="1252" t="str">
        <f>IF(COUNTIF(AB:AC,#REF!)&gt;1,#REF!,"")&amp;CHAR(10) &amp;IF(COUNTIF(AB:AC,AB200)&gt;1,AB200,"")&amp;CHAR(10) &amp;IF(COUNTIF(AB:AC,AC200)&gt;1,AC200,"")</f>
        <v xml:space="preserve">
John Wayne
</v>
      </c>
      <c r="AU200" s="1183" t="str">
        <f>IF(COUNTIF(AB:AD,AB200)&gt;1,AB200,"")&amp;CHAR(10) &amp;IF(COUNTIF(AB:AD,AC200)&gt;1,AC200,"")&amp;CHAR(10) &amp;IF(COUNTIF(AB:AD,AD200)&gt;1,AD200,"")</f>
        <v xml:space="preserve">John Wayne
</v>
      </c>
      <c r="AV200" s="851" t="b">
        <f>ISNUMBER(SEARCH("Robert Mitchum",AB200,AC200))</f>
        <v>0</v>
      </c>
      <c r="AW200" s="17"/>
      <c r="BD200" s="142" t="b">
        <f>(COUNTIF(Y200,"CinemaScope")+COUNTIF(Y200,"70"))&gt;0</f>
        <v>0</v>
      </c>
      <c r="BE200" s="142">
        <f>(COUNTIF($Y200,"CinemaScope"))</f>
        <v>0</v>
      </c>
    </row>
    <row r="201" spans="1:296" ht="62.25" customHeight="1" x14ac:dyDescent="0.25">
      <c r="A201" s="788" t="s">
        <v>913</v>
      </c>
      <c r="B201" s="788"/>
      <c r="C201" s="217" t="s">
        <v>37</v>
      </c>
      <c r="D201" s="19"/>
      <c r="E201" s="19"/>
      <c r="F201" s="39" t="s">
        <v>914</v>
      </c>
      <c r="G201" s="141" t="str">
        <f>IF(COUNTIF($F$2:F201,F201)&gt;1,"Doublon","")</f>
        <v>Doublon</v>
      </c>
      <c r="H201" s="40">
        <v>63</v>
      </c>
      <c r="I201" s="170">
        <v>16</v>
      </c>
      <c r="J201" s="192" t="s">
        <v>735</v>
      </c>
      <c r="K201" s="40"/>
      <c r="L201" s="40"/>
      <c r="M201" s="40"/>
      <c r="N201" s="40"/>
      <c r="O201" s="42"/>
      <c r="P201" s="40"/>
      <c r="Q201" s="1035"/>
      <c r="R201" s="416" t="s">
        <v>230</v>
      </c>
      <c r="S201" s="936" t="s">
        <v>43</v>
      </c>
      <c r="T201" s="208" t="str">
        <f>IF(COUNTIF($R$2:R201,R201)&gt;1,"Doublon","")</f>
        <v>Doublon</v>
      </c>
      <c r="U201" s="541"/>
      <c r="V201" s="473" t="s">
        <v>841</v>
      </c>
      <c r="W201" s="123"/>
      <c r="X201" s="142" t="str">
        <f>IF(COUNTIF($V$2:V201,V201)&gt;1,"Doublon","")</f>
        <v/>
      </c>
      <c r="Y201" s="157" t="s">
        <v>35</v>
      </c>
      <c r="Z201" s="74" t="s">
        <v>204</v>
      </c>
      <c r="AA201" s="79" t="s">
        <v>45</v>
      </c>
      <c r="AB201" s="1206" t="s">
        <v>28</v>
      </c>
      <c r="AE201" s="137" t="str" cm="1">
        <f t="array" ref="AE201">REPT("Doublons",SUMPRODUCT(N(TRIM(SUBSTITUTE(AB$2:AB201,CHAR(160),CHAR(32)))=TRIM(SUBSTITUTE(AB201,CHAR(160),CHAR(32)))))&gt;1)</f>
        <v>Doublons</v>
      </c>
      <c r="AF201" s="108">
        <f>COUNTIF($AB201:$AC201:$AD201,"Richard widmark")</f>
        <v>0</v>
      </c>
      <c r="AG201" s="141">
        <f>COUNTIF($AB201:$AC201:$AD201,"John Wayne")</f>
        <v>1</v>
      </c>
      <c r="AH201" s="182">
        <f>COUNTIF($AB201:$AC201:$AD201,"Kirk Douglas")</f>
        <v>0</v>
      </c>
      <c r="AI201" s="575">
        <f>COUNTIF($Z201:$AB201:$AC201,"James Stewart")</f>
        <v>0</v>
      </c>
      <c r="AJ201" s="574">
        <f>COUNTIF($AB201:$AC201:$AD201,"Robert Mitchum ")</f>
        <v>0</v>
      </c>
      <c r="AK201" s="199" t="str">
        <f>IF(COUNTIF($AB$1:AB200,AB200)&gt;1,"Doublon","")</f>
        <v>Doublon</v>
      </c>
      <c r="AL201" s="185" t="str">
        <f>IF(COUNTIF($A$2:A201,A201)&gt;1,"Doublon","")</f>
        <v/>
      </c>
      <c r="AM201" s="781" t="str">
        <f>IFERROR(VLOOKUP(AB201,$AC$2:$AC$1908,1,FALSE),"")</f>
        <v>John Wayne</v>
      </c>
      <c r="AN201" s="781" t="b">
        <f>OR(AB201&lt;&gt;"",AC201&lt;&gt;"")</f>
        <v>1</v>
      </c>
      <c r="AO201" s="851" t="str">
        <f>IF(COUNTIF(AC:AC,AB201)&gt;0,AB201,"")&amp;CHAR(10) &amp;IF(COUNTIF(AB:AB,AC201)&gt;0,AC201,"")</f>
        <v xml:space="preserve">John Wayne
</v>
      </c>
      <c r="AP201" s="851"/>
      <c r="AQ201" s="851">
        <f>COUNTIF(AO:AO,"*Robert Mitchum*")</f>
        <v>16</v>
      </c>
      <c r="AR201" s="851" t="str">
        <f>IF(COUNTIF(AB:AB,#REF!)&gt;1,#REF!,"")&amp;CHAR(10) &amp;IF(COUNTIF(AB:AB,AB201)&gt;1,AB201,"")</f>
        <v xml:space="preserve">
John Wayne</v>
      </c>
      <c r="AS201" s="1252" t="str">
        <f>IF(COUNTIF(AB:AC,AB201)&gt;1,AB201,"")&amp;CHAR(10) &amp;IF(COUNTIF(AB:AC,AC201)&gt;1,AC201,"")</f>
        <v xml:space="preserve">John Wayne
</v>
      </c>
      <c r="AT201" s="1252" t="str">
        <f>IF(COUNTIF(AB:AC,#REF!)&gt;1,#REF!,"")&amp;CHAR(10) &amp;IF(COUNTIF(AB:AC,AB201)&gt;1,AB201,"")&amp;CHAR(10) &amp;IF(COUNTIF(AB:AC,AC201)&gt;1,AC201,"")</f>
        <v xml:space="preserve">
John Wayne
</v>
      </c>
      <c r="AU201" s="1183" t="str">
        <f>IF(COUNTIF(AB:AD,AB201)&gt;1,AB201,"")&amp;CHAR(10) &amp;IF(COUNTIF(AB:AD,AC201)&gt;1,AC201,"")&amp;CHAR(10) &amp;IF(COUNTIF(AB:AD,AD201)&gt;1,AD201,"")</f>
        <v xml:space="preserve">John Wayne
</v>
      </c>
      <c r="AV201" s="851" t="b">
        <f>ISNUMBER(SEARCH("Robert Mitchum",AB201,AC201))</f>
        <v>0</v>
      </c>
      <c r="AW201" s="42"/>
      <c r="AX201" s="103"/>
      <c r="AY201" s="42"/>
      <c r="AZ201" s="42"/>
      <c r="BA201" s="42"/>
      <c r="BB201" s="42"/>
      <c r="BC201" s="42"/>
      <c r="BD201" s="142" t="b">
        <f>(COUNTIF(Y201,"CinemaScope")+COUNTIF(Y201,"70"))&gt;0</f>
        <v>1</v>
      </c>
      <c r="BE201" s="142">
        <f>(COUNTIF($Y201,"CinemaScope"))</f>
        <v>1</v>
      </c>
      <c r="BF201" s="42"/>
      <c r="BG201" s="42"/>
      <c r="BH201" s="42"/>
      <c r="BI201" s="42"/>
      <c r="BJ201" s="42"/>
      <c r="BK201" s="42"/>
      <c r="BL201" s="42"/>
      <c r="BM201" s="42"/>
      <c r="BN201" s="42"/>
      <c r="BO201" s="42"/>
      <c r="BP201" s="42"/>
      <c r="BQ201" s="42"/>
      <c r="BR201" s="42"/>
      <c r="BS201" s="42"/>
      <c r="BT201" s="42"/>
      <c r="BU201" s="42"/>
      <c r="BV201" s="42"/>
      <c r="BW201" s="42"/>
      <c r="BX201" s="42"/>
      <c r="BY201" s="42"/>
      <c r="BZ201" s="42"/>
      <c r="CA201" s="42"/>
      <c r="CB201" s="42"/>
      <c r="CC201" s="42"/>
      <c r="CD201" s="42"/>
      <c r="CE201" s="42"/>
      <c r="CF201" s="42"/>
      <c r="CG201" s="42"/>
      <c r="CH201" s="42"/>
      <c r="CI201" s="42"/>
      <c r="CJ201" s="42"/>
      <c r="CK201" s="42"/>
      <c r="CL201" s="42"/>
      <c r="CM201" s="42"/>
      <c r="CN201" s="42"/>
      <c r="CO201" s="42"/>
      <c r="CP201" s="42"/>
      <c r="CQ201" s="42"/>
      <c r="CR201" s="42"/>
      <c r="CS201" s="42"/>
      <c r="CT201" s="42"/>
      <c r="CU201" s="42"/>
      <c r="CV201" s="42"/>
      <c r="CW201" s="42"/>
      <c r="CX201" s="42"/>
      <c r="CY201" s="42"/>
      <c r="CZ201" s="42"/>
      <c r="DA201" s="42"/>
      <c r="DB201" s="42"/>
      <c r="DC201" s="42"/>
      <c r="DD201" s="42"/>
      <c r="DE201" s="42"/>
      <c r="DF201" s="42"/>
      <c r="DG201" s="42"/>
      <c r="DH201" s="42"/>
      <c r="DI201" s="42"/>
      <c r="DJ201" s="42"/>
      <c r="DK201" s="42"/>
      <c r="DL201" s="42"/>
      <c r="DM201" s="42"/>
      <c r="DN201" s="42"/>
      <c r="DO201" s="42"/>
      <c r="DP201" s="42"/>
      <c r="DQ201" s="42"/>
      <c r="DR201" s="42"/>
      <c r="DS201" s="42"/>
      <c r="DT201" s="42"/>
      <c r="DU201" s="42"/>
      <c r="DV201" s="42"/>
      <c r="DW201" s="42"/>
      <c r="DX201" s="42"/>
      <c r="DY201" s="42"/>
      <c r="DZ201" s="42"/>
      <c r="EA201" s="42"/>
      <c r="EB201" s="42"/>
      <c r="EC201" s="42"/>
      <c r="ED201" s="42"/>
      <c r="EE201" s="42"/>
      <c r="EF201" s="42"/>
      <c r="EG201" s="42"/>
      <c r="EH201" s="42"/>
      <c r="EI201" s="42"/>
      <c r="EJ201" s="42"/>
      <c r="EK201" s="42"/>
      <c r="EL201" s="42"/>
      <c r="EM201" s="42"/>
      <c r="EN201" s="42"/>
      <c r="EO201" s="42"/>
      <c r="EP201" s="42"/>
      <c r="EQ201" s="42"/>
      <c r="ER201" s="42"/>
      <c r="ES201" s="42"/>
      <c r="ET201" s="42"/>
      <c r="EU201" s="42"/>
      <c r="EV201" s="42"/>
      <c r="EW201" s="42"/>
      <c r="EX201" s="42"/>
      <c r="EY201" s="42"/>
      <c r="EZ201" s="42"/>
      <c r="FA201" s="42"/>
      <c r="FB201" s="42"/>
      <c r="FC201" s="42"/>
      <c r="FD201" s="42"/>
      <c r="FE201" s="42"/>
      <c r="FF201" s="42"/>
      <c r="FG201" s="42"/>
      <c r="FH201" s="42"/>
      <c r="FI201" s="42"/>
      <c r="FJ201" s="42"/>
      <c r="FK201" s="42"/>
      <c r="FL201" s="42"/>
      <c r="FM201" s="42"/>
      <c r="FN201" s="42"/>
      <c r="FO201" s="42"/>
      <c r="FP201" s="42"/>
      <c r="FQ201" s="42"/>
      <c r="FR201" s="42"/>
      <c r="FS201" s="42"/>
      <c r="FT201" s="42"/>
      <c r="FU201" s="42"/>
      <c r="FV201" s="42"/>
      <c r="FW201" s="42"/>
      <c r="FX201" s="42"/>
      <c r="FY201" s="42"/>
      <c r="FZ201" s="42"/>
      <c r="GA201" s="42"/>
      <c r="GB201" s="42"/>
      <c r="GC201" s="42"/>
      <c r="GD201" s="42"/>
      <c r="GE201" s="42"/>
      <c r="GF201" s="42"/>
      <c r="GG201" s="42"/>
      <c r="GH201" s="42"/>
      <c r="GI201" s="42"/>
      <c r="GJ201" s="42"/>
      <c r="GK201" s="42"/>
      <c r="GL201" s="42"/>
      <c r="GM201" s="42"/>
      <c r="GN201" s="42"/>
      <c r="GO201" s="42"/>
      <c r="GP201" s="42"/>
      <c r="GQ201" s="42"/>
      <c r="GR201" s="42"/>
      <c r="GS201" s="42"/>
      <c r="GT201" s="42"/>
      <c r="GU201" s="42"/>
      <c r="GV201" s="42"/>
      <c r="GW201" s="42"/>
      <c r="GX201" s="42"/>
      <c r="GY201" s="42"/>
      <c r="GZ201" s="42"/>
      <c r="HA201" s="42"/>
      <c r="HB201" s="42"/>
      <c r="HC201" s="42"/>
      <c r="HD201" s="42"/>
      <c r="HE201" s="42"/>
      <c r="HF201" s="42"/>
      <c r="HG201" s="42"/>
      <c r="HH201" s="42"/>
      <c r="HI201" s="42"/>
      <c r="HJ201" s="42"/>
      <c r="HK201" s="42"/>
      <c r="HL201" s="42"/>
      <c r="HM201" s="42"/>
      <c r="HN201" s="42"/>
      <c r="HO201" s="42"/>
      <c r="HP201" s="42"/>
      <c r="HQ201" s="42"/>
      <c r="HR201" s="42"/>
      <c r="HS201" s="42"/>
      <c r="HT201" s="42"/>
      <c r="HU201" s="42"/>
      <c r="HV201" s="42"/>
      <c r="HW201" s="42"/>
      <c r="HX201" s="42"/>
      <c r="HY201" s="42"/>
      <c r="HZ201" s="42"/>
      <c r="IA201" s="42"/>
      <c r="IB201" s="42"/>
      <c r="IC201" s="42"/>
      <c r="ID201" s="42"/>
      <c r="IE201" s="42"/>
      <c r="IF201" s="42"/>
      <c r="IG201" s="42"/>
      <c r="IH201" s="42"/>
      <c r="II201" s="42"/>
      <c r="IJ201" s="42"/>
      <c r="IK201" s="42"/>
      <c r="IL201" s="42"/>
      <c r="IM201" s="42"/>
      <c r="IN201" s="42"/>
      <c r="IO201" s="42"/>
      <c r="IP201" s="42"/>
      <c r="IQ201" s="42"/>
      <c r="IR201" s="42"/>
      <c r="IS201" s="42"/>
      <c r="IT201" s="42"/>
      <c r="IU201" s="42"/>
      <c r="IV201" s="42"/>
      <c r="IW201" s="42"/>
      <c r="IX201" s="42"/>
      <c r="IY201" s="42"/>
      <c r="IZ201" s="42"/>
      <c r="JA201" s="42"/>
      <c r="JB201" s="42"/>
      <c r="JC201" s="42"/>
      <c r="JD201" s="42"/>
      <c r="JE201" s="42"/>
      <c r="JF201" s="42"/>
      <c r="JG201" s="42"/>
      <c r="JH201" s="42"/>
      <c r="JI201" s="42"/>
      <c r="JJ201" s="42"/>
      <c r="JK201" s="42"/>
      <c r="JL201" s="42"/>
      <c r="JM201" s="42"/>
      <c r="JN201" s="42"/>
      <c r="JO201" s="42"/>
      <c r="JP201" s="42"/>
      <c r="JQ201" s="42"/>
      <c r="JR201" s="42"/>
      <c r="JS201" s="42"/>
      <c r="JT201" s="42"/>
      <c r="JU201" s="42"/>
      <c r="JV201" s="42"/>
      <c r="JW201" s="42"/>
      <c r="JX201" s="42"/>
      <c r="JY201" s="42"/>
      <c r="JZ201" s="42"/>
      <c r="KA201" s="42"/>
      <c r="KB201" s="42"/>
      <c r="KC201" s="42"/>
      <c r="KD201" s="42"/>
      <c r="KE201" s="42"/>
    </row>
    <row r="202" spans="1:296" ht="62.25" customHeight="1" x14ac:dyDescent="0.25">
      <c r="A202" s="782" t="s">
        <v>843</v>
      </c>
      <c r="B202" s="782"/>
      <c r="C202" s="217"/>
      <c r="D202" s="29"/>
      <c r="E202" s="9"/>
      <c r="F202" s="57" t="s">
        <v>229</v>
      </c>
      <c r="G202" s="141" t="str">
        <f>IF(COUNTIF($F$2:F202,F202)&gt;1,"Doublon","")</f>
        <v>Doublon</v>
      </c>
      <c r="H202" s="32">
        <v>56</v>
      </c>
      <c r="I202" s="13">
        <v>9</v>
      </c>
      <c r="J202" s="192" t="s">
        <v>735</v>
      </c>
      <c r="K202" s="14"/>
      <c r="L202" s="24"/>
      <c r="M202" s="24"/>
      <c r="N202" s="22"/>
      <c r="P202" s="22"/>
      <c r="R202" s="1085" t="s">
        <v>159</v>
      </c>
      <c r="S202" s="881"/>
      <c r="T202" s="208" t="str">
        <f>IF(COUNTIF($R$2:R202,R202)&gt;1,"Doublon","")</f>
        <v>Doublon</v>
      </c>
      <c r="U202" s="193"/>
      <c r="V202" s="440" t="s">
        <v>271</v>
      </c>
      <c r="W202" s="75"/>
      <c r="X202" s="142" t="str">
        <f>IF(COUNTIF($V$2:V202,V202)&gt;1,"Doublon","")</f>
        <v>Doublon</v>
      </c>
      <c r="Y202" s="157" t="s">
        <v>35</v>
      </c>
      <c r="Z202" s="74" t="s">
        <v>44</v>
      </c>
      <c r="AA202" s="484" t="s">
        <v>52</v>
      </c>
      <c r="AB202" s="1206" t="s">
        <v>28</v>
      </c>
      <c r="AE202" s="142" t="str" cm="1">
        <f t="array" ref="AE202">REPT("Doublons",SUMPRODUCT(N(TRIM(SUBSTITUTE(AB$2:AB202,CHAR(160),CHAR(32)))=TRIM(SUBSTITUTE(AB202,CHAR(160),CHAR(32)))))&gt;1)</f>
        <v>Doublons</v>
      </c>
      <c r="AF202" s="108">
        <f>COUNTIF($AB202:$AC202:$AD202,"Richard widmark")</f>
        <v>0</v>
      </c>
      <c r="AG202" s="141">
        <f>COUNTIF($AB202:$AC202:$AD202,"John Wayne")</f>
        <v>1</v>
      </c>
      <c r="AH202" s="182">
        <f>COUNTIF($AB202:$AC202:$AD202,"Kirk Douglas")</f>
        <v>0</v>
      </c>
      <c r="AI202" s="575">
        <f>COUNTIF($Z202:$AB202:$AC202,"James Stewart")</f>
        <v>0</v>
      </c>
      <c r="AJ202" s="574">
        <f>COUNTIF($AB202:$AC202:$AD202,"Robert Mitchum ")</f>
        <v>0</v>
      </c>
      <c r="AK202" s="199" t="str">
        <f>IF(COUNTIF($AB$1:AB200,AB200)&gt;1,"Doublon","")</f>
        <v>Doublon</v>
      </c>
      <c r="AL202" s="185" t="str">
        <f>IF(COUNTIF($A$2:A202,A202)&gt;1,"Doublon","")</f>
        <v/>
      </c>
      <c r="AM202" s="781" t="str">
        <f>IFERROR(VLOOKUP(AB202,$AC$2:$AC$1908,1,FALSE),"")</f>
        <v>John Wayne</v>
      </c>
      <c r="AN202" s="781" t="b">
        <f>OR(AB202&lt;&gt;"",AC202&lt;&gt;"")</f>
        <v>1</v>
      </c>
      <c r="AO202" s="851" t="str">
        <f>IF(COUNTIF(AC:AC,AB202)&gt;0,AB202,"")&amp;CHAR(10) &amp;IF(COUNTIF(AB:AB,AC202)&gt;0,AC202,"")</f>
        <v xml:space="preserve">John Wayne
</v>
      </c>
      <c r="AP202" s="851"/>
      <c r="AQ202" s="851">
        <f>COUNTIF(AO:AO,"*Robert Mitchum*")</f>
        <v>16</v>
      </c>
      <c r="AR202" s="851" t="str">
        <f>IF(COUNTIF(AB:AB,#REF!)&gt;1,#REF!,"")&amp;CHAR(10) &amp;IF(COUNTIF(AB:AB,AB202)&gt;1,AB202,"")</f>
        <v xml:space="preserve">
John Wayne</v>
      </c>
      <c r="AS202" s="1252" t="str">
        <f>IF(COUNTIF(AB:AC,AB202)&gt;1,AB202,"")&amp;CHAR(10) &amp;IF(COUNTIF(AB:AC,AC202)&gt;1,AC202,"")</f>
        <v xml:space="preserve">John Wayne
</v>
      </c>
      <c r="AT202" s="1252" t="str">
        <f>IF(COUNTIF(AB:AC,#REF!)&gt;1,#REF!,"")&amp;CHAR(10) &amp;IF(COUNTIF(AB:AC,AB202)&gt;1,AB202,"")&amp;CHAR(10) &amp;IF(COUNTIF(AB:AC,AC202)&gt;1,AC202,"")</f>
        <v xml:space="preserve">
John Wayne
</v>
      </c>
      <c r="AU202" s="1183" t="str">
        <f>IF(COUNTIF(AB:AD,AB202)&gt;1,AB202,"")&amp;CHAR(10) &amp;IF(COUNTIF(AB:AD,AC202)&gt;1,AC202,"")&amp;CHAR(10) &amp;IF(COUNTIF(AB:AD,AD202)&gt;1,AD202,"")</f>
        <v xml:space="preserve">John Wayne
</v>
      </c>
      <c r="AV202" s="851" t="b">
        <f>ISNUMBER(SEARCH("Robert Mitchum",AB202,AC202))</f>
        <v>0</v>
      </c>
      <c r="AW202" s="180"/>
      <c r="BD202" s="143" t="b">
        <f>(COUNTIF(Y202,"CinemaScope")+COUNTIF(Y202,"70"))&gt;0</f>
        <v>1</v>
      </c>
      <c r="BE202" s="142">
        <f>(COUNTIF($Y202,"CinemaScope"))</f>
        <v>1</v>
      </c>
    </row>
    <row r="203" spans="1:296" ht="62.25" customHeight="1" x14ac:dyDescent="0.25">
      <c r="A203" s="213" t="s">
        <v>940</v>
      </c>
      <c r="B203" s="213"/>
      <c r="C203" s="217"/>
      <c r="D203" s="29"/>
      <c r="E203" s="29"/>
      <c r="F203" s="285" t="s">
        <v>229</v>
      </c>
      <c r="G203" s="141"/>
      <c r="H203" s="28">
        <v>49</v>
      </c>
      <c r="I203" s="13"/>
      <c r="J203" s="192" t="s">
        <v>735</v>
      </c>
      <c r="K203" s="14"/>
      <c r="L203" s="24"/>
      <c r="M203" s="24"/>
      <c r="N203" s="22"/>
      <c r="P203" s="22"/>
      <c r="R203" s="333" t="s">
        <v>159</v>
      </c>
      <c r="S203" s="203"/>
      <c r="T203" s="208" t="str">
        <f>IF(COUNTIF($R$2:R203,R203)&gt;1,"Doublon","")</f>
        <v>Doublon</v>
      </c>
      <c r="U203" s="273"/>
      <c r="V203" s="553" t="s">
        <v>941</v>
      </c>
      <c r="W203" s="324"/>
      <c r="X203" s="142" t="str">
        <f>IF(COUNTIF($V$2:V203,V203)&gt;1,"Doublon","")</f>
        <v/>
      </c>
      <c r="Y203" s="485">
        <v>35</v>
      </c>
      <c r="Z203" s="1"/>
      <c r="AA203" s="16" t="s">
        <v>1288</v>
      </c>
      <c r="AB203" s="1211" t="s">
        <v>28</v>
      </c>
      <c r="AE203" s="142"/>
      <c r="AF203" s="108"/>
      <c r="AG203" s="141"/>
      <c r="AH203" s="182"/>
      <c r="AI203" s="575"/>
      <c r="AJ203" s="574">
        <f>COUNTIF($AB203:$AC203:$AD203,"Robert Mitchum ")</f>
        <v>0</v>
      </c>
      <c r="AK203" s="199"/>
      <c r="AL203" s="185"/>
      <c r="AM203" s="781" t="str">
        <f>IFERROR(VLOOKUP(AB203,$AC$2:$AC$1908,1,FALSE),"")</f>
        <v>John Wayne</v>
      </c>
      <c r="AN203" s="781" t="b">
        <f>OR(AB203&lt;&gt;"",AC203&lt;&gt;"")</f>
        <v>1</v>
      </c>
      <c r="AO203" s="851" t="str">
        <f>IF(COUNTIF(AC:AC,AB203)&gt;0,AB203,"")&amp;CHAR(10) &amp;IF(COUNTIF(AB:AB,AC203)&gt;0,AC203,"")</f>
        <v xml:space="preserve">John Wayne
</v>
      </c>
      <c r="AP203" s="851"/>
      <c r="AQ203" s="851">
        <f>COUNTIF(AO:AO,"*Robert Mitchum*")</f>
        <v>16</v>
      </c>
      <c r="AR203" s="851" t="str">
        <f>IF(COUNTIF(AB:AB,#REF!)&gt;1,#REF!,"")&amp;CHAR(10) &amp;IF(COUNTIF(AB:AB,AB203)&gt;1,AB203,"")</f>
        <v xml:space="preserve">
John Wayne</v>
      </c>
      <c r="AS203" s="1252" t="str">
        <f>IF(COUNTIF(AB:AC,AB203)&gt;1,AB203,"")&amp;CHAR(10) &amp;IF(COUNTIF(AB:AC,AC203)&gt;1,AC203,"")</f>
        <v xml:space="preserve">John Wayne
</v>
      </c>
      <c r="AT203" s="1252" t="str">
        <f>IF(COUNTIF(AB:AC,#REF!)&gt;1,#REF!,"")&amp;CHAR(10) &amp;IF(COUNTIF(AB:AC,AB203)&gt;1,AB203,"")&amp;CHAR(10) &amp;IF(COUNTIF(AB:AC,AC203)&gt;1,AC203,"")</f>
        <v xml:space="preserve">
John Wayne
</v>
      </c>
      <c r="AU203" s="1183" t="str">
        <f>IF(COUNTIF(AB:AD,AB203)&gt;1,AB203,"")&amp;CHAR(10) &amp;IF(COUNTIF(AB:AD,AC203)&gt;1,AC203,"")&amp;CHAR(10) &amp;IF(COUNTIF(AB:AD,AD203)&gt;1,AD203,"")</f>
        <v xml:space="preserve">John Wayne
</v>
      </c>
      <c r="AV203" s="851" t="b">
        <f>ISNUMBER(SEARCH("Robert Mitchum",AB203,AC203))</f>
        <v>0</v>
      </c>
      <c r="AW203" s="180"/>
      <c r="BD203" s="143" t="b">
        <f>(COUNTIF(Y203,"CinemaScope")+COUNTIF(Y203,"70"))&gt;0</f>
        <v>0</v>
      </c>
      <c r="BE203" s="142"/>
    </row>
    <row r="204" spans="1:296" ht="62.25" customHeight="1" x14ac:dyDescent="0.25">
      <c r="A204" s="213" t="s">
        <v>149</v>
      </c>
      <c r="B204" s="213"/>
      <c r="C204" s="29"/>
      <c r="D204" s="29"/>
      <c r="E204" s="29"/>
      <c r="F204" s="288" t="s">
        <v>150</v>
      </c>
      <c r="G204" s="141" t="str">
        <f>IF(COUNTIF($F$2:F204,F204)&gt;1,"Doublon","")</f>
        <v>Doublon</v>
      </c>
      <c r="H204" s="75">
        <v>42</v>
      </c>
      <c r="J204" s="12" t="s">
        <v>76</v>
      </c>
      <c r="K204" s="17" t="s">
        <v>151</v>
      </c>
      <c r="R204" s="424" t="s">
        <v>152</v>
      </c>
      <c r="T204" s="208" t="str">
        <f>IF(COUNTIF($R$2:R204,R204)&gt;1,"Doublon","")</f>
        <v/>
      </c>
      <c r="U204" s="109"/>
      <c r="V204" s="430" t="s">
        <v>42</v>
      </c>
      <c r="W204" s="236"/>
      <c r="X204" s="142" t="str">
        <f>IF(COUNTIF($V$2:V204,V204)&gt;1,"Doublon","")</f>
        <v>Doublon</v>
      </c>
      <c r="Y204" s="156" t="s">
        <v>146</v>
      </c>
      <c r="Z204" s="236" t="s">
        <v>43</v>
      </c>
      <c r="AA204" s="16" t="s">
        <v>1288</v>
      </c>
      <c r="AB204" s="1206" t="s">
        <v>28</v>
      </c>
      <c r="AE204" s="142" t="str" cm="1">
        <f t="array" ref="AE204">REPT("Doublons",SUMPRODUCT(N(TRIM(SUBSTITUTE(AB$2:AB204,CHAR(160),CHAR(32)))=TRIM(SUBSTITUTE(AB204,CHAR(160),CHAR(32)))))&gt;1)</f>
        <v>Doublons</v>
      </c>
      <c r="AF204" s="108"/>
      <c r="AG204" s="141">
        <f>COUNTIF($AB204:$AC204:$AD204,"John Wayne")</f>
        <v>1</v>
      </c>
      <c r="AH204" s="108"/>
      <c r="AI204" s="579"/>
      <c r="AJ204" s="574">
        <f>COUNTIF($AB204:$AC204:$AD204,"Robert Mitchum ")</f>
        <v>0</v>
      </c>
      <c r="AK204" s="140"/>
      <c r="AL204" s="87"/>
      <c r="AM204" s="781" t="str">
        <f>IFERROR(VLOOKUP(AB204,$AC$2:$AC$1908,1,FALSE),"")</f>
        <v>John Wayne</v>
      </c>
      <c r="AN204" s="781" t="b">
        <f>OR(AB204&lt;&gt;"",AC204&lt;&gt;"")</f>
        <v>1</v>
      </c>
      <c r="AO204" s="851" t="str">
        <f>IF(COUNTIF(AC:AC,AB204)&gt;0,AB204,"")&amp;CHAR(10) &amp;IF(COUNTIF(AB:AB,AC204)&gt;0,AC204,"")</f>
        <v xml:space="preserve">John Wayne
</v>
      </c>
      <c r="AP204" s="851"/>
      <c r="AQ204" s="851">
        <f>COUNTIF(AO:AO,"*Robert Mitchum*")</f>
        <v>16</v>
      </c>
      <c r="AR204" s="851" t="str">
        <f>IF(COUNTIF(AB:AB,#REF!)&gt;1,#REF!,"")&amp;CHAR(10) &amp;IF(COUNTIF(AB:AB,AB204)&gt;1,AB204,"")</f>
        <v xml:space="preserve">
John Wayne</v>
      </c>
      <c r="AS204" s="1252" t="str">
        <f>IF(COUNTIF(AB:AC,AB204)&gt;1,AB204,"")&amp;CHAR(10) &amp;IF(COUNTIF(AB:AC,AC204)&gt;1,AC204,"")</f>
        <v xml:space="preserve">John Wayne
</v>
      </c>
      <c r="AT204" s="1252" t="str">
        <f>IF(COUNTIF(AB:AC,#REF!)&gt;1,#REF!,"")&amp;CHAR(10) &amp;IF(COUNTIF(AB:AC,AB204)&gt;1,AB204,"")&amp;CHAR(10) &amp;IF(COUNTIF(AB:AC,AC204)&gt;1,AC204,"")</f>
        <v xml:space="preserve">
John Wayne
</v>
      </c>
      <c r="AU204" s="1183" t="str">
        <f>IF(COUNTIF(AB:AD,AB204)&gt;1,AB204,"")&amp;CHAR(10) &amp;IF(COUNTIF(AB:AD,AC204)&gt;1,AC204,"")&amp;CHAR(10) &amp;IF(COUNTIF(AB:AD,AD204)&gt;1,AD204,"")</f>
        <v xml:space="preserve">John Wayne
</v>
      </c>
      <c r="AV204" s="851" t="b">
        <f>ISNUMBER(SEARCH("Robert Mitchum",AB204,AC204))</f>
        <v>0</v>
      </c>
      <c r="BD204" s="143" t="b">
        <f>(COUNTIF(Y204,"CinemaScope")+COUNTIF(Y204,"70"))&gt;0</f>
        <v>0</v>
      </c>
      <c r="BE204" s="140"/>
    </row>
    <row r="205" spans="1:296" ht="62.25" customHeight="1" x14ac:dyDescent="0.25">
      <c r="A205" s="783" t="s">
        <v>240</v>
      </c>
      <c r="B205" s="783"/>
      <c r="C205" s="29"/>
      <c r="D205" s="29" t="s">
        <v>162</v>
      </c>
      <c r="E205" s="29"/>
      <c r="F205" s="57" t="s">
        <v>229</v>
      </c>
      <c r="G205" s="141" t="str">
        <f>IF(COUNTIF($F$2:F205,F205)&gt;1,"Doublon","")</f>
        <v>Doublon</v>
      </c>
      <c r="H205" s="36">
        <v>52</v>
      </c>
      <c r="I205" s="37">
        <v>5</v>
      </c>
      <c r="J205" s="14" t="s">
        <v>173</v>
      </c>
      <c r="K205" s="14" t="s">
        <v>241</v>
      </c>
      <c r="L205" s="20"/>
      <c r="M205" s="20"/>
      <c r="N205" s="22"/>
      <c r="P205" s="22"/>
      <c r="R205" s="274" t="s">
        <v>43</v>
      </c>
      <c r="S205" s="22"/>
      <c r="T205" s="208" t="str">
        <f>IF(COUNTIF($R$2:R205,R205)&gt;1,"Doublon","")</f>
        <v>Doublon</v>
      </c>
      <c r="U205" s="109"/>
      <c r="V205" s="567" t="s">
        <v>43</v>
      </c>
      <c r="W205" s="269"/>
      <c r="X205" s="142" t="str">
        <f>IF(COUNTIF($V$2:V205,V205)&gt;1,"Doublon","")</f>
        <v>Doublon</v>
      </c>
      <c r="Y205" s="156">
        <v>35</v>
      </c>
      <c r="AA205" s="17" t="s">
        <v>43</v>
      </c>
      <c r="AB205" s="1206" t="s">
        <v>28</v>
      </c>
      <c r="AE205" s="142" t="str" cm="1">
        <f t="array" ref="AE205">REPT("Doublons",SUMPRODUCT(N(TRIM(SUBSTITUTE(AB$2:AB205,CHAR(160),CHAR(32)))=TRIM(SUBSTITUTE(AB205,CHAR(160),CHAR(32)))))&gt;1)</f>
        <v>Doublons</v>
      </c>
      <c r="AF205" s="108">
        <f>COUNTIF($AB205:$AC205:$AD205,"Richard widmark")</f>
        <v>0</v>
      </c>
      <c r="AG205" s="141">
        <f>COUNTIF($AB205:$AC205:$AD205,"John Wayne")</f>
        <v>1</v>
      </c>
      <c r="AH205" s="182">
        <f>COUNTIF($AB205:$AC205:$AD205,"Kirk Douglas")</f>
        <v>0</v>
      </c>
      <c r="AI205" s="575">
        <f>COUNTIF($Z205:$AB205:$AC205,"James Stewart")</f>
        <v>0</v>
      </c>
      <c r="AJ205" s="574">
        <f>COUNTIF($AB205:$AC205:$AD205,"Robert Mitchum ")</f>
        <v>0</v>
      </c>
      <c r="AK205" s="199" t="str">
        <f>IF(COUNTIF($AB$1:AB204,AB204)&gt;1,"Doublon","")</f>
        <v>Doublon</v>
      </c>
      <c r="AL205" s="185" t="str">
        <f>IF(COUNTIF($A$2:A205,A205)&gt;1,"Doublon","")</f>
        <v/>
      </c>
      <c r="AM205" s="781" t="str">
        <f>IFERROR(VLOOKUP(AB205,$AC$2:$AC$1908,1,FALSE),"")</f>
        <v>John Wayne</v>
      </c>
      <c r="AN205" s="781" t="b">
        <f>OR(AB205&lt;&gt;"",AC205&lt;&gt;"")</f>
        <v>1</v>
      </c>
      <c r="AO205" s="851" t="str">
        <f>IF(COUNTIF(AC:AC,AB205)&gt;0,AB205,"")&amp;CHAR(10) &amp;IF(COUNTIF(AB:AB,AC205)&gt;0,AC205,"")</f>
        <v xml:space="preserve">John Wayne
</v>
      </c>
      <c r="AP205" s="851"/>
      <c r="AQ205" s="851">
        <f>COUNTIF(AO:AO,"*Robert Mitchum*")</f>
        <v>16</v>
      </c>
      <c r="AR205" s="851" t="str">
        <f>IF(COUNTIF(AB:AB,#REF!)&gt;1,#REF!,"")&amp;CHAR(10) &amp;IF(COUNTIF(AB:AB,AB205)&gt;1,AB205,"")</f>
        <v xml:space="preserve">
John Wayne</v>
      </c>
      <c r="AS205" s="1252" t="str">
        <f>IF(COUNTIF(AB:AC,AB205)&gt;1,AB205,"")&amp;CHAR(10) &amp;IF(COUNTIF(AB:AC,AC205)&gt;1,AC205,"")</f>
        <v xml:space="preserve">John Wayne
</v>
      </c>
      <c r="AT205" s="1252" t="str">
        <f>IF(COUNTIF(AB:AC,#REF!)&gt;1,#REF!,"")&amp;CHAR(10) &amp;IF(COUNTIF(AB:AC,AB205)&gt;1,AB205,"")&amp;CHAR(10) &amp;IF(COUNTIF(AB:AC,AC205)&gt;1,AC205,"")</f>
        <v xml:space="preserve">
John Wayne
</v>
      </c>
      <c r="AU205" s="1183" t="str">
        <f>IF(COUNTIF(AB:AD,AB205)&gt;1,AB205,"")&amp;CHAR(10) &amp;IF(COUNTIF(AB:AD,AC205)&gt;1,AC205,"")&amp;CHAR(10) &amp;IF(COUNTIF(AB:AD,AD205)&gt;1,AD205,"")</f>
        <v xml:space="preserve">John Wayne
</v>
      </c>
      <c r="AV205" s="851" t="b">
        <f>ISNUMBER(SEARCH("Robert Mitchum",AB205,AC205))</f>
        <v>0</v>
      </c>
      <c r="AW205" s="17"/>
      <c r="AX205" s="144" t="s">
        <v>242</v>
      </c>
      <c r="AY205" s="96" t="s">
        <v>63</v>
      </c>
      <c r="AZ205" s="97">
        <v>54</v>
      </c>
      <c r="BA205" s="135" t="s">
        <v>243</v>
      </c>
      <c r="BB205" s="98">
        <v>69</v>
      </c>
      <c r="BC205" s="164" t="s">
        <v>65</v>
      </c>
      <c r="BD205" s="142" t="b">
        <f>(COUNTIF(Y205,"CinemaScope")+COUNTIF(Y205,"70"))&gt;0</f>
        <v>0</v>
      </c>
      <c r="BE205" s="142">
        <f>(COUNTIF($Y205,"CinemaScope"))</f>
        <v>0</v>
      </c>
    </row>
    <row r="206" spans="1:296" ht="62.25" customHeight="1" x14ac:dyDescent="0.25">
      <c r="A206" s="782" t="s">
        <v>1310</v>
      </c>
      <c r="B206" s="782"/>
      <c r="C206" s="217"/>
      <c r="D206" s="493"/>
      <c r="E206" s="29"/>
      <c r="F206" s="68" t="s">
        <v>339</v>
      </c>
      <c r="G206" s="494"/>
      <c r="H206" s="52">
        <v>65</v>
      </c>
      <c r="I206" s="30">
        <v>18</v>
      </c>
      <c r="J206" s="192" t="s">
        <v>735</v>
      </c>
      <c r="K206" s="595"/>
      <c r="R206" s="409" t="s">
        <v>243</v>
      </c>
      <c r="S206" s="113"/>
      <c r="T206" s="208"/>
      <c r="U206" s="109"/>
      <c r="V206" s="436" t="s">
        <v>1311</v>
      </c>
      <c r="W206" s="1"/>
      <c r="X206" s="498" t="str">
        <f>IF(COUNTIF($V$2:V206,V206)&gt;1,"Doublon","")</f>
        <v/>
      </c>
      <c r="Y206" s="157" t="s">
        <v>35</v>
      </c>
      <c r="Z206" s="74" t="s">
        <v>204</v>
      </c>
      <c r="AA206" s="79" t="s">
        <v>45</v>
      </c>
      <c r="AB206" s="1206" t="s">
        <v>28</v>
      </c>
      <c r="AC206" s="1190" t="s">
        <v>890</v>
      </c>
      <c r="AE206" s="498"/>
      <c r="AF206" s="108"/>
      <c r="AG206" s="141">
        <f>COUNTIF($AB206:$AC206:$AD206,"John Wayne")</f>
        <v>1</v>
      </c>
      <c r="AH206" s="508"/>
      <c r="AI206" s="515"/>
      <c r="AJ206" s="581">
        <f>COUNTIF($AB206:$AC206:$AD206,"Robert Mitchum ")</f>
        <v>0</v>
      </c>
      <c r="AK206" s="199"/>
      <c r="AL206" s="185"/>
      <c r="AM206" s="781" t="str">
        <f>IFERROR(VLOOKUP(AB206,$AC$2:$AC$1908,1,FALSE),"")</f>
        <v>John Wayne</v>
      </c>
      <c r="AN206" s="781" t="b">
        <f>OR(AB206&lt;&gt;"",AC206&lt;&gt;"")</f>
        <v>1</v>
      </c>
      <c r="AO206" s="851" t="str">
        <f>IF(COUNTIF(AC:AC,AB206)&gt;0,AB206,"")&amp;CHAR(10) &amp;IF(COUNTIF(AB:AB,AC206)&gt;0,AC206,"")</f>
        <v>John Wayne
Dean Martin</v>
      </c>
      <c r="AP206" s="851"/>
      <c r="AQ206" s="851">
        <f>COUNTIF(AO:AO,"*Robert Mitchum*")</f>
        <v>16</v>
      </c>
      <c r="AR206" s="851" t="str">
        <f>IF(COUNTIF(AB:AB,#REF!)&gt;1,#REF!,"")&amp;CHAR(10) &amp;IF(COUNTIF(AB:AB,AB206)&gt;1,AB206,"")</f>
        <v xml:space="preserve">
John Wayne</v>
      </c>
      <c r="AS206" s="1252" t="str">
        <f>IF(COUNTIF(AB:AC,AB206)&gt;1,AB206,"")&amp;CHAR(10) &amp;IF(COUNTIF(AB:AC,AC206)&gt;1,AC206,"")</f>
        <v>John Wayne
Dean Martin</v>
      </c>
      <c r="AT206" s="1252" t="str">
        <f>IF(COUNTIF(AB:AC,#REF!)&gt;1,#REF!,"")&amp;CHAR(10) &amp;IF(COUNTIF(AB:AC,AB206)&gt;1,AB206,"")&amp;CHAR(10) &amp;IF(COUNTIF(AB:AC,AC206)&gt;1,AC206,"")</f>
        <v xml:space="preserve">
John Wayne
Dean Martin</v>
      </c>
      <c r="AU206" s="1183" t="str">
        <f>IF(COUNTIF(AB:AD,AB206)&gt;1,AB206,"")&amp;CHAR(10) &amp;IF(COUNTIF(AB:AD,AC206)&gt;1,AC206,"")&amp;CHAR(10) &amp;IF(COUNTIF(AB:AD,AD206)&gt;1,AD206,"")</f>
        <v xml:space="preserve">John Wayne
Dean Martin
</v>
      </c>
      <c r="AV206" s="851" t="b">
        <f>ISNUMBER(SEARCH("Robert Mitchum",AB206,AC206))</f>
        <v>0</v>
      </c>
      <c r="BD206" s="498"/>
      <c r="BE206" s="1152"/>
    </row>
    <row r="207" spans="1:296" ht="62.25" customHeight="1" x14ac:dyDescent="0.25">
      <c r="A207" s="786" t="s">
        <v>910</v>
      </c>
      <c r="B207" s="786"/>
      <c r="C207" s="217" t="s">
        <v>37</v>
      </c>
      <c r="D207" s="9"/>
      <c r="E207" s="9"/>
      <c r="F207" s="57" t="s">
        <v>229</v>
      </c>
      <c r="G207" s="141" t="str">
        <f>IF(COUNTIF($F$2:F207,F207)&gt;1,"Doublon","")</f>
        <v>Doublon</v>
      </c>
      <c r="H207" s="52">
        <v>62</v>
      </c>
      <c r="I207" s="13">
        <v>15</v>
      </c>
      <c r="J207" s="192" t="s">
        <v>735</v>
      </c>
      <c r="K207" s="331"/>
      <c r="L207" s="24"/>
      <c r="M207" s="24"/>
      <c r="N207" s="22"/>
      <c r="P207" s="22"/>
      <c r="R207" s="417" t="s">
        <v>230</v>
      </c>
      <c r="S207" s="115" t="s">
        <v>43</v>
      </c>
      <c r="T207" s="208" t="str">
        <f>IF(COUNTIF($R$2:R207,R207)&gt;1,"Doublon","")</f>
        <v>Doublon</v>
      </c>
      <c r="U207" s="109"/>
      <c r="V207" s="430" t="s">
        <v>295</v>
      </c>
      <c r="W207" s="74"/>
      <c r="X207" s="142" t="str">
        <f>IF(COUNTIF($V$2:V207,V207)&gt;1,"Doublon","")</f>
        <v>Doublon</v>
      </c>
      <c r="Y207" s="511" t="s">
        <v>137</v>
      </c>
      <c r="Z207" s="17" t="s">
        <v>106</v>
      </c>
      <c r="AA207" s="17" t="s">
        <v>205</v>
      </c>
      <c r="AB207" s="1206" t="s">
        <v>28</v>
      </c>
      <c r="AC207" s="1220" t="s">
        <v>30</v>
      </c>
      <c r="AD207" s="1200" t="s">
        <v>231</v>
      </c>
      <c r="AE207" s="142" t="str" cm="1">
        <f t="array" ref="AE207">REPT("Doublons",SUMPRODUCT(N(TRIM(SUBSTITUTE(AB$2:AB207,CHAR(160),CHAR(32)))=TRIM(SUBSTITUTE(AB207,CHAR(160),CHAR(32)))))&gt;1)</f>
        <v>Doublons</v>
      </c>
      <c r="AF207" s="108">
        <f>COUNTIF($AB207:$AC207:$AD207,"Richard widmark")</f>
        <v>0</v>
      </c>
      <c r="AG207" s="141">
        <f>COUNTIF($AB207:$AC207:$AD207,"John Wayne")</f>
        <v>1</v>
      </c>
      <c r="AH207" s="182">
        <f>COUNTIF($AB207:$AC207:$AD207,"Kirk Douglas")</f>
        <v>0</v>
      </c>
      <c r="AI207" s="575">
        <f>COUNTIF($Z207:$AB207:$AC207,"James Stewart")</f>
        <v>1</v>
      </c>
      <c r="AJ207" s="574">
        <f>COUNTIF($AB207:$AC207:$AD207,"Robert Mitchum ")</f>
        <v>0</v>
      </c>
      <c r="AK207" s="199" t="str">
        <f>IF(COUNTIF($AB$1:AB206,AB206)&gt;1,"Doublon","")</f>
        <v>Doublon</v>
      </c>
      <c r="AL207" s="185" t="str">
        <f>IF(COUNTIF($D$2:D207,D207)&gt;1,"Doublon","")</f>
        <v/>
      </c>
      <c r="AM207" s="781" t="str">
        <f>IFERROR(VLOOKUP(AB207,$AC$2:$AC$1908,1,FALSE),"")</f>
        <v>John Wayne</v>
      </c>
      <c r="AN207" s="781" t="b">
        <f>OR(AB207&lt;&gt;"",AC207&lt;&gt;"")</f>
        <v>1</v>
      </c>
      <c r="AO207" s="851" t="str">
        <f>IF(COUNTIF(AC:AC,AB207)&gt;0,AB207,"")&amp;CHAR(10) &amp;IF(COUNTIF(AB:AB,AC207)&gt;0,AC207,"")</f>
        <v>John Wayne
James Stewart</v>
      </c>
      <c r="AP207" s="851"/>
      <c r="AQ207" s="851">
        <f>COUNTIF(AO:AO,"*Robert Mitchum*")</f>
        <v>16</v>
      </c>
      <c r="AR207" s="851" t="str">
        <f>IF(COUNTIF(AB:AB,#REF!)&gt;1,#REF!,"")&amp;CHAR(10) &amp;IF(COUNTIF(AB:AB,AB207)&gt;1,AB207,"")</f>
        <v xml:space="preserve">
John Wayne</v>
      </c>
      <c r="AS207" s="1252" t="str">
        <f>IF(COUNTIF(AB:AC,AB207)&gt;1,AB207,"")&amp;CHAR(10) &amp;IF(COUNTIF(AB:AC,AC207)&gt;1,AC207,"")</f>
        <v>John Wayne
James Stewart</v>
      </c>
      <c r="AT207" s="1252" t="str">
        <f>IF(COUNTIF(AB:AC,#REF!)&gt;1,#REF!,"")&amp;CHAR(10) &amp;IF(COUNTIF(AB:AC,AB207)&gt;1,AB207,"")&amp;CHAR(10) &amp;IF(COUNTIF(AB:AC,AC207)&gt;1,AC207,"")</f>
        <v xml:space="preserve">
John Wayne
James Stewart</v>
      </c>
      <c r="AU207" s="1183" t="str">
        <f>IF(COUNTIF(AB:AD,AB207)&gt;1,AB207,"")&amp;CHAR(10) &amp;IF(COUNTIF(AB:AD,AC207)&gt;1,AC207,"")&amp;CHAR(10) &amp;IF(COUNTIF(AB:AD,AD207)&gt;1,AD207,"")</f>
        <v>John Wayne
James Stewart
Lee Marvin</v>
      </c>
      <c r="AV207" s="851" t="b">
        <f>ISNUMBER(SEARCH("Robert Mitchum",AB207,AC207))</f>
        <v>0</v>
      </c>
      <c r="AW207" s="17"/>
      <c r="BD207" s="142" t="b">
        <f>(COUNTIF(Y207,"CinemaScope")+COUNTIF(Y207,"70"))&gt;0</f>
        <v>0</v>
      </c>
      <c r="BE207" s="142">
        <f>(COUNTIF($Y207,"CinemaScope"))</f>
        <v>0</v>
      </c>
    </row>
    <row r="208" spans="1:296" ht="62.25" customHeight="1" x14ac:dyDescent="0.25">
      <c r="A208" s="788" t="s">
        <v>228</v>
      </c>
      <c r="B208" s="788"/>
      <c r="C208" s="217" t="s">
        <v>37</v>
      </c>
      <c r="D208" s="9"/>
      <c r="E208" s="9"/>
      <c r="F208" s="172" t="s">
        <v>229</v>
      </c>
      <c r="G208" s="141" t="str">
        <f>IF(COUNTIF($F$2:F208,F208)&gt;1,"Doublon","")</f>
        <v>Doublon</v>
      </c>
      <c r="H208" s="20">
        <v>63</v>
      </c>
      <c r="I208" s="169">
        <v>16</v>
      </c>
      <c r="J208" s="14" t="s">
        <v>173</v>
      </c>
      <c r="K208" s="20"/>
      <c r="L208" s="20"/>
      <c r="M208" s="20"/>
      <c r="N208" s="21"/>
      <c r="P208" s="21"/>
      <c r="R208" s="417" t="s">
        <v>230</v>
      </c>
      <c r="S208" s="115" t="s">
        <v>43</v>
      </c>
      <c r="T208" s="208" t="str">
        <f>IF(COUNTIF($R$2:R208,R208)&gt;1,"Doublon","")</f>
        <v>Doublon</v>
      </c>
      <c r="U208" s="109"/>
      <c r="V208" s="430" t="s">
        <v>42</v>
      </c>
      <c r="W208" s="74"/>
      <c r="X208" s="142" t="str">
        <f>IF(COUNTIF($V$2:V208,V208)&gt;1,"Doublon","")</f>
        <v>Doublon</v>
      </c>
      <c r="Y208" s="511" t="s">
        <v>137</v>
      </c>
      <c r="Z208" s="17" t="s">
        <v>106</v>
      </c>
      <c r="AB208" s="1206" t="s">
        <v>28</v>
      </c>
      <c r="AC208" s="441" t="s">
        <v>231</v>
      </c>
      <c r="AE208" s="137" t="str" cm="1">
        <f t="array" ref="AE208">REPT("Doublons",SUMPRODUCT(N(TRIM(SUBSTITUTE(AB$2:AB208,CHAR(160),CHAR(32)))=TRIM(SUBSTITUTE(AB208,CHAR(160),CHAR(32)))))&gt;1)</f>
        <v>Doublons</v>
      </c>
      <c r="AF208" s="108">
        <f>COUNTIF($AB208:$AC208:$AD208,"Richard widmark")</f>
        <v>0</v>
      </c>
      <c r="AG208" s="141">
        <f>COUNTIF($AB208:$AC208:$AD208,"John Wayne")</f>
        <v>1</v>
      </c>
      <c r="AH208" s="182">
        <f>COUNTIF($AB208:$AC208:$AD208,"Kirk Douglas")</f>
        <v>0</v>
      </c>
      <c r="AI208" s="575">
        <f>COUNTIF($Z208:$AB208:$AC208,"James Stewart")</f>
        <v>0</v>
      </c>
      <c r="AJ208" s="574">
        <f>COUNTIF($AB208:$AC208:$AD208,"Robert Mitchum ")</f>
        <v>0</v>
      </c>
      <c r="AK208" s="199" t="str">
        <f>IF(COUNTIF($AB$1:AB207,AB207)&gt;1,"Doublon","")</f>
        <v>Doublon</v>
      </c>
      <c r="AL208" s="185" t="str">
        <f>IF(COUNTIF($A$2:A208,A208)&gt;1,"Doublon","")</f>
        <v/>
      </c>
      <c r="AM208" s="781" t="str">
        <f>IFERROR(VLOOKUP(AB208,$AC$2:$AC$1908,1,FALSE),"")</f>
        <v>John Wayne</v>
      </c>
      <c r="AN208" s="781" t="b">
        <f>OR(AB208&lt;&gt;"",AC208&lt;&gt;"")</f>
        <v>1</v>
      </c>
      <c r="AO208" s="851" t="str">
        <f>IF(COUNTIF(AC:AC,AB208)&gt;0,AB208,"")&amp;CHAR(10) &amp;IF(COUNTIF(AB:AB,AC208)&gt;0,AC208,"")</f>
        <v xml:space="preserve">John Wayne
</v>
      </c>
      <c r="AP208" s="851"/>
      <c r="AQ208" s="851">
        <f>COUNTIF(AO:AO,"*Robert Mitchum*")</f>
        <v>16</v>
      </c>
      <c r="AR208" s="966" t="str">
        <f>IF(COUNTIF(AB:AB,#REF!)&gt;1,#REF!,"")&amp;CHAR(10) &amp;IF(COUNTIF(AB:AB,AB208)&gt;1,AB208,"")</f>
        <v xml:space="preserve">
John Wayne</v>
      </c>
      <c r="AS208" s="1255" t="str">
        <f>IF(COUNTIF(AB:AC,AB208)&gt;1,AB208,"")&amp;CHAR(10) &amp;IF(COUNTIF(AB:AC,AC208)&gt;1,AC208,"")</f>
        <v>John Wayne
Lee Marvin</v>
      </c>
      <c r="AT208" s="1255" t="str">
        <f>IF(COUNTIF(AB:AC,#REF!)&gt;1,#REF!,"")&amp;CHAR(10) &amp;IF(COUNTIF(AB:AC,AB208)&gt;1,AB208,"")&amp;CHAR(10) &amp;IF(COUNTIF(AB:AC,AC208)&gt;1,AC208,"")</f>
        <v xml:space="preserve">
John Wayne
Lee Marvin</v>
      </c>
      <c r="AU208" s="1183" t="str">
        <f>IF(COUNTIF(AB:AD,AB208)&gt;1,AB208,"")&amp;CHAR(10) &amp;IF(COUNTIF(AB:AD,AC208)&gt;1,AC208,"")&amp;CHAR(10) &amp;IF(COUNTIF(AB:AD,AD208)&gt;1,AD208,"")</f>
        <v xml:space="preserve">John Wayne
Lee Marvin
</v>
      </c>
      <c r="AV208" s="851" t="b">
        <f>ISNUMBER(SEARCH("Robert Mitchum",AB208,AC208))</f>
        <v>0</v>
      </c>
      <c r="AW208" s="17"/>
      <c r="BD208" s="142" t="b">
        <f>(COUNTIF(Y208,"CinemaScope")+COUNTIF(Y208,"70"))&gt;0</f>
        <v>0</v>
      </c>
      <c r="BE208" s="142">
        <f>(COUNTIF($Y208,"CinemaScope"))</f>
        <v>0</v>
      </c>
    </row>
    <row r="209" spans="1:295" ht="62.25" customHeight="1" x14ac:dyDescent="0.25">
      <c r="A209" s="782" t="s">
        <v>750</v>
      </c>
      <c r="B209" s="782"/>
      <c r="C209" s="217" t="s">
        <v>37</v>
      </c>
      <c r="D209" s="29"/>
      <c r="E209" s="29"/>
      <c r="F209" s="291" t="s">
        <v>28</v>
      </c>
      <c r="G209" s="141" t="str">
        <f>IF(COUNTIF($F$2:F209,F209)&gt;1,"Doublon","")</f>
        <v/>
      </c>
      <c r="H209" s="28">
        <v>60</v>
      </c>
      <c r="I209" s="13">
        <v>13</v>
      </c>
      <c r="J209" s="192" t="s">
        <v>735</v>
      </c>
      <c r="K209" s="14"/>
      <c r="L209" s="24"/>
      <c r="M209" s="24"/>
      <c r="N209" s="22"/>
      <c r="P209" s="22"/>
      <c r="R209" s="1098" t="s">
        <v>230</v>
      </c>
      <c r="S209" s="115" t="s">
        <v>43</v>
      </c>
      <c r="T209" s="208" t="str">
        <f>IF(COUNTIF($R$2:R209,R209)&gt;1,"Doublon","")</f>
        <v>Doublon</v>
      </c>
      <c r="U209" s="193" t="s">
        <v>512</v>
      </c>
      <c r="V209" s="473" t="s">
        <v>841</v>
      </c>
      <c r="W209" s="123"/>
      <c r="X209" s="142" t="str">
        <f>IF(COUNTIF($V$2:V209,V209)&gt;1,"Doublon","")</f>
        <v>Doublon</v>
      </c>
      <c r="Y209" s="158">
        <v>70</v>
      </c>
      <c r="Z209" s="76" t="s">
        <v>118</v>
      </c>
      <c r="AA209" s="78" t="s">
        <v>45</v>
      </c>
      <c r="AB209" s="1206" t="s">
        <v>28</v>
      </c>
      <c r="AC209" s="1218" t="s">
        <v>27</v>
      </c>
      <c r="AE209" s="137" t="str" cm="1">
        <f t="array" ref="AE209">REPT("Doublons",SUMPRODUCT(N(TRIM(SUBSTITUTE(AB$2:AB209,CHAR(160),CHAR(32)))=TRIM(SUBSTITUTE(AB209,CHAR(160),CHAR(32)))))&gt;1)</f>
        <v>Doublons</v>
      </c>
      <c r="AF209" s="108">
        <f>COUNTIF($AB209:$AC209:$AD209,"Richard widmark")</f>
        <v>1</v>
      </c>
      <c r="AG209" s="141">
        <f>COUNTIF($AB209:$AC209:$AD209,"John Wayne")</f>
        <v>1</v>
      </c>
      <c r="AH209" s="182">
        <f>COUNTIF($AB209:$AC209:$AD209,"Kirk Douglas")</f>
        <v>0</v>
      </c>
      <c r="AI209" s="575">
        <f>COUNTIF($Z209:$AB209:$AC209,"James Stewart")</f>
        <v>0</v>
      </c>
      <c r="AJ209" s="574">
        <f>COUNTIF($AB209:$AC209:$AD209,"Robert Mitchum ")</f>
        <v>0</v>
      </c>
      <c r="AK209" s="199" t="str">
        <f>IF(COUNTIF($AB$1:AB208,AB208)&gt;1,"Doublon","")</f>
        <v>Doublon</v>
      </c>
      <c r="AL209" s="185" t="str">
        <f>IF(COUNTIF($A$2:A209,A209)&gt;1,"Doublon","")</f>
        <v/>
      </c>
      <c r="AM209" s="781" t="str">
        <f>IFERROR(VLOOKUP(AB209,$AC$2:$AC$1908,1,FALSE),"")</f>
        <v>John Wayne</v>
      </c>
      <c r="AN209" s="781" t="b">
        <f>OR(AB209&lt;&gt;"",AC209&lt;&gt;"")</f>
        <v>1</v>
      </c>
      <c r="AO209" s="851" t="str">
        <f>IF(COUNTIF(AC:AC,AB209)&gt;0,AB209,"")&amp;CHAR(10) &amp;IF(COUNTIF(AB:AB,AC209)&gt;0,AC209,"")</f>
        <v>John Wayne
Richard Widmark</v>
      </c>
      <c r="AP209" s="851"/>
      <c r="AQ209" s="861">
        <f>COUNTIF(AO:AO,"*Robert Mitchum*")</f>
        <v>16</v>
      </c>
      <c r="AR209" s="861" t="str">
        <f>IF(COUNTIF(AB:AB,#REF!)&gt;1,#REF!,"")&amp;CHAR(10) &amp;IF(COUNTIF(AB:AB,AB209)&gt;1,AB209,"")</f>
        <v xml:space="preserve">
John Wayne</v>
      </c>
      <c r="AS209" s="1252" t="str">
        <f>IF(COUNTIF(AB:AC,AB209)&gt;1,AB209,"")&amp;CHAR(10) &amp;IF(COUNTIF(AB:AC,AC209)&gt;1,AC209,"")</f>
        <v>John Wayne
Richard Widmark</v>
      </c>
      <c r="AT209" s="1252" t="str">
        <f>IF(COUNTIF(AB:AC,#REF!)&gt;1,#REF!,"")&amp;CHAR(10) &amp;IF(COUNTIF(AB:AC,AB209)&gt;1,AB209,"")&amp;CHAR(10) &amp;IF(COUNTIF(AB:AC,AC209)&gt;1,AC209,"")</f>
        <v xml:space="preserve">
John Wayne
Richard Widmark</v>
      </c>
      <c r="AU209" s="1183" t="str">
        <f>IF(COUNTIF(AB:AD,AB209)&gt;1,AB209,"")&amp;CHAR(10) &amp;IF(COUNTIF(AB:AD,AC209)&gt;1,AC209,"")&amp;CHAR(10) &amp;IF(COUNTIF(AB:AD,AD209)&gt;1,AD209,"")</f>
        <v xml:space="preserve">John Wayne
Richard Widmark
</v>
      </c>
      <c r="AV209" s="861" t="b">
        <f>ISNUMBER(SEARCH("Robert Mitchum",AB209,AC209))</f>
        <v>0</v>
      </c>
      <c r="AW209" s="17"/>
      <c r="BD209" s="138" t="b">
        <f>(COUNTIF(Y209,"CinemaScope")+COUNTIF(Y209,"70"))&gt;0</f>
        <v>1</v>
      </c>
      <c r="BE209" s="142">
        <f>(COUNTIF($Y209,"CinemaScope"))</f>
        <v>0</v>
      </c>
    </row>
    <row r="210" spans="1:295" ht="62.25" customHeight="1" x14ac:dyDescent="0.25">
      <c r="A210" s="820" t="s">
        <v>164</v>
      </c>
      <c r="B210" s="820"/>
      <c r="C210" s="217" t="s">
        <v>37</v>
      </c>
      <c r="D210" s="29"/>
      <c r="E210" s="29"/>
      <c r="F210" s="63" t="s">
        <v>134</v>
      </c>
      <c r="G210" s="141" t="str">
        <f>IF(COUNTIF($F$2:F210,F210)&gt;1,"Doublon","")</f>
        <v>Doublon</v>
      </c>
      <c r="H210" s="27">
        <v>59</v>
      </c>
      <c r="I210" s="13">
        <v>12</v>
      </c>
      <c r="J210" s="192" t="s">
        <v>735</v>
      </c>
      <c r="K210" s="14"/>
      <c r="L210" s="24" t="s">
        <v>43</v>
      </c>
      <c r="M210" s="24"/>
      <c r="N210" s="22"/>
      <c r="P210" s="22"/>
      <c r="R210" s="414" t="s">
        <v>135</v>
      </c>
      <c r="S210" s="116"/>
      <c r="T210" s="208" t="str">
        <f>IF(COUNTIF($R$2:R210,R210)&gt;1,"Doublon","")</f>
        <v>Doublon</v>
      </c>
      <c r="U210" s="193" t="s">
        <v>512</v>
      </c>
      <c r="V210" s="83" t="s">
        <v>889</v>
      </c>
      <c r="X210" s="142" t="str">
        <f>IF(COUNTIF($V$2:V210,V210)&gt;1,"Doublon","")</f>
        <v/>
      </c>
      <c r="Y210" s="511" t="s">
        <v>137</v>
      </c>
      <c r="Z210" s="17" t="s">
        <v>106</v>
      </c>
      <c r="AA210" s="79" t="s">
        <v>45</v>
      </c>
      <c r="AB210" s="1206" t="s">
        <v>28</v>
      </c>
      <c r="AC210" s="1197" t="s">
        <v>79</v>
      </c>
      <c r="AD210" s="1200" t="s">
        <v>890</v>
      </c>
      <c r="AE210" s="137" t="str" cm="1">
        <f t="array" ref="AE210">REPT("Doublons",SUMPRODUCT(N(TRIM(SUBSTITUTE(AB$2:AB210,CHAR(160),CHAR(32)))=TRIM(SUBSTITUTE(AB210,CHAR(160),CHAR(32)))))&gt;1)</f>
        <v>Doublons</v>
      </c>
      <c r="AF210" s="108">
        <f>COUNTIF($AB210:$AC210:$AD210,"Richard widmark")</f>
        <v>0</v>
      </c>
      <c r="AG210" s="141">
        <f>COUNTIF($AB210:$AC210:$AD210,"John Wayne")</f>
        <v>1</v>
      </c>
      <c r="AH210" s="182">
        <f>COUNTIF($AB210:$AC210:$AD210,"Kirk Douglas")</f>
        <v>0</v>
      </c>
      <c r="AI210" s="575">
        <f>COUNTIF($Z210:$AB210:$AC210,"James Stewart")</f>
        <v>0</v>
      </c>
      <c r="AJ210" s="818">
        <f>COUNTIF($AB210:$AC210:$AD210,"Robert Mitchum ")</f>
        <v>0</v>
      </c>
      <c r="AK210" s="199" t="str">
        <f>IF(COUNTIF($AB$1:AB209,AB209)&gt;1,"Doublon","")</f>
        <v>Doublon</v>
      </c>
      <c r="AL210" s="185" t="str">
        <f>IF(COUNTIF($A$2:A210,A210)&gt;1,"Doublon","")</f>
        <v/>
      </c>
      <c r="AM210" s="781" t="str">
        <f>IFERROR(VLOOKUP(AB210,$AC$2:$AC$1908,1,FALSE),"")</f>
        <v>John Wayne</v>
      </c>
      <c r="AN210" s="781" t="b">
        <f>OR(AB210&lt;&gt;"",AC210&lt;&gt;"")</f>
        <v>1</v>
      </c>
      <c r="AO210" s="851" t="str">
        <f>IF(COUNTIF(AC:AC,AB210)&gt;0,AB210,"")&amp;CHAR(10) &amp;IF(COUNTIF(AB:AB,AC210)&gt;0,AC210,"")</f>
        <v>John Wayne
Robert Mitchum</v>
      </c>
      <c r="AP210" s="851"/>
      <c r="AQ210" s="851">
        <f>COUNTIF(AO:AO,"*Robert Mitchum*")</f>
        <v>16</v>
      </c>
      <c r="AR210" s="851" t="str">
        <f>IF(COUNTIF(AB:AB,#REF!)&gt;1,#REF!,"")&amp;CHAR(10) &amp;IF(COUNTIF(AB:AB,AB210)&gt;1,AB210,"")</f>
        <v xml:space="preserve">
John Wayne</v>
      </c>
      <c r="AS210" s="1252" t="str">
        <f>IF(COUNTIF(AB:AC,AB210)&gt;1,AB210,"")&amp;CHAR(10) &amp;IF(COUNTIF(AB:AC,AC210)&gt;1,AC210,"")</f>
        <v>John Wayne
Robert Mitchum</v>
      </c>
      <c r="AT210" s="1252" t="str">
        <f>IF(COUNTIF(AB:AC,#REF!)&gt;1,#REF!,"")&amp;CHAR(10) &amp;IF(COUNTIF(AB:AC,AB210)&gt;1,AB210,"")&amp;CHAR(10) &amp;IF(COUNTIF(AB:AC,AC210)&gt;1,AC210,"")</f>
        <v xml:space="preserve">
John Wayne
Robert Mitchum</v>
      </c>
      <c r="AU210" s="1183" t="str">
        <f>IF(COUNTIF(AB:AD,AB210)&gt;1,AB210,"")&amp;CHAR(10) &amp;IF(COUNTIF(AB:AD,AC210)&gt;1,AC210,"")&amp;CHAR(10) &amp;IF(COUNTIF(AB:AD,AD210)&gt;1,AD210,"")</f>
        <v>John Wayne
Robert Mitchum
Dean Martin</v>
      </c>
      <c r="AV210" s="851" t="b">
        <f>ISNUMBER(SEARCH("Robert Mitchum",AB210,AC210))</f>
        <v>0</v>
      </c>
      <c r="AW210" s="17"/>
      <c r="BD210" s="137" t="b">
        <f>(COUNTIF(Y210,"CinemaScope")+COUNTIF(Y210,"70"))&gt;0</f>
        <v>0</v>
      </c>
      <c r="BE210" s="137">
        <f>(COUNTIF($Y210,"CinemaScope"))</f>
        <v>0</v>
      </c>
    </row>
    <row r="211" spans="1:295" ht="62.25" customHeight="1" x14ac:dyDescent="0.25">
      <c r="A211" s="782" t="s">
        <v>1308</v>
      </c>
      <c r="B211" s="782"/>
      <c r="C211" s="217"/>
      <c r="D211" s="493"/>
      <c r="E211" s="9"/>
      <c r="F211" s="63" t="s">
        <v>134</v>
      </c>
      <c r="G211" s="141" t="str">
        <f>IF(COUNTIF($F$2:F211,F211)&gt;1,"Doublon","")</f>
        <v>Doublon</v>
      </c>
      <c r="H211" s="11">
        <v>66</v>
      </c>
      <c r="I211" s="495">
        <v>19</v>
      </c>
      <c r="J211" s="192" t="s">
        <v>735</v>
      </c>
      <c r="K211" s="496"/>
      <c r="L211" s="497" t="s">
        <v>43</v>
      </c>
      <c r="M211" s="497"/>
      <c r="N211" s="22"/>
      <c r="P211" s="22"/>
      <c r="R211" s="862" t="s">
        <v>192</v>
      </c>
      <c r="S211" s="22"/>
      <c r="T211" s="208"/>
      <c r="U211" s="109"/>
      <c r="V211" s="429" t="s">
        <v>42</v>
      </c>
      <c r="W211" s="426"/>
      <c r="X211" s="498" t="str">
        <f>IF(COUNTIF($V$2:V211,V211)&gt;1,"Doublon","")</f>
        <v>Doublon</v>
      </c>
      <c r="Y211" s="511" t="s">
        <v>137</v>
      </c>
      <c r="Z211" s="17" t="s">
        <v>106</v>
      </c>
      <c r="AA211" s="79" t="s">
        <v>45</v>
      </c>
      <c r="AB211" s="1211" t="s">
        <v>28</v>
      </c>
      <c r="AC211" s="441" t="s">
        <v>345</v>
      </c>
      <c r="AE211" s="498" t="str" cm="1">
        <f t="array" ref="AE211">REPT("Doublons",SUMPRODUCT(N(TRIM(SUBSTITUTE(AB$2:AB211,CHAR(160),CHAR(32)))=TRIM(SUBSTITUTE(AB211,CHAR(160),CHAR(32)))))&gt;1)</f>
        <v>Doublons</v>
      </c>
      <c r="AF211" s="108"/>
      <c r="AG211" s="141">
        <f>COUNTIF($AB211:$AC211:$AD211,"John Wayne")</f>
        <v>1</v>
      </c>
      <c r="AH211" s="508"/>
      <c r="AI211" s="575"/>
      <c r="AJ211" s="574">
        <f>COUNTIF($AB211:$AC211:$AD211,"Robert Mitchum ")</f>
        <v>1</v>
      </c>
      <c r="AK211" s="199"/>
      <c r="AL211" s="185"/>
      <c r="AM211" s="781" t="str">
        <f>IFERROR(VLOOKUP(AB211,$AC$2:$AC$1908,1,FALSE),"")</f>
        <v>John Wayne</v>
      </c>
      <c r="AN211" s="781" t="b">
        <f>OR(AB211&lt;&gt;"",AC211&lt;&gt;"")</f>
        <v>1</v>
      </c>
      <c r="AO211" s="851" t="str">
        <f>IF(COUNTIF(AC:AC,AB211)&gt;0,AB211,"")&amp;CHAR(10) &amp;IF(COUNTIF(AB:AB,AC211)&gt;0,AC211,"")</f>
        <v xml:space="preserve">John Wayne
Robert Mitchum </v>
      </c>
      <c r="AP211" s="851"/>
      <c r="AQ211" s="851">
        <f>COUNTIF(AO:AO,"*Robert Mitchum*")</f>
        <v>16</v>
      </c>
      <c r="AR211" s="851" t="str">
        <f>IF(COUNTIF(AB:AB,#REF!)&gt;1,#REF!,"")&amp;CHAR(10) &amp;IF(COUNTIF(AB:AB,AB211)&gt;1,AB211,"")</f>
        <v xml:space="preserve">
John Wayne</v>
      </c>
      <c r="AS211" s="1252" t="str">
        <f>IF(COUNTIF(AB:AC,AB211)&gt;1,AB211,"")&amp;CHAR(10) &amp;IF(COUNTIF(AB:AC,AC211)&gt;1,AC211,"")</f>
        <v xml:space="preserve">John Wayne
Robert Mitchum </v>
      </c>
      <c r="AT211" s="1252" t="str">
        <f>IF(COUNTIF(AB:AC,#REF!)&gt;1,#REF!,"")&amp;CHAR(10) &amp;IF(COUNTIF(AB:AC,AB211)&gt;1,AB211,"")&amp;CHAR(10) &amp;IF(COUNTIF(AB:AC,AC211)&gt;1,AC211,"")</f>
        <v xml:space="preserve">
John Wayne
Robert Mitchum </v>
      </c>
      <c r="AU211" s="1183" t="str">
        <f>IF(COUNTIF(AB:AD,AB211)&gt;1,AB211,"")&amp;CHAR(10) &amp;IF(COUNTIF(AB:AD,AC211)&gt;1,AC211,"")&amp;CHAR(10) &amp;IF(COUNTIF(AB:AD,AD211)&gt;1,AD211,"")</f>
        <v xml:space="preserve">John Wayne
Robert Mitchum 
</v>
      </c>
      <c r="AV211" s="851" t="b">
        <f>ISNUMBER(SEARCH("Robert Mitchum",AB211,AC211))</f>
        <v>0</v>
      </c>
      <c r="AW211" s="17"/>
      <c r="BD211" s="498"/>
      <c r="BE211" s="498"/>
    </row>
    <row r="212" spans="1:295" ht="62.25" customHeight="1" x14ac:dyDescent="0.25">
      <c r="A212" s="782" t="s">
        <v>1309</v>
      </c>
      <c r="B212" s="782"/>
      <c r="C212" s="217"/>
      <c r="D212" s="493"/>
      <c r="E212" s="29"/>
      <c r="F212" s="285" t="s">
        <v>931</v>
      </c>
      <c r="G212" s="494"/>
      <c r="H212" s="52">
        <v>73</v>
      </c>
      <c r="J212" s="192" t="s">
        <v>735</v>
      </c>
      <c r="K212" s="496"/>
      <c r="L212" s="40"/>
      <c r="M212" s="40"/>
      <c r="N212" s="40"/>
      <c r="O212" s="42"/>
      <c r="P212" s="40"/>
      <c r="R212" s="1092" t="s">
        <v>230</v>
      </c>
      <c r="S212" s="119"/>
      <c r="T212" s="208"/>
      <c r="U212" s="109"/>
      <c r="V212" s="473" t="s">
        <v>841</v>
      </c>
      <c r="W212" s="427"/>
      <c r="X212" s="498" t="str">
        <f>IF(COUNTIF($V$2:V212,V212)&gt;1,"Doublon","")</f>
        <v>Doublon</v>
      </c>
      <c r="Y212" s="157" t="s">
        <v>35</v>
      </c>
      <c r="Z212" s="74" t="s">
        <v>204</v>
      </c>
      <c r="AA212" s="79" t="s">
        <v>45</v>
      </c>
      <c r="AB212" s="1190" t="s">
        <v>28</v>
      </c>
      <c r="AC212" s="441" t="s">
        <v>438</v>
      </c>
      <c r="AE212" s="498"/>
      <c r="AF212" s="108"/>
      <c r="AG212" s="141">
        <f>COUNTIF($AB212:$AC212:$AD212,"John Wayne")</f>
        <v>1</v>
      </c>
      <c r="AH212" s="508"/>
      <c r="AI212" s="515"/>
      <c r="AJ212" s="581">
        <f>COUNTIF($AB212:$AC212:$AD212,"Robert Mitchum ")</f>
        <v>0</v>
      </c>
      <c r="AK212" s="199"/>
      <c r="AL212" s="185"/>
      <c r="AM212" s="781" t="str">
        <f>IFERROR(VLOOKUP(AB212,$AC$2:$AC$1908,1,FALSE),"")</f>
        <v>John Wayne</v>
      </c>
      <c r="AN212" s="781" t="b">
        <f>OR(AB212&lt;&gt;"",AC212&lt;&gt;"")</f>
        <v>1</v>
      </c>
      <c r="AO212" s="851" t="str">
        <f>IF(COUNTIF(AC:AC,AB212)&gt;0,AB212,"")&amp;CHAR(10) &amp;IF(COUNTIF(AB:AB,AC212)&gt;0,AC212,"")</f>
        <v>John Wayne
Rod Taylor</v>
      </c>
      <c r="AP212" s="851"/>
      <c r="AQ212" s="851">
        <f>COUNTIF(AO:AO,"*Robert Mitchum*")</f>
        <v>16</v>
      </c>
      <c r="AR212" s="851" t="str">
        <f>IF(COUNTIF(AB:AB,#REF!)&gt;1,#REF!,"")&amp;CHAR(10) &amp;IF(COUNTIF(AB:AB,AB212)&gt;1,AB212,"")</f>
        <v xml:space="preserve">
John Wayne</v>
      </c>
      <c r="AS212" s="1252" t="str">
        <f>IF(COUNTIF(AB:AC,AB212)&gt;1,AB212,"")&amp;CHAR(10) &amp;IF(COUNTIF(AB:AC,AC212)&gt;1,AC212,"")</f>
        <v>John Wayne
Rod Taylor</v>
      </c>
      <c r="AT212" s="1252" t="str">
        <f>IF(COUNTIF(AB:AC,#REF!)&gt;1,#REF!,"")&amp;CHAR(10) &amp;IF(COUNTIF(AB:AC,AB212)&gt;1,AB212,"")&amp;CHAR(10) &amp;IF(COUNTIF(AB:AC,AC212)&gt;1,AC212,"")</f>
        <v xml:space="preserve">
John Wayne
Rod Taylor</v>
      </c>
      <c r="AU212" s="1183" t="str">
        <f>IF(COUNTIF(AB:AD,AB212)&gt;1,AB212,"")&amp;CHAR(10) &amp;IF(COUNTIF(AB:AD,AC212)&gt;1,AC212,"")&amp;CHAR(10) &amp;IF(COUNTIF(AB:AD,AD212)&gt;1,AD212,"")</f>
        <v xml:space="preserve">John Wayne
Rod Taylor
</v>
      </c>
      <c r="AV212" s="851" t="b">
        <f>ISNUMBER(SEARCH("Robert Mitchum",AB212,AC212))</f>
        <v>0</v>
      </c>
      <c r="AW212" s="180"/>
      <c r="BD212" s="498"/>
      <c r="BE212" s="498"/>
      <c r="KI212" s="56"/>
    </row>
    <row r="213" spans="1:295" ht="62.25" customHeight="1" x14ac:dyDescent="0.25">
      <c r="A213" s="782" t="s">
        <v>900</v>
      </c>
      <c r="B213" s="782"/>
      <c r="C213" s="217" t="s">
        <v>37</v>
      </c>
      <c r="D213" s="29"/>
      <c r="E213" s="29"/>
      <c r="F213" s="68" t="s">
        <v>339</v>
      </c>
      <c r="G213" s="141" t="str">
        <f>IF(COUNTIF($F$2:F213,F213)&gt;1,"Doublon","")</f>
        <v>Doublon</v>
      </c>
      <c r="H213" s="28">
        <v>60</v>
      </c>
      <c r="I213" s="30">
        <v>13</v>
      </c>
      <c r="J213" s="192" t="s">
        <v>735</v>
      </c>
      <c r="R213" s="407" t="s">
        <v>213</v>
      </c>
      <c r="S213" s="113" t="s">
        <v>43</v>
      </c>
      <c r="T213" s="208" t="str">
        <f>IF(COUNTIF($R$2:R213,R213)&gt;1,"Doublon","")</f>
        <v>Doublon</v>
      </c>
      <c r="U213" s="109"/>
      <c r="V213" s="312" t="s">
        <v>83</v>
      </c>
      <c r="W213" s="1"/>
      <c r="X213" s="142" t="str">
        <f>IF(COUNTIF($V$2:V213,V213)&gt;1,"Doublon","")</f>
        <v>Doublon</v>
      </c>
      <c r="Y213" s="157" t="s">
        <v>35</v>
      </c>
      <c r="Z213" s="74" t="s">
        <v>204</v>
      </c>
      <c r="AA213" s="79" t="s">
        <v>45</v>
      </c>
      <c r="AB213" s="1206" t="s">
        <v>28</v>
      </c>
      <c r="AC213" s="1190" t="s">
        <v>131</v>
      </c>
      <c r="AE213" s="142" t="str" cm="1">
        <f t="array" ref="AE213">REPT("Doublons",SUMPRODUCT(N(TRIM(SUBSTITUTE(AB$2:AB213,CHAR(160),CHAR(32)))=TRIM(SUBSTITUTE(AB213,CHAR(160),CHAR(32)))))&gt;1)</f>
        <v>Doublons</v>
      </c>
      <c r="AF213" s="108"/>
      <c r="AG213" s="141">
        <f>COUNTIF($AB213:$AC213:$AD213,"John Wayne")</f>
        <v>1</v>
      </c>
      <c r="AH213" s="182"/>
      <c r="AI213" s="575"/>
      <c r="AJ213" s="574">
        <f>COUNTIF($AB213:$AC213:$AD213,"Robert Mitchum ")</f>
        <v>0</v>
      </c>
      <c r="AK213" s="199" t="str">
        <f>IF(COUNTIF($AB$1:AB212,AB212)&gt;1,"Doublon","")</f>
        <v>Doublon</v>
      </c>
      <c r="AL213" s="185"/>
      <c r="AM213" s="781" t="str">
        <f>IFERROR(VLOOKUP(AB213,$AC$2:$AC$1908,1,FALSE),"")</f>
        <v>John Wayne</v>
      </c>
      <c r="AN213" s="781" t="b">
        <f>OR(AB213&lt;&gt;"",AC213&lt;&gt;"")</f>
        <v>1</v>
      </c>
      <c r="AO213" s="851" t="str">
        <f>IF(COUNTIF(AC:AC,AB213)&gt;0,AB213,"")&amp;CHAR(10) &amp;IF(COUNTIF(AB:AB,AC213)&gt;0,AC213,"")</f>
        <v>John Wayne
Stewart Granger</v>
      </c>
      <c r="AP213" s="851"/>
      <c r="AQ213" s="851">
        <f>COUNTIF(AO:AO,"*Robert Mitchum*")</f>
        <v>16</v>
      </c>
      <c r="AR213" s="851" t="str">
        <f>IF(COUNTIF(AB:AB,#REF!)&gt;1,#REF!,"")&amp;CHAR(10) &amp;IF(COUNTIF(AB:AB,AB213)&gt;1,AB213,"")</f>
        <v xml:space="preserve">
John Wayne</v>
      </c>
      <c r="AS213" s="1252" t="str">
        <f>IF(COUNTIF(AB:AC,AB213)&gt;1,AB213,"")&amp;CHAR(10) &amp;IF(COUNTIF(AB:AC,AC213)&gt;1,AC213,"")</f>
        <v>John Wayne
Stewart Granger</v>
      </c>
      <c r="AT213" s="1252" t="str">
        <f>IF(COUNTIF(AB:AC,#REF!)&gt;1,#REF!,"")&amp;CHAR(10) &amp;IF(COUNTIF(AB:AC,AB213)&gt;1,AB213,"")&amp;CHAR(10) &amp;IF(COUNTIF(AB:AC,AC213)&gt;1,AC213,"")</f>
        <v xml:space="preserve">
John Wayne
Stewart Granger</v>
      </c>
      <c r="AU213" s="1183" t="str">
        <f>IF(COUNTIF(AB:AD,AB213)&gt;1,AB213,"")&amp;CHAR(10) &amp;IF(COUNTIF(AB:AD,AC213)&gt;1,AC213,"")&amp;CHAR(10) &amp;IF(COUNTIF(AB:AD,AD213)&gt;1,AD213,"")</f>
        <v xml:space="preserve">John Wayne
Stewart Granger
</v>
      </c>
      <c r="AV213" s="851" t="b">
        <f>ISNUMBER(SEARCH("Robert Mitchum",AB213,AC213))</f>
        <v>0</v>
      </c>
      <c r="BD213" s="143" t="b">
        <f>(COUNTIF(Y213,"CinemaScope")+COUNTIF(Y213,"70"))&gt;0</f>
        <v>1</v>
      </c>
      <c r="BE213" s="140"/>
    </row>
    <row r="214" spans="1:295" ht="62.25" customHeight="1" x14ac:dyDescent="0.25">
      <c r="A214" s="782" t="s">
        <v>895</v>
      </c>
      <c r="B214" s="782"/>
      <c r="C214" s="217" t="s">
        <v>37</v>
      </c>
      <c r="D214" s="9"/>
      <c r="E214" s="9"/>
      <c r="F214" s="57" t="s">
        <v>229</v>
      </c>
      <c r="G214" s="141" t="str">
        <f>IF(COUNTIF($F$2:F214,F214)&gt;1,"Doublon","")</f>
        <v>Doublon</v>
      </c>
      <c r="H214" s="34">
        <v>59</v>
      </c>
      <c r="I214" s="13">
        <v>12</v>
      </c>
      <c r="J214" s="192" t="s">
        <v>735</v>
      </c>
      <c r="K214" s="14"/>
      <c r="L214" s="24"/>
      <c r="M214" s="24"/>
      <c r="N214" s="22"/>
      <c r="P214" s="22"/>
      <c r="R214" s="417" t="s">
        <v>230</v>
      </c>
      <c r="S214" s="115" t="s">
        <v>43</v>
      </c>
      <c r="T214" s="208" t="str">
        <f>IF(COUNTIF($R$2:R214,R214)&gt;1,"Doublon","")</f>
        <v>Doublon</v>
      </c>
      <c r="U214" s="109"/>
      <c r="V214" s="312" t="s">
        <v>307</v>
      </c>
      <c r="W214" s="1"/>
      <c r="X214" s="142" t="str">
        <f>IF(COUNTIF($V$2:V214,V214)&gt;1,"Doublon","")</f>
        <v>Doublon</v>
      </c>
      <c r="Y214" s="511" t="s">
        <v>137</v>
      </c>
      <c r="Z214" s="17" t="s">
        <v>106</v>
      </c>
      <c r="AA214" s="79" t="s">
        <v>45</v>
      </c>
      <c r="AB214" s="1206" t="s">
        <v>28</v>
      </c>
      <c r="AC214" s="1197" t="s">
        <v>321</v>
      </c>
      <c r="AE214" s="142" t="str" cm="1">
        <f t="array" ref="AE214">REPT("Doublons",SUMPRODUCT(N(TRIM(SUBSTITUTE(AB$2:AB214,CHAR(160),CHAR(32)))=TRIM(SUBSTITUTE(AB214,CHAR(160),CHAR(32)))))&gt;1)</f>
        <v>Doublons</v>
      </c>
      <c r="AF214" s="108">
        <f>COUNTIF($AB214:$AC214:$AD214,"Richard widmark")</f>
        <v>0</v>
      </c>
      <c r="AG214" s="141">
        <f>COUNTIF($AB214:$AC214:$AD214,"John Wayne")</f>
        <v>1</v>
      </c>
      <c r="AH214" s="182">
        <f>COUNTIF($AB214:$AC214:$AD214,"Kirk Douglas")</f>
        <v>0</v>
      </c>
      <c r="AI214" s="575">
        <f>COUNTIF($Z214:$AB214:$AC214,"James Stewart")</f>
        <v>0</v>
      </c>
      <c r="AJ214" s="574">
        <f>COUNTIF($AB214:$AC214:$AD214,"Robert Mitchum ")</f>
        <v>0</v>
      </c>
      <c r="AK214" s="199" t="str">
        <f>IF(COUNTIF($AB$1:AB213,AB213)&gt;1,"Doublon","")</f>
        <v>Doublon</v>
      </c>
      <c r="AL214" s="185" t="str">
        <f>IF(COUNTIF($A$2:A214,A214)&gt;1,"Doublon","")</f>
        <v/>
      </c>
      <c r="AM214" s="781" t="str">
        <f>IFERROR(VLOOKUP(AB214,$AC$2:$AC$1908,1,FALSE),"")</f>
        <v>John Wayne</v>
      </c>
      <c r="AN214" s="781" t="b">
        <f>OR(AB214&lt;&gt;"",AC214&lt;&gt;"")</f>
        <v>1</v>
      </c>
      <c r="AO214" s="851" t="str">
        <f>IF(COUNTIF(AC:AC,AB214)&gt;0,AB214,"")&amp;CHAR(10) &amp;IF(COUNTIF(AB:AB,AC214)&gt;0,AC214,"")</f>
        <v>John Wayne
William Holden</v>
      </c>
      <c r="AP214" s="851"/>
      <c r="AQ214" s="851">
        <f>COUNTIF(AO:AO,"*Robert Mitchum*")</f>
        <v>16</v>
      </c>
      <c r="AR214" s="851" t="str">
        <f>IF(COUNTIF(AB:AB,#REF!)&gt;1,#REF!,"")&amp;CHAR(10) &amp;IF(COUNTIF(AB:AB,AB214)&gt;1,AB214,"")</f>
        <v xml:space="preserve">
John Wayne</v>
      </c>
      <c r="AS214" s="1252" t="str">
        <f>IF(COUNTIF(AB:AC,AB214)&gt;1,AB214,"")&amp;CHAR(10) &amp;IF(COUNTIF(AB:AC,AC214)&gt;1,AC214,"")</f>
        <v>John Wayne
William Holden</v>
      </c>
      <c r="AT214" s="1252" t="str">
        <f>IF(COUNTIF(AB:AC,#REF!)&gt;1,#REF!,"")&amp;CHAR(10) &amp;IF(COUNTIF(AB:AC,AB214)&gt;1,AB214,"")&amp;CHAR(10) &amp;IF(COUNTIF(AB:AC,AC214)&gt;1,AC214,"")</f>
        <v xml:space="preserve">
John Wayne
William Holden</v>
      </c>
      <c r="AU214" s="1183" t="str">
        <f>IF(COUNTIF(AB:AD,AB214)&gt;1,AB214,"")&amp;CHAR(10) &amp;IF(COUNTIF(AB:AD,AC214)&gt;1,AC214,"")&amp;CHAR(10) &amp;IF(COUNTIF(AB:AD,AD214)&gt;1,AD214,"")</f>
        <v xml:space="preserve">John Wayne
William Holden
</v>
      </c>
      <c r="AV214" s="851" t="b">
        <f>ISNUMBER(SEARCH("Robert Mitchum",AB214,AC214))</f>
        <v>0</v>
      </c>
      <c r="AW214" s="17"/>
      <c r="BD214" s="142" t="b">
        <f>(COUNTIF(Y214,"CinemaScope")+COUNTIF(Y214,"70"))&gt;0</f>
        <v>0</v>
      </c>
      <c r="BE214" s="142">
        <f>(COUNTIF($Y214,"CinemaScope"))</f>
        <v>0</v>
      </c>
      <c r="KF214" s="56"/>
      <c r="KG214" s="56"/>
    </row>
    <row r="215" spans="1:295" ht="62.25" customHeight="1" x14ac:dyDescent="0.25">
      <c r="A215" s="782" t="s">
        <v>751</v>
      </c>
      <c r="B215" s="782"/>
      <c r="C215" s="217"/>
      <c r="D215" s="29"/>
      <c r="E215" s="29"/>
      <c r="F215" s="293" t="s">
        <v>752</v>
      </c>
      <c r="G215" s="141" t="str">
        <f>IF(COUNTIF($F$2:F215,F215)&gt;1,"Doublon","")</f>
        <v/>
      </c>
      <c r="H215" s="36">
        <v>52</v>
      </c>
      <c r="I215" s="37">
        <v>5</v>
      </c>
      <c r="J215" s="192" t="s">
        <v>735</v>
      </c>
      <c r="K215" s="14"/>
      <c r="L215" s="20"/>
      <c r="M215" s="20"/>
      <c r="N215" s="22"/>
      <c r="P215" s="22"/>
      <c r="R215" s="1059" t="s">
        <v>748</v>
      </c>
      <c r="S215" s="22"/>
      <c r="T215" s="208" t="str">
        <f>IF(COUNTIF($R$2:R215,R215)&gt;1,"Doublon","")</f>
        <v>Doublon</v>
      </c>
      <c r="U215" s="109"/>
      <c r="V215" s="438" t="s">
        <v>43</v>
      </c>
      <c r="W215" s="30"/>
      <c r="X215" s="142" t="str">
        <f>IF(COUNTIF($V$2:V215,V215)&gt;1,"Doublon","")</f>
        <v>Doublon</v>
      </c>
      <c r="Y215" s="156">
        <v>35</v>
      </c>
      <c r="Z215" s="236" t="s">
        <v>43</v>
      </c>
      <c r="AA215" s="16" t="s">
        <v>1288</v>
      </c>
      <c r="AB215" s="1200" t="s">
        <v>340</v>
      </c>
      <c r="AE215" s="142" t="str" cm="1">
        <f t="array" ref="AE215">REPT("Doublons",SUMPRODUCT(N(TRIM(SUBSTITUTE(AB$2:AB215,CHAR(160),CHAR(32)))=TRIM(SUBSTITUTE(AB215,CHAR(160),CHAR(32)))))&gt;1)</f>
        <v/>
      </c>
      <c r="AF215" s="108">
        <f>COUNTIF($AB215:$AC215:$AD215,"Richard widmark")</f>
        <v>0</v>
      </c>
      <c r="AG215" s="141">
        <f>COUNTIF($AB215:$AC215:$AD215,"John Wayne")</f>
        <v>0</v>
      </c>
      <c r="AH215" s="182">
        <f>COUNTIF($AB215:$AC215:$AD215,"Kirk Douglas")</f>
        <v>0</v>
      </c>
      <c r="AI215" s="575">
        <f>COUNTIF($Z215:$AB215:$AC215,"James Stewart")</f>
        <v>0</v>
      </c>
      <c r="AJ215" s="574">
        <f>COUNTIF($AB215:$AC215:$AD215,"Robert Mitchum ")</f>
        <v>0</v>
      </c>
      <c r="AK215" s="199" t="str">
        <f>IF(COUNTIF($AB$1:AB214,AB214)&gt;1,"Doublon","")</f>
        <v>Doublon</v>
      </c>
      <c r="AL215" s="185" t="str">
        <f>IF(COUNTIF($A$2:A215,A215)&gt;1,"Doublon","")</f>
        <v/>
      </c>
      <c r="AM215" s="781" t="str">
        <f>IFERROR(VLOOKUP(AB215,$AC$2:$AC$1908,1,FALSE),"")</f>
        <v/>
      </c>
      <c r="AN215" s="781" t="b">
        <f>OR(AB215&lt;&gt;"",AC215&lt;&gt;"")</f>
        <v>1</v>
      </c>
      <c r="AO215" s="851" t="str">
        <f>IF(COUNTIF(AC:AC,AB215)&gt;0,AB215,"")&amp;CHAR(10) &amp;IF(COUNTIF(AB:AB,AC215)&gt;0,AC215,"")</f>
        <v xml:space="preserve">
</v>
      </c>
      <c r="AP215" s="851"/>
      <c r="AQ215" s="851">
        <f>COUNTIF(AO:AO,"*Robert Mitchum*")</f>
        <v>16</v>
      </c>
      <c r="AR215" s="851" t="str">
        <f>IF(COUNTIF(AB:AB,#REF!)&gt;1,#REF!,"")&amp;CHAR(10) &amp;IF(COUNTIF(AB:AB,AB215)&gt;1,AB215,"")</f>
        <v xml:space="preserve">
Joseph Cotten</v>
      </c>
      <c r="AS215" s="1252" t="str">
        <f>IF(COUNTIF(AB:AC,AB215)&gt;1,AB215,"")&amp;CHAR(10) &amp;IF(COUNTIF(AB:AC,AC215)&gt;1,AC215,"")</f>
        <v xml:space="preserve">Joseph Cotten
</v>
      </c>
      <c r="AT215" s="1252" t="str">
        <f>IF(COUNTIF(AB:AC,#REF!)&gt;1,#REF!,"")&amp;CHAR(10) &amp;IF(COUNTIF(AB:AC,AB215)&gt;1,AB215,"")&amp;CHAR(10) &amp;IF(COUNTIF(AB:AC,AC215)&gt;1,AC215,"")</f>
        <v xml:space="preserve">
Joseph Cotten
</v>
      </c>
      <c r="AU215" s="1183" t="str">
        <f>IF(COUNTIF(AB:AD,AB215)&gt;1,AB215,"")&amp;CHAR(10) &amp;IF(COUNTIF(AB:AD,AC215)&gt;1,AC215,"")&amp;CHAR(10) &amp;IF(COUNTIF(AB:AD,AD215)&gt;1,AD215,"")</f>
        <v xml:space="preserve">Joseph Cotten
</v>
      </c>
      <c r="AV215" s="851" t="b">
        <f>ISNUMBER(SEARCH("Robert Mitchum",AB215,AC215))</f>
        <v>0</v>
      </c>
      <c r="AW215" s="17"/>
      <c r="AX215" s="136" t="s">
        <v>753</v>
      </c>
      <c r="AY215" s="95" t="s">
        <v>63</v>
      </c>
      <c r="AZ215" s="97">
        <v>64</v>
      </c>
      <c r="BA215" s="100" t="s">
        <v>363</v>
      </c>
      <c r="BB215" s="98">
        <v>61</v>
      </c>
      <c r="BC215" s="99" t="s">
        <v>165</v>
      </c>
      <c r="BD215" s="142" t="b">
        <f>(COUNTIF(Y215,"CinemaScope")+COUNTIF(Y215,"70"))&gt;0</f>
        <v>0</v>
      </c>
      <c r="BE215" s="142">
        <f>(COUNTIF($Y215,"CinemaScope"))</f>
        <v>0</v>
      </c>
      <c r="KH215" s="56"/>
    </row>
    <row r="216" spans="1:295" ht="62.25" customHeight="1" x14ac:dyDescent="0.25">
      <c r="A216" s="782" t="s">
        <v>338</v>
      </c>
      <c r="B216" s="782"/>
      <c r="C216" s="217" t="s">
        <v>37</v>
      </c>
      <c r="D216" s="29"/>
      <c r="E216" s="29" t="s">
        <v>43</v>
      </c>
      <c r="F216" s="68" t="s">
        <v>339</v>
      </c>
      <c r="G216" s="141" t="str">
        <f>IF(COUNTIF($F$2:F216,F216)&gt;1,"Doublon","")</f>
        <v>Doublon</v>
      </c>
      <c r="H216" s="45">
        <v>53</v>
      </c>
      <c r="I216" s="13">
        <v>6</v>
      </c>
      <c r="J216" s="12" t="s">
        <v>263</v>
      </c>
      <c r="K216" s="14"/>
      <c r="L216" s="24"/>
      <c r="M216" s="24"/>
      <c r="N216" s="22"/>
      <c r="P216" s="22"/>
      <c r="Q216" s="17" t="s">
        <v>43</v>
      </c>
      <c r="R216" s="411" t="s">
        <v>208</v>
      </c>
      <c r="S216" s="22"/>
      <c r="T216" s="208" t="str">
        <f>IF(COUNTIF($R$2:R216,R216)&gt;1,"Doublon","")</f>
        <v>Doublon</v>
      </c>
      <c r="U216" s="109"/>
      <c r="V216" s="312" t="s">
        <v>83</v>
      </c>
      <c r="W216" s="1"/>
      <c r="X216" s="142" t="str">
        <f>IF(COUNTIF($V$2:V216,V216)&gt;1,"Doublon","")</f>
        <v>Doublon</v>
      </c>
      <c r="Y216" s="156">
        <v>35</v>
      </c>
      <c r="AB216" s="441" t="s">
        <v>340</v>
      </c>
      <c r="AE216" s="142" t="str" cm="1">
        <f t="array" ref="AE216">REPT("Doublons",SUMPRODUCT(N(TRIM(SUBSTITUTE(AB$2:AB216,CHAR(160),CHAR(32)))=TRIM(SUBSTITUTE(AB216,CHAR(160),CHAR(32)))))&gt;1)</f>
        <v>Doublons</v>
      </c>
      <c r="AF216" s="108">
        <f>COUNTIF($AB216:$AC216:$AD216,"Richard widmark")</f>
        <v>0</v>
      </c>
      <c r="AG216" s="141">
        <f>COUNTIF($AB216:$AC216:$AD216,"John Wayne")</f>
        <v>0</v>
      </c>
      <c r="AH216" s="182">
        <f>COUNTIF($AB216:$AC216:$AD216,"Kirk Douglas")</f>
        <v>0</v>
      </c>
      <c r="AI216" s="575">
        <f>COUNTIF($Z216:$AB216:$AC216,"James Stewart")</f>
        <v>0</v>
      </c>
      <c r="AJ216" s="574">
        <f>COUNTIF($AB216:$AC216:$AD216,"Robert Mitchum ")</f>
        <v>0</v>
      </c>
      <c r="AK216" s="199" t="str">
        <f>IF(COUNTIF($AB$1:AB215,AB215)&gt;1,"Doublon","")</f>
        <v/>
      </c>
      <c r="AL216" s="185" t="str">
        <f>IF(COUNTIF($A$2:A216,A216)&gt;1,"Doublon","")</f>
        <v/>
      </c>
      <c r="AM216" s="781" t="str">
        <f>IFERROR(VLOOKUP(AB216,$AC$2:$AC$1908,1,FALSE),"")</f>
        <v/>
      </c>
      <c r="AN216" s="781" t="b">
        <f>OR(AB216&lt;&gt;"",AC216&lt;&gt;"")</f>
        <v>1</v>
      </c>
      <c r="AO216" s="851" t="str">
        <f>IF(COUNTIF(AC:AC,AB216)&gt;0,AB216,"")&amp;CHAR(10) &amp;IF(COUNTIF(AB:AB,AC216)&gt;0,AC216,"")</f>
        <v xml:space="preserve">
</v>
      </c>
      <c r="AP216" s="851"/>
      <c r="AQ216" s="851">
        <f>COUNTIF(AO:AO,"*Robert Mitchum*")</f>
        <v>16</v>
      </c>
      <c r="AR216" s="851" t="str">
        <f>IF(COUNTIF(AB:AB,#REF!)&gt;1,#REF!,"")&amp;CHAR(10) &amp;IF(COUNTIF(AB:AB,AB216)&gt;1,AB216,"")</f>
        <v xml:space="preserve">
Joseph Cotten</v>
      </c>
      <c r="AS216" s="1252" t="str">
        <f>IF(COUNTIF(AB:AC,AB216)&gt;1,AB216,"")&amp;CHAR(10) &amp;IF(COUNTIF(AB:AC,AC216)&gt;1,AC216,"")</f>
        <v xml:space="preserve">Joseph Cotten
</v>
      </c>
      <c r="AT216" s="1252" t="str">
        <f>IF(COUNTIF(AB:AC,#REF!)&gt;1,#REF!,"")&amp;CHAR(10) &amp;IF(COUNTIF(AB:AC,AB216)&gt;1,AB216,"")&amp;CHAR(10) &amp;IF(COUNTIF(AB:AC,AC216)&gt;1,AC216,"")</f>
        <v xml:space="preserve">
Joseph Cotten
</v>
      </c>
      <c r="AU216" s="1183" t="str">
        <f>IF(COUNTIF(AB:AD,AB216)&gt;1,AB216,"")&amp;CHAR(10) &amp;IF(COUNTIF(AB:AD,AC216)&gt;1,AC216,"")&amp;CHAR(10) &amp;IF(COUNTIF(AB:AD,AD216)&gt;1,AD216,"")</f>
        <v xml:space="preserve">Joseph Cotten
</v>
      </c>
      <c r="AV216" s="851" t="b">
        <f>ISNUMBER(SEARCH("Robert Mitchum",AB216,AC216))</f>
        <v>0</v>
      </c>
      <c r="AW216" s="180"/>
      <c r="AX216" s="104" t="s">
        <v>341</v>
      </c>
      <c r="AY216" s="96" t="s">
        <v>63</v>
      </c>
      <c r="AZ216" s="97">
        <v>94</v>
      </c>
      <c r="BA216" s="135" t="s">
        <v>342</v>
      </c>
      <c r="BB216" s="98">
        <v>90</v>
      </c>
      <c r="BC216" s="164" t="s">
        <v>65</v>
      </c>
      <c r="BD216" s="137" t="b">
        <f>(COUNTIF(Y216,"CinemaScope")+COUNTIF(Y216,"70"))&gt;0</f>
        <v>0</v>
      </c>
      <c r="BE216" s="142">
        <f>(COUNTIF($Y216,"CinemaScope"))</f>
        <v>0</v>
      </c>
      <c r="KH216" s="56"/>
    </row>
    <row r="217" spans="1:295" ht="62.25" customHeight="1" x14ac:dyDescent="0.25">
      <c r="A217" s="782" t="s">
        <v>743</v>
      </c>
      <c r="B217" s="782"/>
      <c r="C217" s="217"/>
      <c r="D217" s="29"/>
      <c r="E217" s="29"/>
      <c r="F217" s="296" t="s">
        <v>744</v>
      </c>
      <c r="G217" s="141" t="str">
        <f>IF(COUNTIF($F$2:F217,F217)&gt;1,"Doublon","")</f>
        <v/>
      </c>
      <c r="H217" s="36">
        <v>52</v>
      </c>
      <c r="I217" s="37">
        <v>5</v>
      </c>
      <c r="J217" s="192" t="s">
        <v>735</v>
      </c>
      <c r="K217" s="20"/>
      <c r="L217" s="20"/>
      <c r="M217" s="20"/>
      <c r="N217" s="22"/>
      <c r="P217" s="22"/>
      <c r="R217" s="195" t="s">
        <v>745</v>
      </c>
      <c r="S217" s="22"/>
      <c r="T217" s="208" t="str">
        <f>IF(COUNTIF($R$2:R217,R217)&gt;1,"Doublon","")</f>
        <v>Doublon</v>
      </c>
      <c r="U217" s="193"/>
      <c r="V217" s="440" t="s">
        <v>271</v>
      </c>
      <c r="W217" s="75"/>
      <c r="X217" s="142" t="str">
        <f>IF(COUNTIF($V$2:V217,V217)&gt;1,"Doublon","")</f>
        <v>Doublon</v>
      </c>
      <c r="Y217" s="156">
        <v>35</v>
      </c>
      <c r="Z217" s="236" t="s">
        <v>43</v>
      </c>
      <c r="AA217" s="16" t="s">
        <v>1288</v>
      </c>
      <c r="AB217" s="1201" t="s">
        <v>29</v>
      </c>
      <c r="AE217" s="142" t="str" cm="1">
        <f t="array" ref="AE217">REPT("Doublons",SUMPRODUCT(N(TRIM(SUBSTITUTE(AB$2:AB217,CHAR(160),CHAR(32)))=TRIM(SUBSTITUTE(AB217,CHAR(160),CHAR(32)))))&gt;1)</f>
        <v/>
      </c>
      <c r="AF217" s="108">
        <f>COUNTIF($AB217:$AC217:$AD217,"Richard widmark")</f>
        <v>0</v>
      </c>
      <c r="AG217" s="141">
        <f>COUNTIF($AB217:$AC217:$AD217,"John Wayne")</f>
        <v>0</v>
      </c>
      <c r="AH217" s="182">
        <f>COUNTIF($AB217:$AC217:$AD217,"Kirk Douglas")</f>
        <v>1</v>
      </c>
      <c r="AI217" s="575">
        <f>COUNTIF($Z217:$AB217:$AC228,"James Stewart")</f>
        <v>0</v>
      </c>
      <c r="AJ217" s="574">
        <f>COUNTIF($AB217:$AC217:$AD217,"Robert Mitchum ")</f>
        <v>0</v>
      </c>
      <c r="AK217" s="199" t="str">
        <f>IF(COUNTIF($AB$1:AB216,AB216)&gt;1,"Doublon","")</f>
        <v>Doublon</v>
      </c>
      <c r="AL217" s="185" t="str">
        <f>IF(COUNTIF($A$2:A217,A217)&gt;1,"Doublon","")</f>
        <v/>
      </c>
      <c r="AM217" s="781" t="str">
        <f>IFERROR(VLOOKUP(AB217,$AC$2:$AC$1908,1,FALSE),"")</f>
        <v>Kirk Douglas</v>
      </c>
      <c r="AN217" s="781" t="b">
        <f>OR(AB217&lt;&gt;"",AC217&lt;&gt;"")</f>
        <v>1</v>
      </c>
      <c r="AO217" s="851" t="str">
        <f>IF(COUNTIF(AC:AC,AB217)&gt;0,AB217,"")&amp;CHAR(10) &amp;IF(COUNTIF(AB:AB,AC217)&gt;0,AC217,"")</f>
        <v xml:space="preserve">Kirk Douglas
</v>
      </c>
      <c r="AP217" s="851"/>
      <c r="AQ217" s="851">
        <f>COUNTIF(AO:AO,"*Robert Mitchum*")</f>
        <v>16</v>
      </c>
      <c r="AR217" s="960" t="str">
        <f>IF(COUNTIF(AB:AB,#REF!)&gt;1,#REF!,"")&amp;CHAR(10) &amp;IF(COUNTIF(AB:AB,AB217)&gt;1,AB217,"")</f>
        <v xml:space="preserve">
Kirk Douglas</v>
      </c>
      <c r="AS217" s="1252" t="str">
        <f>IF(COUNTIF(AB:AC,AB217)&gt;1,AB217,"")&amp;CHAR(10) &amp;IF(COUNTIF(AB:AC,AC217)&gt;1,AC217,"")</f>
        <v xml:space="preserve">Kirk Douglas
</v>
      </c>
      <c r="AT217" s="1252" t="str">
        <f>IF(COUNTIF(AB:AC,#REF!)&gt;1,#REF!,"")&amp;CHAR(10) &amp;IF(COUNTIF(AB:AC,AB217)&gt;1,AB217,"")&amp;CHAR(10) &amp;IF(COUNTIF(AB:AC,AC217)&gt;1,AC217,"")</f>
        <v xml:space="preserve">
Kirk Douglas
</v>
      </c>
      <c r="AU217" s="1183" t="str">
        <f>IF(COUNTIF(AB:AD,AB217)&gt;1,AB217,"")&amp;CHAR(10) &amp;IF(COUNTIF(AB:AD,AC217)&gt;1,AC217,"")&amp;CHAR(10) &amp;IF(COUNTIF(AB:AD,AD217)&gt;1,AD217,"")</f>
        <v xml:space="preserve">Kirk Douglas
</v>
      </c>
      <c r="AV217" s="851" t="b">
        <f>ISNUMBER(SEARCH("Robert Mitchum",AB217,AC217))</f>
        <v>0</v>
      </c>
      <c r="AW217" s="17"/>
      <c r="AX217" s="136" t="s">
        <v>698</v>
      </c>
      <c r="AY217" s="96" t="s">
        <v>63</v>
      </c>
      <c r="AZ217" s="97">
        <v>58</v>
      </c>
      <c r="BA217" s="135" t="s">
        <v>700</v>
      </c>
      <c r="BB217" s="96"/>
      <c r="BC217" s="164" t="s">
        <v>65</v>
      </c>
      <c r="BD217" s="142" t="b">
        <f>(COUNTIF(Y217,"CinemaScope")+COUNTIF(Y217,"70"))&gt;0</f>
        <v>0</v>
      </c>
      <c r="BE217" s="142">
        <f>(COUNTIF($Y217,"CinemaScope"))</f>
        <v>0</v>
      </c>
    </row>
    <row r="218" spans="1:295" ht="62.25" customHeight="1" x14ac:dyDescent="0.25">
      <c r="A218" s="782" t="s">
        <v>88</v>
      </c>
      <c r="B218" s="782"/>
      <c r="C218" s="217"/>
      <c r="D218" s="29"/>
      <c r="E218" s="29"/>
      <c r="F218" s="295" t="s">
        <v>89</v>
      </c>
      <c r="G218" s="141" t="str">
        <f>IF(COUNTIF($F$2:F218,F218)&gt;1,"Doublon","")</f>
        <v>Doublon</v>
      </c>
      <c r="H218" s="23">
        <v>54</v>
      </c>
      <c r="I218" s="13">
        <v>7</v>
      </c>
      <c r="J218" s="12" t="s">
        <v>76</v>
      </c>
      <c r="K218" s="14" t="s">
        <v>90</v>
      </c>
      <c r="L218" s="24"/>
      <c r="M218" s="24"/>
      <c r="N218" s="22"/>
      <c r="P218" s="22"/>
      <c r="R218" s="248" t="s">
        <v>91</v>
      </c>
      <c r="S218" s="22" t="s">
        <v>43</v>
      </c>
      <c r="T218" s="208" t="str">
        <f>IF(COUNTIF($R$2:R218,R218)&gt;1,"Doublon","")</f>
        <v>Doublon</v>
      </c>
      <c r="U218" s="109"/>
      <c r="V218" s="470" t="s">
        <v>92</v>
      </c>
      <c r="W218" s="427" t="s">
        <v>43</v>
      </c>
      <c r="X218" s="142" t="str">
        <f>IF(COUNTIF($V$2:V218,V218)&gt;1,"Doublon","")</f>
        <v>Doublon</v>
      </c>
      <c r="Y218" s="157" t="s">
        <v>35</v>
      </c>
      <c r="Z218" s="86" t="s">
        <v>35</v>
      </c>
      <c r="AA218" s="484" t="s">
        <v>52</v>
      </c>
      <c r="AB218" s="1223" t="s">
        <v>29</v>
      </c>
      <c r="AE218" s="142" t="str" cm="1">
        <f t="array" ref="AE218">REPT("Doublons",SUMPRODUCT(N(TRIM(SUBSTITUTE(AB$2:AB218,CHAR(160),CHAR(32)))=TRIM(SUBSTITUTE(AB218,CHAR(160),CHAR(32)))))&gt;1)</f>
        <v>Doublons</v>
      </c>
      <c r="AF218" s="108">
        <f>COUNTIF($AB218:$AC218:$AD218,"Richard widmark")</f>
        <v>0</v>
      </c>
      <c r="AG218" s="141">
        <f>COUNTIF($AB218:$AC218:$AD218,"John Wayne")</f>
        <v>0</v>
      </c>
      <c r="AH218" s="182">
        <f>COUNTIF($AB218:$AC218:$AD218,"Kirk Douglas")</f>
        <v>1</v>
      </c>
      <c r="AI218" s="575">
        <f>COUNTIF($Z218:$AB218:$AC218,"James Stewart")</f>
        <v>0</v>
      </c>
      <c r="AJ218" s="574">
        <f>COUNTIF($AB218:$AC218:$AD218,"Robert Mitchum ")</f>
        <v>0</v>
      </c>
      <c r="AK218" s="199" t="str">
        <f>IF(COUNTIF($AB$1:AB217,AB217)&gt;1,"Doublon","")</f>
        <v/>
      </c>
      <c r="AL218" s="185" t="str">
        <f>IF(COUNTIF($A$2:A218,A218)&gt;1,"Doublon","")</f>
        <v/>
      </c>
      <c r="AM218" s="781" t="str">
        <f>IFERROR(VLOOKUP(AB218,$AC$2:$AC$1908,1,FALSE),"")</f>
        <v>Kirk Douglas</v>
      </c>
      <c r="AN218" s="781" t="b">
        <f>OR(AB218&lt;&gt;"",AC218&lt;&gt;"")</f>
        <v>1</v>
      </c>
      <c r="AO218" s="851" t="str">
        <f>IF(COUNTIF(AC:AC,AB218)&gt;0,AB218,"")&amp;CHAR(10) &amp;IF(COUNTIF(AB:AB,AC218)&gt;0,AC218,"")</f>
        <v xml:space="preserve">Kirk Douglas
</v>
      </c>
      <c r="AP218" s="851"/>
      <c r="AQ218" s="851">
        <f>COUNTIF(AO:AO,"*Robert Mitchum*")</f>
        <v>16</v>
      </c>
      <c r="AR218" s="960" t="str">
        <f>IF(COUNTIF(AB:AB,#REF!)&gt;1,#REF!,"")&amp;CHAR(10) &amp;IF(COUNTIF(AB:AB,AB218)&gt;1,AB218,"")</f>
        <v xml:space="preserve">
Kirk Douglas</v>
      </c>
      <c r="AS218" s="1252" t="str">
        <f>IF(COUNTIF(AB:AC,AB218)&gt;1,AB218,"")&amp;CHAR(10) &amp;IF(COUNTIF(AB:AC,AC218)&gt;1,AC218,"")</f>
        <v xml:space="preserve">Kirk Douglas
</v>
      </c>
      <c r="AT218" s="1252" t="str">
        <f>IF(COUNTIF(AB:AC,#REF!)&gt;1,#REF!,"")&amp;CHAR(10) &amp;IF(COUNTIF(AB:AC,AB218)&gt;1,AB218,"")&amp;CHAR(10) &amp;IF(COUNTIF(AB:AC,AC218)&gt;1,AC218,"")</f>
        <v xml:space="preserve">
Kirk Douglas
</v>
      </c>
      <c r="AU218" s="1183" t="str">
        <f>IF(COUNTIF(AB:AD,AB218)&gt;1,AB218,"")&amp;CHAR(10) &amp;IF(COUNTIF(AB:AD,AC218)&gt;1,AC218,"")&amp;CHAR(10) &amp;IF(COUNTIF(AB:AD,AD218)&gt;1,AD218,"")</f>
        <v xml:space="preserve">Kirk Douglas
</v>
      </c>
      <c r="AV218" s="851" t="b">
        <f>ISNUMBER(SEARCH("Robert Mitchum",AB218,AC218))</f>
        <v>0</v>
      </c>
      <c r="AW218" s="180"/>
      <c r="BD218" s="142" t="b">
        <f>(COUNTIF(Y218,"CinemaScope")+COUNTIF(Y218,"70"))&gt;0</f>
        <v>1</v>
      </c>
      <c r="BE218" s="142">
        <f>(COUNTIF($Y218,"CinemaScope"))</f>
        <v>1</v>
      </c>
    </row>
    <row r="219" spans="1:295" ht="62.25" customHeight="1" x14ac:dyDescent="0.25">
      <c r="A219" s="782" t="s">
        <v>818</v>
      </c>
      <c r="B219" s="782"/>
      <c r="C219" s="217"/>
      <c r="D219" s="29"/>
      <c r="E219" s="29"/>
      <c r="F219" s="57" t="s">
        <v>423</v>
      </c>
      <c r="G219" s="141" t="str">
        <f>IF(COUNTIF($F$2:F219,F219)&gt;1,"Doublon","")</f>
        <v>Doublon</v>
      </c>
      <c r="H219" s="38">
        <v>55</v>
      </c>
      <c r="I219" s="13">
        <v>8</v>
      </c>
      <c r="J219" s="192" t="s">
        <v>735</v>
      </c>
      <c r="K219" s="14"/>
      <c r="L219" s="24"/>
      <c r="M219" s="24"/>
      <c r="N219" s="22"/>
      <c r="P219" s="22"/>
      <c r="Q219" s="17" t="s">
        <v>43</v>
      </c>
      <c r="R219" s="1083" t="s">
        <v>819</v>
      </c>
      <c r="S219" s="22"/>
      <c r="T219" s="208" t="str">
        <f>IF(COUNTIF($R$2:R219,R219)&gt;1,"Doublon","")</f>
        <v/>
      </c>
      <c r="U219" s="109" t="s">
        <v>528</v>
      </c>
      <c r="V219" s="1122" t="s">
        <v>820</v>
      </c>
      <c r="W219" s="122"/>
      <c r="X219" s="142" t="str">
        <f>IF(COUNTIF($V$2:V219,V219)&gt;1,"Doublon","")</f>
        <v/>
      </c>
      <c r="Y219" s="157" t="s">
        <v>35</v>
      </c>
      <c r="Z219" s="86" t="s">
        <v>35</v>
      </c>
      <c r="AA219" s="484" t="s">
        <v>52</v>
      </c>
      <c r="AB219" s="1201" t="s">
        <v>29</v>
      </c>
      <c r="AE219" s="142" t="str" cm="1">
        <f t="array" ref="AE219">REPT("Doublons",SUMPRODUCT(N(TRIM(SUBSTITUTE(AB$2:AB219,CHAR(160),CHAR(32)))=TRIM(SUBSTITUTE(AB219,CHAR(160),CHAR(32)))))&gt;1)</f>
        <v>Doublons</v>
      </c>
      <c r="AF219" s="108">
        <f>COUNTIF($AB219:$AC219:$AD219,"Richard widmark")</f>
        <v>0</v>
      </c>
      <c r="AG219" s="141">
        <f>COUNTIF($AB219:$AC219:$AD219,"John Wayne")</f>
        <v>0</v>
      </c>
      <c r="AH219" s="182">
        <f>COUNTIF($AB219:$AC219:$AD219,"Kirk Douglas")</f>
        <v>1</v>
      </c>
      <c r="AI219" s="575">
        <f>COUNTIF($Z219:$AB219:$AC219,"James Stewart")</f>
        <v>0</v>
      </c>
      <c r="AJ219" s="574">
        <f>COUNTIF($AB219:$AC219:$AD219,"Robert Mitchum ")</f>
        <v>0</v>
      </c>
      <c r="AK219" s="199" t="str">
        <f>IF(COUNTIF($AB$1:AB218,AB218)&gt;1,"Doublon","")</f>
        <v>Doublon</v>
      </c>
      <c r="AL219" s="185" t="str">
        <f>IF(COUNTIF($A$2:A219,A219)&gt;1,"Doublon","")</f>
        <v/>
      </c>
      <c r="AM219" s="781" t="str">
        <f>IFERROR(VLOOKUP(AB219,$AC$2:$AC$1908,1,FALSE),"")</f>
        <v>Kirk Douglas</v>
      </c>
      <c r="AN219" s="781" t="b">
        <f>OR(AB219&lt;&gt;"",AC219&lt;&gt;"")</f>
        <v>1</v>
      </c>
      <c r="AO219" s="851" t="str">
        <f>IF(COUNTIF(AC:AC,AB219)&gt;0,AB219,"")&amp;CHAR(10) &amp;IF(COUNTIF(AB:AB,AC219)&gt;0,AC219,"")</f>
        <v xml:space="preserve">Kirk Douglas
</v>
      </c>
      <c r="AP219" s="851"/>
      <c r="AQ219" s="851">
        <f>COUNTIF(AO:AO,"*Robert Mitchum*")</f>
        <v>16</v>
      </c>
      <c r="AR219" s="960" t="str">
        <f>IF(COUNTIF(AB:AB,#REF!)&gt;1,#REF!,"")&amp;CHAR(10) &amp;IF(COUNTIF(AB:AB,AB219)&gt;1,AB219,"")</f>
        <v xml:space="preserve">
Kirk Douglas</v>
      </c>
      <c r="AS219" s="1252" t="str">
        <f>IF(COUNTIF(AB:AC,AB219)&gt;1,AB219,"")&amp;CHAR(10) &amp;IF(COUNTIF(AB:AC,AC219)&gt;1,AC219,"")</f>
        <v xml:space="preserve">Kirk Douglas
</v>
      </c>
      <c r="AT219" s="1252" t="str">
        <f>IF(COUNTIF(AB:AC,#REF!)&gt;1,#REF!,"")&amp;CHAR(10) &amp;IF(COUNTIF(AB:AC,AB219)&gt;1,AB219,"")&amp;CHAR(10) &amp;IF(COUNTIF(AB:AC,AC219)&gt;1,AC219,"")</f>
        <v xml:space="preserve">
Kirk Douglas
</v>
      </c>
      <c r="AU219" s="1183" t="str">
        <f>IF(COUNTIF(AB:AD,AB219)&gt;1,AB219,"")&amp;CHAR(10) &amp;IF(COUNTIF(AB:AD,AC219)&gt;1,AC219,"")&amp;CHAR(10) &amp;IF(COUNTIF(AB:AD,AD219)&gt;1,AD219,"")</f>
        <v xml:space="preserve">Kirk Douglas
</v>
      </c>
      <c r="AV219" s="851" t="b">
        <f>ISNUMBER(SEARCH("Robert Mitchum",AB219,AC219))</f>
        <v>0</v>
      </c>
      <c r="AW219" s="180"/>
      <c r="BD219" s="143" t="b">
        <f>(COUNTIF(Y219,"CinemaScope")+COUNTIF(Y219,"70"))&gt;0</f>
        <v>1</v>
      </c>
      <c r="BE219" s="142">
        <f>(COUNTIF($Y219,"CinemaScope"))</f>
        <v>1</v>
      </c>
    </row>
    <row r="220" spans="1:295" ht="62.25" customHeight="1" x14ac:dyDescent="0.25">
      <c r="A220" s="782" t="s">
        <v>660</v>
      </c>
      <c r="B220" s="782"/>
      <c r="C220" s="217" t="s">
        <v>37</v>
      </c>
      <c r="D220" s="29"/>
      <c r="E220" s="29"/>
      <c r="F220" s="61" t="s">
        <v>358</v>
      </c>
      <c r="G220" s="141" t="str">
        <f>IF(COUNTIF($F$2:F220,F220)&gt;1,"Doublon","")</f>
        <v>Doublon</v>
      </c>
      <c r="H220" s="13">
        <v>61</v>
      </c>
      <c r="I220" s="13">
        <v>14</v>
      </c>
      <c r="J220" s="12" t="s">
        <v>601</v>
      </c>
      <c r="K220" s="14" t="s">
        <v>602</v>
      </c>
      <c r="L220" s="24"/>
      <c r="M220" s="24"/>
      <c r="N220" s="22"/>
      <c r="P220" s="22"/>
      <c r="R220" s="857" t="s">
        <v>373</v>
      </c>
      <c r="S220" s="117" t="s">
        <v>43</v>
      </c>
      <c r="T220" s="208" t="str">
        <f>IF(COUNTIF($R$2:R220,R220)&gt;1,"Doublon","")</f>
        <v>Doublon</v>
      </c>
      <c r="U220" s="109" t="s">
        <v>527</v>
      </c>
      <c r="V220" s="439" t="s">
        <v>661</v>
      </c>
      <c r="W220" s="77"/>
      <c r="X220" s="142" t="str">
        <f>IF(COUNTIF($V$2:V220,V220)&gt;1,"Doublon","")</f>
        <v/>
      </c>
      <c r="Y220" s="158">
        <v>70</v>
      </c>
      <c r="Z220" s="84" t="s">
        <v>514</v>
      </c>
      <c r="AA220" s="79" t="s">
        <v>45</v>
      </c>
      <c r="AB220" s="1223" t="s">
        <v>29</v>
      </c>
      <c r="AE220" s="137" t="str" cm="1">
        <f t="array" ref="AE220">REPT("Doublons",SUMPRODUCT(N(TRIM(SUBSTITUTE(AB$2:AB220,CHAR(160),CHAR(32)))=TRIM(SUBSTITUTE(AB220,CHAR(160),CHAR(32)))))&gt;1)</f>
        <v>Doublons</v>
      </c>
      <c r="AF220" s="108">
        <f>COUNTIF($AB220:$AC220:$AD220,"Richard widmark")</f>
        <v>0</v>
      </c>
      <c r="AG220" s="141">
        <f>COUNTIF($AB220:$AC220:$AD220,"John Wayne")</f>
        <v>0</v>
      </c>
      <c r="AH220" s="182">
        <f>COUNTIF($AB220:$AC220:$AD220,"Kirk Douglas")</f>
        <v>1</v>
      </c>
      <c r="AI220" s="575">
        <f>COUNTIF($Z220:$AB220:$AC220,"James Stewart")</f>
        <v>0</v>
      </c>
      <c r="AJ220" s="574">
        <f>COUNTIF($AB220:$AC220:$AD220,"Robert Mitchum ")</f>
        <v>0</v>
      </c>
      <c r="AK220" s="199" t="str">
        <f>IF(COUNTIF($AB$1:AB219,AB219)&gt;1,"Doublon","")</f>
        <v>Doublon</v>
      </c>
      <c r="AL220" s="185" t="str">
        <f>IF(COUNTIF($A$2:A220,A220)&gt;1,"Doublon","")</f>
        <v/>
      </c>
      <c r="AM220" s="781" t="str">
        <f>IFERROR(VLOOKUP(AB220,$AC$2:$AC$1908,1,FALSE),"")</f>
        <v>Kirk Douglas</v>
      </c>
      <c r="AN220" s="781" t="b">
        <f>OR(AB220&lt;&gt;"",AC220&lt;&gt;"")</f>
        <v>1</v>
      </c>
      <c r="AO220" s="851" t="str">
        <f>IF(COUNTIF(AC:AC,AB220)&gt;0,AB220,"")&amp;CHAR(10) &amp;IF(COUNTIF(AB:AB,AC220)&gt;0,AC220,"")</f>
        <v xml:space="preserve">Kirk Douglas
</v>
      </c>
      <c r="AP220" s="851"/>
      <c r="AQ220" s="851">
        <f>COUNTIF(AO:AO,"*Robert Mitchum*")</f>
        <v>16</v>
      </c>
      <c r="AR220" s="960" t="str">
        <f>IF(COUNTIF(AB:AB,#REF!)&gt;1,#REF!,"")&amp;CHAR(10) &amp;IF(COUNTIF(AB:AB,AB220)&gt;1,AB220,"")</f>
        <v xml:space="preserve">
Kirk Douglas</v>
      </c>
      <c r="AS220" s="1252" t="str">
        <f>IF(COUNTIF(AB:AC,AB220)&gt;1,AB220,"")&amp;CHAR(10) &amp;IF(COUNTIF(AB:AC,AC220)&gt;1,AC220,"")</f>
        <v xml:space="preserve">Kirk Douglas
</v>
      </c>
      <c r="AT220" s="1252" t="str">
        <f>IF(COUNTIF(AB:AC,#REF!)&gt;1,#REF!,"")&amp;CHAR(10) &amp;IF(COUNTIF(AB:AC,AB220)&gt;1,AB220,"")&amp;CHAR(10) &amp;IF(COUNTIF(AB:AC,AC220)&gt;1,AC220,"")</f>
        <v xml:space="preserve">
Kirk Douglas
</v>
      </c>
      <c r="AU220" s="1183" t="str">
        <f>IF(COUNTIF(AB:AD,AB220)&gt;1,AB220,"")&amp;CHAR(10) &amp;IF(COUNTIF(AB:AD,AC220)&gt;1,AC220,"")&amp;CHAR(10) &amp;IF(COUNTIF(AB:AD,AD220)&gt;1,AD220,"")</f>
        <v xml:space="preserve">Kirk Douglas
</v>
      </c>
      <c r="AV220" s="851" t="b">
        <f>ISNUMBER(SEARCH("Robert Mitchum",AB220,AC220))</f>
        <v>0</v>
      </c>
      <c r="AW220" s="180"/>
      <c r="AX220" s="103"/>
      <c r="AY220" s="42"/>
      <c r="AZ220" s="42"/>
      <c r="BA220" s="42"/>
      <c r="BB220" s="42"/>
      <c r="BC220" s="42"/>
      <c r="BD220" s="138" t="b">
        <f>(COUNTIF(Y220,"CinemaScope")+COUNTIF(Y220,"70"))&gt;0</f>
        <v>1</v>
      </c>
      <c r="BE220" s="142">
        <f>(COUNTIF($Y220,"CinemaScope"))</f>
        <v>0</v>
      </c>
      <c r="BF220" s="42"/>
      <c r="BG220" s="42"/>
      <c r="BH220" s="42"/>
      <c r="BI220" s="42"/>
      <c r="BJ220" s="42"/>
      <c r="BK220" s="42"/>
      <c r="BL220" s="42"/>
      <c r="BM220" s="42"/>
      <c r="BN220" s="42"/>
      <c r="BO220" s="42"/>
      <c r="BP220" s="42"/>
      <c r="BQ220" s="42"/>
      <c r="BR220" s="42"/>
      <c r="BS220" s="42"/>
      <c r="BT220" s="42"/>
      <c r="BU220" s="42"/>
      <c r="BV220" s="42"/>
      <c r="BW220" s="42"/>
      <c r="BX220" s="42"/>
      <c r="BY220" s="42"/>
      <c r="BZ220" s="42"/>
      <c r="CA220" s="42"/>
      <c r="CB220" s="42"/>
      <c r="CC220" s="42"/>
      <c r="CD220" s="42"/>
      <c r="CE220" s="42"/>
      <c r="CF220" s="42"/>
      <c r="CG220" s="42"/>
      <c r="CH220" s="42"/>
      <c r="CI220" s="42"/>
      <c r="CJ220" s="42"/>
      <c r="CK220" s="42"/>
      <c r="CL220" s="42"/>
      <c r="CM220" s="42"/>
      <c r="CN220" s="42"/>
      <c r="CO220" s="42"/>
      <c r="CP220" s="42"/>
      <c r="CQ220" s="42"/>
      <c r="CR220" s="42"/>
      <c r="CS220" s="42"/>
      <c r="CT220" s="42"/>
      <c r="CU220" s="42"/>
      <c r="CV220" s="42"/>
      <c r="CW220" s="42"/>
      <c r="CX220" s="42"/>
      <c r="CY220" s="42"/>
      <c r="CZ220" s="42"/>
      <c r="DA220" s="42"/>
      <c r="DB220" s="42"/>
      <c r="DC220" s="42"/>
      <c r="DD220" s="42"/>
      <c r="DE220" s="42"/>
      <c r="DF220" s="42"/>
      <c r="DG220" s="42"/>
      <c r="DH220" s="42"/>
      <c r="DI220" s="42"/>
      <c r="DJ220" s="42"/>
      <c r="DK220" s="42"/>
      <c r="DL220" s="42"/>
      <c r="DM220" s="42"/>
      <c r="DN220" s="42"/>
      <c r="DO220" s="42"/>
      <c r="DP220" s="42"/>
      <c r="DQ220" s="42"/>
      <c r="DR220" s="42"/>
      <c r="DS220" s="42"/>
      <c r="DT220" s="42"/>
      <c r="DU220" s="42"/>
      <c r="DV220" s="42"/>
      <c r="DW220" s="42"/>
      <c r="DX220" s="42"/>
      <c r="DY220" s="42"/>
      <c r="DZ220" s="42"/>
      <c r="EA220" s="42"/>
      <c r="EB220" s="42"/>
      <c r="EC220" s="42"/>
      <c r="ED220" s="42"/>
      <c r="EE220" s="42"/>
      <c r="EF220" s="42"/>
      <c r="EG220" s="42"/>
      <c r="EH220" s="42"/>
      <c r="EI220" s="42"/>
      <c r="EJ220" s="42"/>
      <c r="EK220" s="42"/>
      <c r="EL220" s="42"/>
      <c r="EM220" s="42"/>
      <c r="EN220" s="42"/>
      <c r="EO220" s="42"/>
      <c r="EP220" s="42"/>
      <c r="EQ220" s="42"/>
      <c r="ER220" s="42"/>
      <c r="ES220" s="42"/>
      <c r="ET220" s="42"/>
      <c r="EU220" s="42"/>
      <c r="EV220" s="42"/>
      <c r="EW220" s="42"/>
      <c r="EX220" s="42"/>
      <c r="EY220" s="42"/>
      <c r="EZ220" s="42"/>
      <c r="FA220" s="42"/>
      <c r="FB220" s="42"/>
      <c r="FC220" s="42"/>
      <c r="FD220" s="42"/>
      <c r="FE220" s="42"/>
      <c r="FF220" s="42"/>
      <c r="FG220" s="42"/>
      <c r="FH220" s="42"/>
      <c r="FI220" s="42"/>
      <c r="FJ220" s="42"/>
      <c r="FK220" s="42"/>
      <c r="FL220" s="42"/>
      <c r="FM220" s="42"/>
      <c r="FN220" s="42"/>
      <c r="FO220" s="42"/>
      <c r="FP220" s="42"/>
      <c r="FQ220" s="42"/>
      <c r="FR220" s="42"/>
      <c r="FS220" s="42"/>
      <c r="FT220" s="42"/>
      <c r="FU220" s="42"/>
      <c r="FV220" s="42"/>
      <c r="FW220" s="42"/>
      <c r="FX220" s="42"/>
      <c r="FY220" s="42"/>
      <c r="FZ220" s="42"/>
      <c r="GA220" s="42"/>
      <c r="GB220" s="42"/>
      <c r="GC220" s="42"/>
      <c r="GD220" s="42"/>
      <c r="GE220" s="42"/>
      <c r="GF220" s="42"/>
      <c r="GG220" s="42"/>
      <c r="GH220" s="42"/>
      <c r="GI220" s="42"/>
      <c r="GJ220" s="42"/>
      <c r="GK220" s="42"/>
      <c r="GL220" s="42"/>
      <c r="GM220" s="42"/>
      <c r="GN220" s="42"/>
      <c r="GO220" s="42"/>
      <c r="GP220" s="42"/>
      <c r="GQ220" s="42"/>
      <c r="GR220" s="42"/>
      <c r="GS220" s="42"/>
      <c r="GT220" s="42"/>
      <c r="GU220" s="42"/>
      <c r="GV220" s="42"/>
      <c r="GW220" s="42"/>
      <c r="GX220" s="42"/>
      <c r="GY220" s="42"/>
      <c r="GZ220" s="42"/>
      <c r="HA220" s="42"/>
      <c r="HB220" s="42"/>
      <c r="HC220" s="42"/>
      <c r="HD220" s="42"/>
      <c r="HE220" s="42"/>
      <c r="HF220" s="42"/>
      <c r="HG220" s="42"/>
      <c r="HH220" s="42"/>
      <c r="HI220" s="42"/>
      <c r="HJ220" s="42"/>
      <c r="HK220" s="42"/>
      <c r="HL220" s="42"/>
      <c r="HM220" s="42"/>
      <c r="HN220" s="42"/>
      <c r="HO220" s="42"/>
      <c r="HP220" s="42"/>
      <c r="HQ220" s="42"/>
      <c r="HR220" s="42"/>
      <c r="HS220" s="42"/>
      <c r="HT220" s="42"/>
      <c r="HU220" s="42"/>
      <c r="HV220" s="42"/>
      <c r="HW220" s="42"/>
      <c r="HX220" s="42"/>
      <c r="HY220" s="42"/>
      <c r="HZ220" s="42"/>
      <c r="IA220" s="42"/>
      <c r="IB220" s="42"/>
      <c r="IC220" s="42"/>
      <c r="ID220" s="42"/>
      <c r="IE220" s="42"/>
      <c r="IF220" s="42"/>
      <c r="IG220" s="42"/>
      <c r="IH220" s="42"/>
      <c r="II220" s="42"/>
      <c r="IJ220" s="42"/>
      <c r="IK220" s="42"/>
      <c r="IL220" s="42"/>
      <c r="IM220" s="42"/>
      <c r="IN220" s="42"/>
      <c r="IO220" s="42"/>
      <c r="IP220" s="42"/>
      <c r="IQ220" s="42"/>
      <c r="IR220" s="42"/>
      <c r="IS220" s="42"/>
      <c r="IT220" s="42"/>
      <c r="IU220" s="42"/>
      <c r="IV220" s="42"/>
      <c r="IW220" s="42"/>
      <c r="IX220" s="42"/>
      <c r="IY220" s="42"/>
      <c r="IZ220" s="42"/>
      <c r="JA220" s="42"/>
      <c r="JB220" s="42"/>
      <c r="JC220" s="42"/>
      <c r="JD220" s="42"/>
      <c r="JE220" s="42"/>
      <c r="JF220" s="42"/>
      <c r="JG220" s="42"/>
      <c r="JH220" s="42"/>
      <c r="JI220" s="42"/>
      <c r="JJ220" s="42"/>
      <c r="JK220" s="42"/>
      <c r="JL220" s="42"/>
      <c r="JM220" s="42"/>
      <c r="JN220" s="42"/>
      <c r="JO220" s="42"/>
      <c r="JP220" s="42"/>
      <c r="JQ220" s="42"/>
      <c r="JR220" s="42"/>
      <c r="JS220" s="42"/>
      <c r="JT220" s="42"/>
      <c r="JU220" s="42"/>
      <c r="JV220" s="42"/>
      <c r="JW220" s="42"/>
      <c r="JX220" s="42"/>
      <c r="JY220" s="42"/>
      <c r="JZ220" s="42"/>
      <c r="KA220" s="42"/>
      <c r="KB220" s="42"/>
      <c r="KC220" s="42"/>
      <c r="KD220" s="42"/>
      <c r="KE220" s="42"/>
    </row>
    <row r="221" spans="1:295" ht="62.25" customHeight="1" x14ac:dyDescent="0.25">
      <c r="A221" s="782" t="s">
        <v>502</v>
      </c>
      <c r="B221" s="782"/>
      <c r="C221" s="217" t="s">
        <v>37</v>
      </c>
      <c r="D221" s="29"/>
      <c r="E221" s="29"/>
      <c r="F221" s="58" t="s">
        <v>89</v>
      </c>
      <c r="G221" s="141" t="str">
        <f>IF(COUNTIF($F$2:F221,F221)&gt;1,"Doublon","")</f>
        <v>Doublon</v>
      </c>
      <c r="H221" s="51">
        <v>58</v>
      </c>
      <c r="I221" s="13">
        <v>11</v>
      </c>
      <c r="J221" s="12" t="s">
        <v>470</v>
      </c>
      <c r="K221" s="14" t="s">
        <v>503</v>
      </c>
      <c r="L221" s="24"/>
      <c r="M221" s="24"/>
      <c r="N221" s="22"/>
      <c r="P221" s="22"/>
      <c r="Q221" s="108"/>
      <c r="R221" s="408" t="s">
        <v>306</v>
      </c>
      <c r="S221" s="179" t="s">
        <v>43</v>
      </c>
      <c r="T221" s="208" t="str">
        <f>IF(COUNTIF($R$2:R221,R221)&gt;1,"Doublon","")</f>
        <v>Doublon</v>
      </c>
      <c r="U221" s="109" t="s">
        <v>504</v>
      </c>
      <c r="V221" s="1122" t="s">
        <v>505</v>
      </c>
      <c r="W221" s="122"/>
      <c r="X221" s="142" t="str">
        <f>IF(COUNTIF($V$2:V221,V221)&gt;1,"Doublon","")</f>
        <v/>
      </c>
      <c r="Y221" s="157" t="s">
        <v>344</v>
      </c>
      <c r="Z221" s="17" t="s">
        <v>506</v>
      </c>
      <c r="AA221" s="79" t="s">
        <v>45</v>
      </c>
      <c r="AB221" s="1196" t="s">
        <v>29</v>
      </c>
      <c r="AE221" s="142" t="str" cm="1">
        <f t="array" ref="AE221">REPT("Doublons",SUMPRODUCT(N(TRIM(SUBSTITUTE(AB$2:AB221,CHAR(160),CHAR(32)))=TRIM(SUBSTITUTE(AB221,CHAR(160),CHAR(32)))))&gt;1)</f>
        <v>Doublons</v>
      </c>
      <c r="AF221" s="108">
        <f>COUNTIF($AB221:$AC221:$AD221,"Richard widmark")</f>
        <v>0</v>
      </c>
      <c r="AG221" s="141">
        <f>COUNTIF($AB221:$AC221:$AD221,"John Wayne")</f>
        <v>0</v>
      </c>
      <c r="AH221" s="182">
        <f>COUNTIF($AB221:$AC221:$AD221,"Kirk Douglas")</f>
        <v>1</v>
      </c>
      <c r="AI221" s="575">
        <f>COUNTIF($Z221:$AB221:$AC221,"James Stewart")</f>
        <v>0</v>
      </c>
      <c r="AJ221" s="574">
        <f>COUNTIF($AB221:$AC221:$AD221,"Robert Mitchum ")</f>
        <v>0</v>
      </c>
      <c r="AK221" s="199" t="str">
        <f>IF(COUNTIF($AB$1:AB220,AB220)&gt;1,"Doublon","")</f>
        <v>Doublon</v>
      </c>
      <c r="AL221" s="185" t="str">
        <f>IF(COUNTIF($A$2:A221,A221)&gt;1,"Doublon","")</f>
        <v/>
      </c>
      <c r="AM221" s="781" t="str">
        <f>IFERROR(VLOOKUP(AB221,$AC$2:$AC$1908,1,FALSE),"")</f>
        <v>Kirk Douglas</v>
      </c>
      <c r="AN221" s="781" t="b">
        <f>OR(AB221&lt;&gt;"",AC221&lt;&gt;"")</f>
        <v>1</v>
      </c>
      <c r="AO221" s="851" t="str">
        <f>IF(COUNTIF(AC:AC,AB221)&gt;0,AB221,"")&amp;CHAR(10) &amp;IF(COUNTIF(AB:AB,AC221)&gt;0,AC221,"")</f>
        <v xml:space="preserve">Kirk Douglas
</v>
      </c>
      <c r="AP221" s="851"/>
      <c r="AQ221" s="851">
        <f>COUNTIF(AO:AO,"*Robert Mitchum*")</f>
        <v>16</v>
      </c>
      <c r="AR221" s="960" t="str">
        <f>IF(COUNTIF(AB:AB,#REF!)&gt;1,#REF!,"")&amp;CHAR(10) &amp;IF(COUNTIF(AB:AB,AB221)&gt;1,AB221,"")</f>
        <v xml:space="preserve">
Kirk Douglas</v>
      </c>
      <c r="AS221" s="1252" t="str">
        <f>IF(COUNTIF(AB:AC,AB221)&gt;1,AB221,"")&amp;CHAR(10) &amp;IF(COUNTIF(AB:AC,AC221)&gt;1,AC221,"")</f>
        <v xml:space="preserve">Kirk Douglas
</v>
      </c>
      <c r="AT221" s="1252" t="str">
        <f>IF(COUNTIF(AB:AC,#REF!)&gt;1,#REF!,"")&amp;CHAR(10) &amp;IF(COUNTIF(AB:AC,AB221)&gt;1,AB221,"")&amp;CHAR(10) &amp;IF(COUNTIF(AB:AC,AC221)&gt;1,AC221,"")</f>
        <v xml:space="preserve">
Kirk Douglas
</v>
      </c>
      <c r="AU221" s="1183" t="str">
        <f>IF(COUNTIF(AB:AD,AB221)&gt;1,AB221,"")&amp;CHAR(10) &amp;IF(COUNTIF(AB:AD,AC221)&gt;1,AC221,"")&amp;CHAR(10) &amp;IF(COUNTIF(AB:AD,AD221)&gt;1,AD221,"")</f>
        <v xml:space="preserve">Kirk Douglas
</v>
      </c>
      <c r="AV221" s="851" t="b">
        <f>ISNUMBER(SEARCH("Robert Mitchum",AB221,AC221))</f>
        <v>0</v>
      </c>
      <c r="AW221" s="180"/>
      <c r="BD221" s="142" t="b">
        <f>(COUNTIF(Y221,"CinemaScope")+COUNTIF(Y221,"70"))&gt;0</f>
        <v>0</v>
      </c>
      <c r="BE221" s="142">
        <f>(COUNTIF($Y221,"CinemaScope"))</f>
        <v>0</v>
      </c>
    </row>
    <row r="222" spans="1:295" ht="62.25" customHeight="1" x14ac:dyDescent="0.25">
      <c r="A222" s="782" t="s">
        <v>575</v>
      </c>
      <c r="B222" s="782"/>
      <c r="C222" s="217" t="s">
        <v>37</v>
      </c>
      <c r="D222" s="29"/>
      <c r="E222" s="29"/>
      <c r="F222" s="61" t="s">
        <v>358</v>
      </c>
      <c r="G222" s="141" t="str">
        <f>IF(COUNTIF($F$2:F222,F222)&gt;1,"Doublon","")</f>
        <v>Doublon</v>
      </c>
      <c r="H222" s="53">
        <v>57</v>
      </c>
      <c r="I222" s="13">
        <v>10</v>
      </c>
      <c r="J222" s="12" t="s">
        <v>289</v>
      </c>
      <c r="K222" s="14" t="s">
        <v>289</v>
      </c>
      <c r="L222" s="24"/>
      <c r="M222" s="24"/>
      <c r="N222" s="22"/>
      <c r="P222" s="22"/>
      <c r="Q222" s="108"/>
      <c r="R222" s="195" t="s">
        <v>576</v>
      </c>
      <c r="S222" s="22"/>
      <c r="T222" s="208" t="str">
        <f>IF(COUNTIF($R$2:R222,R222)&gt;1,"Doublon","")</f>
        <v/>
      </c>
      <c r="U222" s="109"/>
      <c r="V222" s="1122" t="s">
        <v>505</v>
      </c>
      <c r="W222" s="122"/>
      <c r="X222" s="142" t="str">
        <f>IF(COUNTIF($V$2:V222,V222)&gt;1,"Doublon","")</f>
        <v>Doublon</v>
      </c>
      <c r="Y222" s="159" t="s">
        <v>360</v>
      </c>
      <c r="AA222" s="17" t="s">
        <v>205</v>
      </c>
      <c r="AB222" s="1223" t="s">
        <v>29</v>
      </c>
      <c r="AE222" s="142" t="str" cm="1">
        <f t="array" ref="AE222">REPT("Doublons",SUMPRODUCT(N(TRIM(SUBSTITUTE(AB$2:AB222,CHAR(160),CHAR(32)))=TRIM(SUBSTITUTE(AB222,CHAR(160),CHAR(32)))))&gt;1)</f>
        <v>Doublons</v>
      </c>
      <c r="AF222" s="108">
        <f>COUNTIF($AB222:$AC222:$AD222,"Richard widmark")</f>
        <v>0</v>
      </c>
      <c r="AG222" s="141">
        <f>COUNTIF($AB222:$AC222:$AD222,"John Wayne")</f>
        <v>0</v>
      </c>
      <c r="AH222" s="182">
        <f>COUNTIF($AB222:$AC222:$AD222,"Kirk Douglas")</f>
        <v>1</v>
      </c>
      <c r="AI222" s="575">
        <f>COUNTIF($Z222:$AB222:$AC222,"James Stewart")</f>
        <v>0</v>
      </c>
      <c r="AJ222" s="574">
        <f>COUNTIF($AB222:$AC222:$AD222,"Robert Mitchum ")</f>
        <v>0</v>
      </c>
      <c r="AK222" s="199" t="str">
        <f>IF(COUNTIF($AB$1:AB221,AB221)&gt;1,"Doublon","")</f>
        <v>Doublon</v>
      </c>
      <c r="AL222" s="185" t="str">
        <f>IF(COUNTIF($A$2:A222,A222)&gt;1,"Doublon","")</f>
        <v/>
      </c>
      <c r="AM222" s="781" t="str">
        <f>IFERROR(VLOOKUP(AB222,$AC$2:$AC$1908,1,FALSE),"")</f>
        <v>Kirk Douglas</v>
      </c>
      <c r="AN222" s="781" t="b">
        <f>OR(AB222&lt;&gt;"",AC222&lt;&gt;"")</f>
        <v>1</v>
      </c>
      <c r="AO222" s="851" t="str">
        <f>IF(COUNTIF(AC:AC,AB222)&gt;0,AB222,"")&amp;CHAR(10) &amp;IF(COUNTIF(AB:AB,AC222)&gt;0,AC222,"")</f>
        <v xml:space="preserve">Kirk Douglas
</v>
      </c>
      <c r="AP222" s="851"/>
      <c r="AQ222" s="851">
        <f>COUNTIF(AO:AO,"*Robert Mitchum*")</f>
        <v>16</v>
      </c>
      <c r="AR222" s="960" t="str">
        <f>IF(COUNTIF(AB:AB,#REF!)&gt;1,#REF!,"")&amp;CHAR(10) &amp;IF(COUNTIF(AB:AB,AB222)&gt;1,AB222,"")</f>
        <v xml:space="preserve">
Kirk Douglas</v>
      </c>
      <c r="AS222" s="1252" t="str">
        <f>IF(COUNTIF(AB:AC,AB222)&gt;1,AB222,"")&amp;CHAR(10) &amp;IF(COUNTIF(AB:AC,AC222)&gt;1,AC222,"")</f>
        <v xml:space="preserve">Kirk Douglas
</v>
      </c>
      <c r="AT222" s="1252" t="str">
        <f>IF(COUNTIF(AB:AC,#REF!)&gt;1,#REF!,"")&amp;CHAR(10) &amp;IF(COUNTIF(AB:AC,AB222)&gt;1,AB222,"")&amp;CHAR(10) &amp;IF(COUNTIF(AB:AC,AC222)&gt;1,AC222,"")</f>
        <v xml:space="preserve">
Kirk Douglas
</v>
      </c>
      <c r="AU222" s="1183" t="str">
        <f>IF(COUNTIF(AB:AD,AB222)&gt;1,AB222,"")&amp;CHAR(10) &amp;IF(COUNTIF(AB:AD,AC222)&gt;1,AC222,"")&amp;CHAR(10) &amp;IF(COUNTIF(AB:AD,AD222)&gt;1,AD222,"")</f>
        <v xml:space="preserve">Kirk Douglas
</v>
      </c>
      <c r="AV222" s="851" t="b">
        <f>ISNUMBER(SEARCH("Robert Mitchum",AB222,AC222))</f>
        <v>0</v>
      </c>
      <c r="AW222" s="17"/>
      <c r="BD222" s="142" t="b">
        <f>(COUNTIF(Y222,"CinemaScope")+COUNTIF(Y222,"70"))&gt;0</f>
        <v>0</v>
      </c>
      <c r="BE222" s="142">
        <f>(COUNTIF($Y222,"CinemaScope"))</f>
        <v>0</v>
      </c>
    </row>
    <row r="223" spans="1:295" ht="62.25" customHeight="1" x14ac:dyDescent="0.25">
      <c r="A223" s="782" t="s">
        <v>366</v>
      </c>
      <c r="B223" s="782"/>
      <c r="C223" s="217" t="s">
        <v>37</v>
      </c>
      <c r="D223" s="29"/>
      <c r="E223" s="29"/>
      <c r="F223" s="58" t="s">
        <v>253</v>
      </c>
      <c r="G223" s="141" t="str">
        <f>IF(COUNTIF($F$2:F223,F223)&gt;1,"Doublon","")</f>
        <v>Doublon</v>
      </c>
      <c r="H223" s="32">
        <v>53</v>
      </c>
      <c r="I223" s="13">
        <v>6</v>
      </c>
      <c r="J223" s="12" t="s">
        <v>263</v>
      </c>
      <c r="K223" s="14"/>
      <c r="L223" s="24"/>
      <c r="M223" s="24"/>
      <c r="N223" s="22"/>
      <c r="P223" s="22"/>
      <c r="R223" s="1093" t="s">
        <v>127</v>
      </c>
      <c r="S223" s="22"/>
      <c r="T223" s="208" t="str">
        <f>IF(COUNTIF($R$2:R223,R223)&gt;1,"Doublon","")</f>
        <v>Doublon</v>
      </c>
      <c r="U223" s="109"/>
      <c r="V223" s="428" t="s">
        <v>51</v>
      </c>
      <c r="W223" s="73"/>
      <c r="X223" s="142" t="str">
        <f>IF(COUNTIF($V$2:V223,V223)&gt;1,"Doublon","")</f>
        <v>Doublon</v>
      </c>
      <c r="Y223" s="156">
        <v>35</v>
      </c>
      <c r="Z223" s="73"/>
      <c r="AB223" s="1223" t="s">
        <v>29</v>
      </c>
      <c r="AE223" s="142" t="str" cm="1">
        <f t="array" ref="AE223">REPT("Doublons",SUMPRODUCT(N(TRIM(SUBSTITUTE(AB$2:AB223,CHAR(160),CHAR(32)))=TRIM(SUBSTITUTE(AB223,CHAR(160),CHAR(32)))))&gt;1)</f>
        <v>Doublons</v>
      </c>
      <c r="AF223" s="108">
        <f>COUNTIF($AB223:$AC223:$AD223,"Richard widmark")</f>
        <v>0</v>
      </c>
      <c r="AG223" s="141">
        <f>COUNTIF($AB223:$AC223:$AD223,"John Wayne")</f>
        <v>0</v>
      </c>
      <c r="AH223" s="182">
        <f>COUNTIF($AB223:$AC223:$AD223,"Kirk Douglas")</f>
        <v>1</v>
      </c>
      <c r="AI223" s="575">
        <f>COUNTIF($Z223:$AB223:$AC223,"James Stewart")</f>
        <v>0</v>
      </c>
      <c r="AJ223" s="574">
        <f>COUNTIF($AB223:$AC223:$AD223,"Robert Mitchum ")</f>
        <v>0</v>
      </c>
      <c r="AK223" s="199" t="str">
        <f>IF(COUNTIF($AB$1:AB222,AB222)&gt;1,"Doublon","")</f>
        <v>Doublon</v>
      </c>
      <c r="AL223" s="185" t="str">
        <f>IF(COUNTIF($A$2:A223,A223)&gt;1,"Doublon","")</f>
        <v/>
      </c>
      <c r="AM223" s="781" t="str">
        <f>IFERROR(VLOOKUP(AB223,$AC$2:$AC$1908,1,FALSE),"")</f>
        <v>Kirk Douglas</v>
      </c>
      <c r="AN223" s="781" t="b">
        <f>OR(AB223&lt;&gt;"",AC223&lt;&gt;"")</f>
        <v>1</v>
      </c>
      <c r="AO223" s="851" t="str">
        <f>IF(COUNTIF(AC:AC,AB223)&gt;0,AB223,"")&amp;CHAR(10) &amp;IF(COUNTIF(AB:AB,AC223)&gt;0,AC223,"")</f>
        <v xml:space="preserve">Kirk Douglas
</v>
      </c>
      <c r="AP223" s="851"/>
      <c r="AQ223" s="851">
        <f>COUNTIF(AO:AO,"*Robert Mitchum*")</f>
        <v>16</v>
      </c>
      <c r="AR223" s="960" t="str">
        <f>IF(COUNTIF(AB:AB,#REF!)&gt;1,#REF!,"")&amp;CHAR(10) &amp;IF(COUNTIF(AB:AB,AB223)&gt;1,AB223,"")</f>
        <v xml:space="preserve">
Kirk Douglas</v>
      </c>
      <c r="AS223" s="1252" t="str">
        <f>IF(COUNTIF(AB:AC,AB223)&gt;1,AB223,"")&amp;CHAR(10) &amp;IF(COUNTIF(AB:AC,AC223)&gt;1,AC223,"")</f>
        <v xml:space="preserve">Kirk Douglas
</v>
      </c>
      <c r="AT223" s="1252" t="str">
        <f>IF(COUNTIF(AB:AC,#REF!)&gt;1,#REF!,"")&amp;CHAR(10) &amp;IF(COUNTIF(AB:AC,AB223)&gt;1,AB223,"")&amp;CHAR(10) &amp;IF(COUNTIF(AB:AC,AC223)&gt;1,AC223,"")</f>
        <v xml:space="preserve">
Kirk Douglas
</v>
      </c>
      <c r="AU223" s="1183" t="str">
        <f>IF(COUNTIF(AB:AD,AB223)&gt;1,AB223,"")&amp;CHAR(10) &amp;IF(COUNTIF(AB:AD,AC223)&gt;1,AC223,"")&amp;CHAR(10) &amp;IF(COUNTIF(AB:AD,AD223)&gt;1,AD223,"")</f>
        <v xml:space="preserve">Kirk Douglas
</v>
      </c>
      <c r="AV223" s="851" t="b">
        <f>ISNUMBER(SEARCH("Robert Mitchum",AB223,AC223))</f>
        <v>0</v>
      </c>
      <c r="AW223" s="17"/>
      <c r="AX223" s="104" t="s">
        <v>367</v>
      </c>
      <c r="AY223" s="95" t="s">
        <v>63</v>
      </c>
      <c r="AZ223" s="97">
        <v>82</v>
      </c>
      <c r="BA223" s="135" t="s">
        <v>368</v>
      </c>
      <c r="BB223" s="98">
        <v>72</v>
      </c>
      <c r="BC223" s="164" t="s">
        <v>65</v>
      </c>
      <c r="BD223" s="142" t="b">
        <f>(COUNTIF(Y223,"CinemaScope")+COUNTIF(Y223,"70"))&gt;0</f>
        <v>0</v>
      </c>
      <c r="BE223" s="142">
        <f>(COUNTIF($Y223,"CinemaScope"))</f>
        <v>0</v>
      </c>
    </row>
    <row r="224" spans="1:295" ht="62.25" customHeight="1" x14ac:dyDescent="0.25">
      <c r="A224" s="782" t="s">
        <v>876</v>
      </c>
      <c r="B224" s="782"/>
      <c r="C224" s="217" t="s">
        <v>37</v>
      </c>
      <c r="D224" s="29"/>
      <c r="E224" s="29"/>
      <c r="F224" s="132" t="s">
        <v>48</v>
      </c>
      <c r="G224" s="141" t="str">
        <f>IF(COUNTIF($F$2:F224,F224)&gt;1,"Doublon","")</f>
        <v/>
      </c>
      <c r="H224" s="34">
        <v>59</v>
      </c>
      <c r="I224" s="13">
        <v>12</v>
      </c>
      <c r="J224" s="192" t="s">
        <v>735</v>
      </c>
      <c r="K224" s="14"/>
      <c r="L224" s="24"/>
      <c r="M224" s="24"/>
      <c r="N224" s="22" t="s">
        <v>43</v>
      </c>
      <c r="P224" s="22"/>
      <c r="Q224" s="108"/>
      <c r="R224" s="926" t="s">
        <v>178</v>
      </c>
      <c r="S224" s="114" t="s">
        <v>43</v>
      </c>
      <c r="T224" s="208" t="str">
        <f>IF(COUNTIF($R$2:R224,R224)&gt;1,"Doublon","")</f>
        <v>Doublon</v>
      </c>
      <c r="U224" s="109" t="s">
        <v>877</v>
      </c>
      <c r="V224" s="1122" t="s">
        <v>820</v>
      </c>
      <c r="W224" s="122"/>
      <c r="X224" s="142" t="str">
        <f>IF(COUNTIF($V$2:V224,V224)&gt;1,"Doublon","")</f>
        <v>Doublon</v>
      </c>
      <c r="Y224" s="157" t="s">
        <v>344</v>
      </c>
      <c r="Z224" s="74" t="s">
        <v>44</v>
      </c>
      <c r="AA224" s="79" t="s">
        <v>45</v>
      </c>
      <c r="AB224" s="1201" t="s">
        <v>29</v>
      </c>
      <c r="AC224" s="1201" t="s">
        <v>1326</v>
      </c>
      <c r="AE224" s="142" t="str" cm="1">
        <f t="array" ref="AE224">REPT("Doublons",SUMPRODUCT(N(TRIM(SUBSTITUTE(AB$2:AB224,CHAR(160),CHAR(32)))=TRIM(SUBSTITUTE(AB224,CHAR(160),CHAR(32)))))&gt;1)</f>
        <v>Doublons</v>
      </c>
      <c r="AF224" s="108">
        <f>COUNTIF($AB224:$AC224:$AD224,"Richard widmark")</f>
        <v>0</v>
      </c>
      <c r="AG224" s="141">
        <f>COUNTIF($AB224:$AC224:$AD224,"John Wayne")</f>
        <v>0</v>
      </c>
      <c r="AH224" s="182">
        <f>COUNTIF($AB224:$AC224:$AD224,"Kirk Douglas")</f>
        <v>1</v>
      </c>
      <c r="AI224" s="575">
        <f>COUNTIF($Z224:$AB224:$AC224,"James Stewart")</f>
        <v>0</v>
      </c>
      <c r="AJ224" s="574">
        <f>COUNTIF($AB224:$AC224:$AD224,"Robert Mitchum ")</f>
        <v>0</v>
      </c>
      <c r="AK224" s="199" t="str">
        <f>IF(COUNTIF($AB$1:AB223,AB223)&gt;1,"Doublon","")</f>
        <v>Doublon</v>
      </c>
      <c r="AL224" s="185" t="str">
        <f>IF(COUNTIF($A$2:A224,A224)&gt;1,"Doublon","")</f>
        <v/>
      </c>
      <c r="AM224" s="781" t="str">
        <f>IFERROR(VLOOKUP(AB224,$AC$2:$AC$1908,1,FALSE),"")</f>
        <v>Kirk Douglas</v>
      </c>
      <c r="AN224" s="781" t="b">
        <f>OR(AB224&lt;&gt;"",AC224&lt;&gt;"")</f>
        <v>1</v>
      </c>
      <c r="AO224" s="851" t="str">
        <f>IF(COUNTIF(AC:AC,AB224)&gt;0,AB224,"")&amp;CHAR(10) &amp;IF(COUNTIF(AB:AB,AC224)&gt;0,AC224,"")</f>
        <v>Kirk Douglas
Anthony  Quinn</v>
      </c>
      <c r="AP224" s="851"/>
      <c r="AQ224" s="851">
        <f>COUNTIF(AO:AO,"*Robert Mitchum*")</f>
        <v>16</v>
      </c>
      <c r="AR224" s="960" t="str">
        <f>IF(COUNTIF(AB:AB,#REF!)&gt;1,#REF!,"")&amp;CHAR(10) &amp;IF(COUNTIF(AB:AB,AB224)&gt;1,AB224,"")</f>
        <v xml:space="preserve">
Kirk Douglas</v>
      </c>
      <c r="AS224" s="1252" t="str">
        <f>IF(COUNTIF(AB:AC,AB224)&gt;1,AB224,"")&amp;CHAR(10) &amp;IF(COUNTIF(AB:AC,AC224)&gt;1,AC224,"")</f>
        <v>Kirk Douglas
Anthony  Quinn</v>
      </c>
      <c r="AT224" s="1252" t="str">
        <f>IF(COUNTIF(AB:AC,#REF!)&gt;1,#REF!,"")&amp;CHAR(10) &amp;IF(COUNTIF(AB:AC,AB224)&gt;1,AB224,"")&amp;CHAR(10) &amp;IF(COUNTIF(AB:AC,AC224)&gt;1,AC224,"")</f>
        <v xml:space="preserve">
Kirk Douglas
Anthony  Quinn</v>
      </c>
      <c r="AU224" s="1183" t="str">
        <f>IF(COUNTIF(AB:AD,AB224)&gt;1,AB224,"")&amp;CHAR(10) &amp;IF(COUNTIF(AB:AD,AC224)&gt;1,AC224,"")&amp;CHAR(10) &amp;IF(COUNTIF(AB:AD,AD224)&gt;1,AD224,"")</f>
        <v xml:space="preserve">Kirk Douglas
Anthony  Quinn
</v>
      </c>
      <c r="AV224" s="851" t="b">
        <f>ISNUMBER(SEARCH("Robert Mitchum",AB224,AC224))</f>
        <v>0</v>
      </c>
      <c r="AW224" s="180"/>
      <c r="BD224" s="142" t="b">
        <f>(COUNTIF(Y224,"CinemaScope")+COUNTIF(Y224,"70"))&gt;0</f>
        <v>0</v>
      </c>
      <c r="BE224" s="142">
        <f>(COUNTIF($Y224,"CinemaScope"))</f>
        <v>0</v>
      </c>
    </row>
    <row r="225" spans="1:293" ht="62.25" customHeight="1" x14ac:dyDescent="0.25">
      <c r="A225" s="782" t="s">
        <v>1279</v>
      </c>
      <c r="B225" s="782"/>
      <c r="C225" s="217"/>
      <c r="D225" s="493"/>
      <c r="E225" s="29"/>
      <c r="F225" s="60" t="s">
        <v>1280</v>
      </c>
      <c r="G225" s="494"/>
      <c r="H225" s="23">
        <v>54</v>
      </c>
      <c r="I225" s="495"/>
      <c r="J225" s="44" t="s">
        <v>601</v>
      </c>
      <c r="K225" s="496"/>
      <c r="L225" s="497"/>
      <c r="M225" s="497"/>
      <c r="N225" s="22"/>
      <c r="P225" s="22"/>
      <c r="Q225" s="108"/>
      <c r="R225" s="1096" t="s">
        <v>192</v>
      </c>
      <c r="S225" s="22"/>
      <c r="T225" s="208"/>
      <c r="U225" s="109"/>
      <c r="V225" s="430" t="s">
        <v>1281</v>
      </c>
      <c r="W225" s="74"/>
      <c r="X225" s="498" t="str">
        <f>IF(COUNTIF($V$2:V225,V225)&gt;1,"Doublon","")</f>
        <v/>
      </c>
      <c r="Y225" s="156">
        <v>35</v>
      </c>
      <c r="Z225" s="74"/>
      <c r="AA225" s="484" t="s">
        <v>52</v>
      </c>
      <c r="AB225" s="1220" t="s">
        <v>29</v>
      </c>
      <c r="AC225" s="441" t="s">
        <v>1326</v>
      </c>
      <c r="AE225" s="498" t="str" cm="1">
        <f t="array" ref="AE225">REPT("Doublons",SUMPRODUCT(N(TRIM(SUBSTITUTE(AB$2:AB225,CHAR(160),CHAR(32)))=TRIM(SUBSTITUTE(AB225,CHAR(160),CHAR(32)))))&gt;1)</f>
        <v>Doublons</v>
      </c>
      <c r="AF225" s="108"/>
      <c r="AG225" s="494"/>
      <c r="AH225" s="508"/>
      <c r="AI225" s="575"/>
      <c r="AJ225" s="574">
        <f>COUNTIF($AB225:$AC225:$AD225,"Robert Mitchum ")</f>
        <v>0</v>
      </c>
      <c r="AK225" s="199"/>
      <c r="AL225" s="185"/>
      <c r="AM225" s="781" t="str">
        <f>IFERROR(VLOOKUP(AB225,$AC$2:$AC$1908,1,FALSE),"")</f>
        <v>Kirk Douglas</v>
      </c>
      <c r="AN225" s="781" t="b">
        <f>OR(AB225&lt;&gt;"",AC225&lt;&gt;"")</f>
        <v>1</v>
      </c>
      <c r="AO225" s="851" t="str">
        <f>IF(COUNTIF(AC:AC,AB225)&gt;0,AB225,"")&amp;CHAR(10) &amp;IF(COUNTIF(AB:AB,AC225)&gt;0,AC225,"")</f>
        <v>Kirk Douglas
Anthony  Quinn</v>
      </c>
      <c r="AP225" s="851"/>
      <c r="AQ225" s="851">
        <f>COUNTIF(AO:AO,"*Robert Mitchum*")</f>
        <v>16</v>
      </c>
      <c r="AR225" s="960" t="str">
        <f>IF(COUNTIF(AB:AB,#REF!)&gt;1,#REF!,"")&amp;CHAR(10) &amp;IF(COUNTIF(AB:AB,AB225)&gt;1,AB225,"")</f>
        <v xml:space="preserve">
Kirk Douglas</v>
      </c>
      <c r="AS225" s="1252" t="str">
        <f>IF(COUNTIF(AB:AC,AB225)&gt;1,AB225,"")&amp;CHAR(10) &amp;IF(COUNTIF(AB:AC,AC225)&gt;1,AC225,"")</f>
        <v>Kirk Douglas
Anthony  Quinn</v>
      </c>
      <c r="AT225" s="1252" t="str">
        <f>IF(COUNTIF(AB:AC,#REF!)&gt;1,#REF!,"")&amp;CHAR(10) &amp;IF(COUNTIF(AB:AC,AB225)&gt;1,AB225,"")&amp;CHAR(10) &amp;IF(COUNTIF(AB:AC,AC225)&gt;1,AC225,"")</f>
        <v xml:space="preserve">
Kirk Douglas
Anthony  Quinn</v>
      </c>
      <c r="AU225" s="1183" t="str">
        <f>IF(COUNTIF(AB:AD,AB225)&gt;1,AB225,"")&amp;CHAR(10) &amp;IF(COUNTIF(AB:AD,AC225)&gt;1,AC225,"")&amp;CHAR(10) &amp;IF(COUNTIF(AB:AD,AD225)&gt;1,AD225,"")</f>
        <v xml:space="preserve">Kirk Douglas
Anthony  Quinn
</v>
      </c>
      <c r="AV225" s="851" t="b">
        <f>ISNUMBER(SEARCH("Robert Mitchum",AB225,AC225))</f>
        <v>0</v>
      </c>
      <c r="AW225" s="17"/>
      <c r="BD225" s="498"/>
      <c r="BE225" s="498"/>
    </row>
    <row r="226" spans="1:293" ht="62.25" customHeight="1" x14ac:dyDescent="0.25">
      <c r="A226" s="782" t="s">
        <v>495</v>
      </c>
      <c r="B226" s="782"/>
      <c r="C226" s="217" t="s">
        <v>37</v>
      </c>
      <c r="D226" s="29"/>
      <c r="E226" s="9" t="s">
        <v>43</v>
      </c>
      <c r="F226" s="58" t="s">
        <v>253</v>
      </c>
      <c r="G226" s="141" t="str">
        <f>IF(COUNTIF($F$2:F226,F226)&gt;1,"Doublon","")</f>
        <v>Doublon</v>
      </c>
      <c r="H226" s="25">
        <v>56</v>
      </c>
      <c r="I226" s="13">
        <v>9</v>
      </c>
      <c r="J226" s="12" t="s">
        <v>470</v>
      </c>
      <c r="K226" s="14" t="s">
        <v>496</v>
      </c>
      <c r="L226" s="24"/>
      <c r="M226" s="24"/>
      <c r="N226" s="22"/>
      <c r="P226" s="22"/>
      <c r="Q226" s="108"/>
      <c r="R226" s="927" t="s">
        <v>497</v>
      </c>
      <c r="S226" s="112" t="s">
        <v>43</v>
      </c>
      <c r="T226" s="208" t="str">
        <f>IF(COUNTIF($R$2:R226,R226)&gt;1,"Doublon","")</f>
        <v/>
      </c>
      <c r="U226" s="198" t="s">
        <v>104</v>
      </c>
      <c r="V226" s="428" t="s">
        <v>51</v>
      </c>
      <c r="W226" s="73"/>
      <c r="X226" s="142" t="str">
        <f>IF(COUNTIF($V$2:V226,V226)&gt;1,"Doublon","")</f>
        <v>Doublon</v>
      </c>
      <c r="Y226" s="157" t="s">
        <v>35</v>
      </c>
      <c r="Z226" s="73"/>
      <c r="AA226" s="124" t="s">
        <v>498</v>
      </c>
      <c r="AB226" s="1223" t="s">
        <v>29</v>
      </c>
      <c r="AC226" s="1201" t="s">
        <v>1326</v>
      </c>
      <c r="AE226" s="142" t="str" cm="1">
        <f t="array" ref="AE226">REPT("Doublons",SUMPRODUCT(N(TRIM(SUBSTITUTE(AB$2:AB226,CHAR(160),CHAR(32)))=TRIM(SUBSTITUTE(AB226,CHAR(160),CHAR(32)))))&gt;1)</f>
        <v>Doublons</v>
      </c>
      <c r="AF226" s="108">
        <f>COUNTIF($AB226:$AC226:$AD226,"Richard widmark")</f>
        <v>0</v>
      </c>
      <c r="AG226" s="141">
        <f>COUNTIF($AB226:$AC226:$AD226,"John Wayne")</f>
        <v>0</v>
      </c>
      <c r="AH226" s="183">
        <f>COUNTIF($AB226:$AD226,AH$1)</f>
        <v>1</v>
      </c>
      <c r="AI226" s="575">
        <f>COUNTIF($Z226:$AB226:$AC226,"James Stewart")</f>
        <v>0</v>
      </c>
      <c r="AJ226" s="574">
        <f>COUNTIF($AB226:$AC226:$AD226,"Robert Mitchum ")</f>
        <v>0</v>
      </c>
      <c r="AK226" s="199" t="str">
        <f>IF(COUNTIF($AB$1:AB225,AB225)&gt;1,"Doublon","")</f>
        <v>Doublon</v>
      </c>
      <c r="AL226" s="185" t="str">
        <f>IF(COUNTIF($A$2:A226,A226)&gt;1,"Doublon","")</f>
        <v/>
      </c>
      <c r="AM226" s="781" t="str">
        <f>IFERROR(VLOOKUP(AB226,$AC$2:$AC$1908,1,FALSE),"")</f>
        <v>Kirk Douglas</v>
      </c>
      <c r="AN226" s="781" t="b">
        <f>OR(AB226&lt;&gt;"",AC226&lt;&gt;"")</f>
        <v>1</v>
      </c>
      <c r="AO226" s="851" t="str">
        <f>IF(COUNTIF(AC:AC,AB226)&gt;0,AB226,"")&amp;CHAR(10) &amp;IF(COUNTIF(AB:AB,AC226)&gt;0,AC226,"")</f>
        <v>Kirk Douglas
Anthony  Quinn</v>
      </c>
      <c r="AP226" s="851"/>
      <c r="AQ226" s="851">
        <f>COUNTIF(AO:AO,"*Robert Mitchum*")</f>
        <v>16</v>
      </c>
      <c r="AR226" s="960" t="str">
        <f>IF(COUNTIF(AB:AB,#REF!)&gt;1,#REF!,"")&amp;CHAR(10) &amp;IF(COUNTIF(AB:AB,AB226)&gt;1,AB226,"")</f>
        <v xml:space="preserve">
Kirk Douglas</v>
      </c>
      <c r="AS226" s="1252" t="str">
        <f>IF(COUNTIF(AB:AC,AB226)&gt;1,AB226,"")&amp;CHAR(10) &amp;IF(COUNTIF(AB:AC,AC226)&gt;1,AC226,"")</f>
        <v>Kirk Douglas
Anthony  Quinn</v>
      </c>
      <c r="AT226" s="1252" t="str">
        <f>IF(COUNTIF(AB:AC,#REF!)&gt;1,#REF!,"")&amp;CHAR(10) &amp;IF(COUNTIF(AB:AC,AB226)&gt;1,AB226,"")&amp;CHAR(10) &amp;IF(COUNTIF(AB:AC,AC226)&gt;1,AC226,"")</f>
        <v xml:space="preserve">
Kirk Douglas
Anthony  Quinn</v>
      </c>
      <c r="AU226" s="1183" t="str">
        <f>IF(COUNTIF(AB:AD,AB226)&gt;1,AB226,"")&amp;CHAR(10) &amp;IF(COUNTIF(AB:AD,AC226)&gt;1,AC226,"")&amp;CHAR(10) &amp;IF(COUNTIF(AB:AD,AD226)&gt;1,AD226,"")</f>
        <v xml:space="preserve">Kirk Douglas
Anthony  Quinn
</v>
      </c>
      <c r="AV226" s="851" t="b">
        <f>ISNUMBER(SEARCH("Robert Mitchum",AB226,AC226))</f>
        <v>0</v>
      </c>
      <c r="AW226" s="17"/>
      <c r="BD226" s="143" t="b">
        <f>(COUNTIF(Y226,"CinemaScope")+COUNTIF(Y226,"70"))&gt;0</f>
        <v>1</v>
      </c>
      <c r="BE226" s="142">
        <f>(COUNTIF($Y226,"CinemaScope"))</f>
        <v>1</v>
      </c>
    </row>
    <row r="227" spans="1:293" ht="62.25" customHeight="1" x14ac:dyDescent="0.25">
      <c r="A227" s="782" t="s">
        <v>849</v>
      </c>
      <c r="B227" s="782"/>
      <c r="C227" s="217"/>
      <c r="D227" s="29"/>
      <c r="E227" s="29"/>
      <c r="F227" s="132" t="s">
        <v>48</v>
      </c>
      <c r="G227" s="141" t="str">
        <f>IF(COUNTIF($F$2:F227,F227)&gt;1,"Doublon","")</f>
        <v>Doublon</v>
      </c>
      <c r="H227" s="53">
        <v>57</v>
      </c>
      <c r="I227" s="13">
        <v>10</v>
      </c>
      <c r="J227" s="192" t="s">
        <v>735</v>
      </c>
      <c r="K227" s="14"/>
      <c r="L227" s="24"/>
      <c r="M227" s="24"/>
      <c r="N227" s="22" t="s">
        <v>43</v>
      </c>
      <c r="P227" s="22"/>
      <c r="Q227" s="108"/>
      <c r="R227" s="1055" t="s">
        <v>178</v>
      </c>
      <c r="S227" s="1111" t="s">
        <v>43</v>
      </c>
      <c r="T227" s="208" t="str">
        <f>IF(COUNTIF($R$2:R227,R227)&gt;1,"Doublon","")</f>
        <v>Doublon</v>
      </c>
      <c r="U227" s="193" t="s">
        <v>512</v>
      </c>
      <c r="V227" s="430" t="s">
        <v>295</v>
      </c>
      <c r="W227" s="74"/>
      <c r="X227" s="142" t="str">
        <f>IF(COUNTIF($V$2:V227,V227)&gt;1,"Doublon","")</f>
        <v>Doublon</v>
      </c>
      <c r="Y227" s="157" t="s">
        <v>35</v>
      </c>
      <c r="Z227" s="74" t="s">
        <v>44</v>
      </c>
      <c r="AA227" s="484" t="s">
        <v>52</v>
      </c>
      <c r="AB227" s="1201" t="s">
        <v>29</v>
      </c>
      <c r="AC227" s="1189" t="s">
        <v>365</v>
      </c>
      <c r="AE227" s="142" t="str" cm="1">
        <f t="array" ref="AE227">REPT("Doublons",SUMPRODUCT(N(TRIM(SUBSTITUTE(AB$2:AB227,CHAR(160),CHAR(32)))=TRIM(SUBSTITUTE(AB227,CHAR(160),CHAR(32)))))&gt;1)</f>
        <v>Doublons</v>
      </c>
      <c r="AF227" s="108">
        <f>COUNTIF($AB227:$AC227:$AD227,"Richard widmark")</f>
        <v>0</v>
      </c>
      <c r="AG227" s="141">
        <f>COUNTIF($AB227:$AC227:$AD227,"John Wayne")</f>
        <v>0</v>
      </c>
      <c r="AH227" s="182">
        <f>COUNTIF($AB227:$AC227:$AD227,"Kirk Douglas")</f>
        <v>1</v>
      </c>
      <c r="AI227" s="575">
        <f>COUNTIF($Z227:$AB227:$AC227,"James Stewart")</f>
        <v>0</v>
      </c>
      <c r="AJ227" s="574">
        <f>COUNTIF($AB227:$AC227:$AD227,"Robert Mitchum ")</f>
        <v>0</v>
      </c>
      <c r="AK227" s="199" t="str">
        <f>IF(COUNTIF($AB$1:AB226,AB226)&gt;1,"Doublon","")</f>
        <v>Doublon</v>
      </c>
      <c r="AL227" s="185" t="str">
        <f>IF(COUNTIF($A$2:A227,A227)&gt;1,"Doublon","")</f>
        <v/>
      </c>
      <c r="AM227" s="781" t="str">
        <f>IFERROR(VLOOKUP(AB227,$AC$2:$AC$1908,1,FALSE),"")</f>
        <v>Kirk Douglas</v>
      </c>
      <c r="AN227" s="781" t="b">
        <f>OR(AB227&lt;&gt;"",AC227&lt;&gt;"")</f>
        <v>1</v>
      </c>
      <c r="AO227" s="851" t="str">
        <f>IF(COUNTIF(AC:AC,AB227)&gt;0,AB227,"")&amp;CHAR(10) &amp;IF(COUNTIF(AB:AB,AC227)&gt;0,AC227,"")</f>
        <v>Kirk Douglas
Burt Lancaster</v>
      </c>
      <c r="AP227" s="851"/>
      <c r="AQ227" s="851">
        <f>COUNTIF(AO:AO,"*Robert Mitchum*")</f>
        <v>16</v>
      </c>
      <c r="AR227" s="960" t="str">
        <f>IF(COUNTIF(AB:AB,#REF!)&gt;1,#REF!,"")&amp;CHAR(10) &amp;IF(COUNTIF(AB:AB,AB227)&gt;1,AB227,"")</f>
        <v xml:space="preserve">
Kirk Douglas</v>
      </c>
      <c r="AS227" s="1252" t="str">
        <f>IF(COUNTIF(AB:AC,AB227)&gt;1,AB227,"")&amp;CHAR(10) &amp;IF(COUNTIF(AB:AC,AC227)&gt;1,AC227,"")</f>
        <v>Kirk Douglas
Burt Lancaster</v>
      </c>
      <c r="AT227" s="1252" t="str">
        <f>IF(COUNTIF(AB:AC,#REF!)&gt;1,#REF!,"")&amp;CHAR(10) &amp;IF(COUNTIF(AB:AC,AB227)&gt;1,AB227,"")&amp;CHAR(10) &amp;IF(COUNTIF(AB:AC,AC227)&gt;1,AC227,"")</f>
        <v xml:space="preserve">
Kirk Douglas
Burt Lancaster</v>
      </c>
      <c r="AU227" s="1183" t="str">
        <f>IF(COUNTIF(AB:AD,AB227)&gt;1,AB227,"")&amp;CHAR(10) &amp;IF(COUNTIF(AB:AD,AC227)&gt;1,AC227,"")&amp;CHAR(10) &amp;IF(COUNTIF(AB:AD,AD227)&gt;1,AD227,"")</f>
        <v xml:space="preserve">Kirk Douglas
Burt Lancaster
</v>
      </c>
      <c r="AV227" s="851" t="b">
        <f>ISNUMBER(SEARCH("Robert Mitchum",AB227,AC227))</f>
        <v>0</v>
      </c>
      <c r="AW227" s="180"/>
      <c r="BD227" s="143" t="b">
        <f>(COUNTIF(Y227,"CinemaScope")+COUNTIF(Y227,"70"))&gt;0</f>
        <v>1</v>
      </c>
      <c r="BE227" s="142">
        <f>(COUNTIF($Y227,"CinemaScope"))</f>
        <v>1</v>
      </c>
    </row>
    <row r="228" spans="1:293" ht="62.25" customHeight="1" x14ac:dyDescent="0.25">
      <c r="A228" s="782" t="s">
        <v>930</v>
      </c>
      <c r="B228" s="782"/>
      <c r="C228" s="217" t="s">
        <v>37</v>
      </c>
      <c r="D228" s="29"/>
      <c r="E228" s="29"/>
      <c r="F228" s="285" t="s">
        <v>931</v>
      </c>
      <c r="G228" s="141" t="str">
        <f>IF(COUNTIF($F$2:F228,F228)&gt;1,"Doublon","")</f>
        <v>Doublon</v>
      </c>
      <c r="H228" s="162">
        <v>67</v>
      </c>
      <c r="I228" s="13">
        <v>20</v>
      </c>
      <c r="J228" s="192" t="s">
        <v>735</v>
      </c>
      <c r="K228" s="14"/>
      <c r="L228" s="24"/>
      <c r="M228" s="24"/>
      <c r="N228" s="22"/>
      <c r="P228" s="22"/>
      <c r="Q228" s="108"/>
      <c r="R228" s="416" t="s">
        <v>230</v>
      </c>
      <c r="S228" s="936" t="s">
        <v>43</v>
      </c>
      <c r="T228" s="208" t="str">
        <f>IF(COUNTIF($R$2:R228,R228)&gt;1,"Doublon","")</f>
        <v>Doublon</v>
      </c>
      <c r="U228" s="109"/>
      <c r="V228" s="473" t="s">
        <v>841</v>
      </c>
      <c r="W228" s="123"/>
      <c r="X228" s="142" t="str">
        <f>IF(COUNTIF($V$2:V228,V228)&gt;1,"Doublon","")</f>
        <v>Doublon</v>
      </c>
      <c r="Z228" s="86" t="s">
        <v>35</v>
      </c>
      <c r="AA228" s="79" t="s">
        <v>45</v>
      </c>
      <c r="AB228" s="1201" t="s">
        <v>29</v>
      </c>
      <c r="AC228" s="1206" t="s">
        <v>28</v>
      </c>
      <c r="AE228" s="142" t="str" cm="1">
        <f t="array" ref="AE228">REPT("Doublons",SUMPRODUCT(N(TRIM(SUBSTITUTE(AB$2:AB228,CHAR(160),CHAR(32)))=TRIM(SUBSTITUTE(AB228,CHAR(160),CHAR(32)))))&gt;1)</f>
        <v>Doublons</v>
      </c>
      <c r="AF228" s="108">
        <f>COUNTIF($AB228:$AC228:$AD228,"Richard widmark")</f>
        <v>0</v>
      </c>
      <c r="AG228" s="141">
        <f>COUNTIF($AB228:$AC228:$AD228,"John Wayne")</f>
        <v>1</v>
      </c>
      <c r="AH228" s="182">
        <f>COUNTIF($AB228:$AC228:$AD228,"Kirk Douglas")</f>
        <v>1</v>
      </c>
      <c r="AI228" s="575">
        <f>COUNTIF($Z228:$AB228:$AC228,"James Stewart")</f>
        <v>0</v>
      </c>
      <c r="AJ228" s="574">
        <f>COUNTIF($AB228:$AC228:$AD228,"Robert Mitchum ")</f>
        <v>0</v>
      </c>
      <c r="AK228" s="199" t="str">
        <f>IF(COUNTIF($AB$1:AB227,AB227)&gt;1,"Doublon","")</f>
        <v>Doublon</v>
      </c>
      <c r="AL228" s="185" t="str">
        <f>IF(COUNTIF($A$2:A228,A228)&gt;1,"Doublon","")</f>
        <v/>
      </c>
      <c r="AM228" s="781" t="str">
        <f>IFERROR(VLOOKUP(AB228,$AC$2:$AC$1908,1,FALSE),"")</f>
        <v>Kirk Douglas</v>
      </c>
      <c r="AN228" s="781" t="b">
        <f>OR(AB228&lt;&gt;"",AC228&lt;&gt;"")</f>
        <v>1</v>
      </c>
      <c r="AO228" s="851" t="str">
        <f>IF(COUNTIF(AC:AC,AB228)&gt;0,AB228,"")&amp;CHAR(10) &amp;IF(COUNTIF(AB:AB,AC228)&gt;0,AC228,"")</f>
        <v>Kirk Douglas
John Wayne</v>
      </c>
      <c r="AP228" s="851"/>
      <c r="AQ228" s="851">
        <f>COUNTIF(AO:AO,"*Robert Mitchum*")</f>
        <v>16</v>
      </c>
      <c r="AR228" s="960" t="str">
        <f>IF(COUNTIF(AB:AB,#REF!)&gt;1,#REF!,"")&amp;CHAR(10) &amp;IF(COUNTIF(AB:AB,AB228)&gt;1,AB228,"")</f>
        <v xml:space="preserve">
Kirk Douglas</v>
      </c>
      <c r="AS228" s="1252" t="str">
        <f>IF(COUNTIF(AB:AC,AB228)&gt;1,AB228,"")&amp;CHAR(10) &amp;IF(COUNTIF(AB:AC,AC228)&gt;1,AC228,"")</f>
        <v>Kirk Douglas
John Wayne</v>
      </c>
      <c r="AT228" s="1252" t="str">
        <f>IF(COUNTIF(AB:AC,#REF!)&gt;1,#REF!,"")&amp;CHAR(10) &amp;IF(COUNTIF(AB:AC,AB228)&gt;1,AB228,"")&amp;CHAR(10) &amp;IF(COUNTIF(AB:AC,AC228)&gt;1,AC228,"")</f>
        <v xml:space="preserve">
Kirk Douglas
John Wayne</v>
      </c>
      <c r="AU228" s="1183" t="str">
        <f>IF(COUNTIF(AB:AD,AB228)&gt;1,AB228,"")&amp;CHAR(10) &amp;IF(COUNTIF(AB:AD,AC228)&gt;1,AC228,"")&amp;CHAR(10) &amp;IF(COUNTIF(AB:AD,AD228)&gt;1,AD228,"")</f>
        <v xml:space="preserve">Kirk Douglas
John Wayne
</v>
      </c>
      <c r="AV228" s="851" t="b">
        <f>ISNUMBER(SEARCH("Robert Mitchum",AB228,AC228))</f>
        <v>0</v>
      </c>
      <c r="AW228" s="17"/>
      <c r="BD228" s="143" t="b">
        <f>(COUNTIF(Z228,"CinemaScope")+COUNTIF(Z228,"70"))&gt;0</f>
        <v>1</v>
      </c>
      <c r="BE228" s="142"/>
      <c r="KF228" s="56"/>
      <c r="KG228" s="56"/>
    </row>
    <row r="229" spans="1:293" ht="62.25" customHeight="1" x14ac:dyDescent="0.25">
      <c r="A229" s="782" t="s">
        <v>817</v>
      </c>
      <c r="B229" s="782"/>
      <c r="C229" s="217"/>
      <c r="D229" s="29"/>
      <c r="E229" s="29"/>
      <c r="F229" s="62" t="s">
        <v>508</v>
      </c>
      <c r="G229" s="141" t="str">
        <f>IF(COUNTIF($F$2:F229,F229)&gt;1,"Doublon","")</f>
        <v>Doublon</v>
      </c>
      <c r="H229" s="43">
        <v>55</v>
      </c>
      <c r="I229" s="13">
        <v>8</v>
      </c>
      <c r="J229" s="192" t="s">
        <v>735</v>
      </c>
      <c r="K229" s="14"/>
      <c r="L229" s="24"/>
      <c r="M229" s="24"/>
      <c r="N229" s="22"/>
      <c r="P229" s="22"/>
      <c r="Q229" s="108"/>
      <c r="R229" s="921" t="s">
        <v>373</v>
      </c>
      <c r="S229" s="117" t="s">
        <v>43</v>
      </c>
      <c r="T229" s="208" t="str">
        <f>IF(COUNTIF($R$2:R229,R229)&gt;1,"Doublon","")</f>
        <v>Doublon</v>
      </c>
      <c r="U229" s="109"/>
      <c r="V229" s="439" t="s">
        <v>69</v>
      </c>
      <c r="W229" s="77"/>
      <c r="X229" s="142" t="str">
        <f>IF(COUNTIF($V$2:V229,V229)&gt;1,"Doublon","")</f>
        <v>Doublon</v>
      </c>
      <c r="Y229" s="545" t="s">
        <v>377</v>
      </c>
      <c r="Z229" s="77" t="s">
        <v>378</v>
      </c>
      <c r="AA229" s="16" t="s">
        <v>1288</v>
      </c>
      <c r="AB229" s="1201" t="s">
        <v>29</v>
      </c>
      <c r="AC229" s="441" t="s">
        <v>919</v>
      </c>
      <c r="AE229" s="137" t="str" cm="1">
        <f t="array" ref="AE229">REPT("Doublons",SUMPRODUCT(N(TRIM(SUBSTITUTE(AB$2:AB229,CHAR(160),CHAR(32)))=TRIM(SUBSTITUTE(AB229,CHAR(160),CHAR(32)))))&gt;1)</f>
        <v>Doublons</v>
      </c>
      <c r="AF229" s="108">
        <f>COUNTIF($AB229:$AC229:$AD229,"Richard widmark")</f>
        <v>0</v>
      </c>
      <c r="AG229" s="141">
        <f>COUNTIF($AB229:$AC229:$AD229,"John Wayne")</f>
        <v>0</v>
      </c>
      <c r="AH229" s="182">
        <f>COUNTIF($AB229:$AC229:$AD229,"Kirk Douglas")</f>
        <v>1</v>
      </c>
      <c r="AI229" s="575">
        <f>COUNTIF($Z229:$AB229:$AC229,"James Stewart")</f>
        <v>0</v>
      </c>
      <c r="AJ229" s="574">
        <f>COUNTIF($AB229:$AC229:$AD229,"Robert Mitchum ")</f>
        <v>0</v>
      </c>
      <c r="AK229" s="199" t="str">
        <f>IF(COUNTIF($AB$1:AB228,AB228)&gt;1,"Doublon","")</f>
        <v>Doublon</v>
      </c>
      <c r="AL229" s="185" t="str">
        <f>IF(COUNTIF($A$2:A229,A229)&gt;1,"Doublon","")</f>
        <v/>
      </c>
      <c r="AM229" s="781" t="str">
        <f>IFERROR(VLOOKUP(AB229,$AC$2:$AC$1908,1,FALSE),"")</f>
        <v>Kirk Douglas</v>
      </c>
      <c r="AN229" s="781" t="b">
        <f>OR(AB229&lt;&gt;"",AC229&lt;&gt;"")</f>
        <v>1</v>
      </c>
      <c r="AO229" s="851" t="str">
        <f>IF(COUNTIF(AC:AC,AB229)&gt;0,AB229,"")&amp;CHAR(10) &amp;IF(COUNTIF(AB:AB,AC229)&gt;0,AC229,"")</f>
        <v xml:space="preserve">Kirk Douglas
</v>
      </c>
      <c r="AP229" s="851"/>
      <c r="AQ229" s="851">
        <f>COUNTIF(AO:AO,"*Robert Mitchum*")</f>
        <v>16</v>
      </c>
      <c r="AR229" s="960" t="str">
        <f>IF(COUNTIF(AB:AB,#REF!)&gt;1,#REF!,"")&amp;CHAR(10) &amp;IF(COUNTIF(AB:AB,AB229)&gt;1,AB229,"")</f>
        <v xml:space="preserve">
Kirk Douglas</v>
      </c>
      <c r="AS229" s="1252" t="str">
        <f>IF(COUNTIF(AB:AC,AB229)&gt;1,AB229,"")&amp;CHAR(10) &amp;IF(COUNTIF(AB:AC,AC229)&gt;1,AC229,"")</f>
        <v>Kirk Douglas
Richard Boone</v>
      </c>
      <c r="AT229" s="1252" t="str">
        <f>IF(COUNTIF(AB:AC,#REF!)&gt;1,#REF!,"")&amp;CHAR(10) &amp;IF(COUNTIF(AB:AC,AB229)&gt;1,AB229,"")&amp;CHAR(10) &amp;IF(COUNTIF(AB:AC,AC229)&gt;1,AC229,"")</f>
        <v xml:space="preserve">
Kirk Douglas
Richard Boone</v>
      </c>
      <c r="AU229" s="1183" t="str">
        <f>IF(COUNTIF(AB:AD,AB229)&gt;1,AB229,"")&amp;CHAR(10) &amp;IF(COUNTIF(AB:AD,AC229)&gt;1,AC229,"")&amp;CHAR(10) &amp;IF(COUNTIF(AB:AD,AD229)&gt;1,AD229,"")</f>
        <v xml:space="preserve">Kirk Douglas
Richard Boone
</v>
      </c>
      <c r="AV229" s="851" t="b">
        <f>ISNUMBER(SEARCH("Robert Mitchum",AB229,AC229))</f>
        <v>0</v>
      </c>
      <c r="AW229" s="180"/>
      <c r="BD229" s="142" t="b">
        <f>(COUNTIF(Y229,"CinemaScope")+COUNTIF(Y229,"70"))&gt;0</f>
        <v>0</v>
      </c>
      <c r="BE229" s="142">
        <f>(COUNTIF($Y229,"CinemaScope"))</f>
        <v>0</v>
      </c>
    </row>
    <row r="230" spans="1:293" ht="62.25" customHeight="1" x14ac:dyDescent="0.25">
      <c r="A230" s="820" t="s">
        <v>932</v>
      </c>
      <c r="B230" s="820"/>
      <c r="C230" s="217" t="s">
        <v>37</v>
      </c>
      <c r="D230" s="29"/>
      <c r="E230" s="29"/>
      <c r="F230" s="39" t="s">
        <v>914</v>
      </c>
      <c r="G230" s="141" t="str">
        <f>IF(COUNTIF($F$2:F230,F230)&gt;1,"Doublon","")</f>
        <v>Doublon</v>
      </c>
      <c r="H230" s="162">
        <v>67</v>
      </c>
      <c r="I230" s="13">
        <v>20</v>
      </c>
      <c r="J230" s="192" t="s">
        <v>735</v>
      </c>
      <c r="K230" s="14"/>
      <c r="L230" s="24"/>
      <c r="M230" s="24"/>
      <c r="N230" s="22"/>
      <c r="P230" s="22"/>
      <c r="R230" s="1058" t="s">
        <v>230</v>
      </c>
      <c r="S230" s="115" t="s">
        <v>43</v>
      </c>
      <c r="T230" s="208" t="str">
        <f>IF(COUNTIF($R$2:R230,R230)&gt;1,"Doublon","")</f>
        <v>Doublon</v>
      </c>
      <c r="U230" s="109"/>
      <c r="V230" s="312" t="s">
        <v>933</v>
      </c>
      <c r="W230" s="1"/>
      <c r="X230" s="142" t="str">
        <f>IF(COUNTIF($V$2:V230,V230)&gt;1,"Doublon","")</f>
        <v/>
      </c>
      <c r="Y230" s="157" t="s">
        <v>35</v>
      </c>
      <c r="Z230" s="74" t="s">
        <v>204</v>
      </c>
      <c r="AA230" s="79" t="s">
        <v>45</v>
      </c>
      <c r="AB230" s="1201" t="s">
        <v>29</v>
      </c>
      <c r="AC230" s="1197" t="s">
        <v>79</v>
      </c>
      <c r="AE230" s="142" t="str" cm="1">
        <f t="array" ref="AE230">REPT("Doublons",SUMPRODUCT(N(TRIM(SUBSTITUTE(AB$2:AB230,CHAR(160),CHAR(32)))=TRIM(SUBSTITUTE(AB230,CHAR(160),CHAR(32)))))&gt;1)</f>
        <v>Doublons</v>
      </c>
      <c r="AF230" s="108">
        <f>COUNTIF($AB230:$AC230:$AD230,"Richard widmark")</f>
        <v>0</v>
      </c>
      <c r="AG230" s="141">
        <f>COUNTIF($AB230:$AC230:$AD230,"John Wayne")</f>
        <v>0</v>
      </c>
      <c r="AH230" s="182">
        <f>COUNTIF($AB230:$AC230:$AD230,"Kirk Douglas")</f>
        <v>1</v>
      </c>
      <c r="AI230" s="575">
        <f>COUNTIF($Z230:$AB230:$AC230,"James Stewart")</f>
        <v>0</v>
      </c>
      <c r="AJ230" s="819">
        <f>COUNTIF($AB230:$AC230:$AD230,"Robert Mitchum ")</f>
        <v>0</v>
      </c>
      <c r="AK230" s="199" t="str">
        <f>IF(COUNTIF($AB$1:AB229,AB229)&gt;1,"Doublon","")</f>
        <v>Doublon</v>
      </c>
      <c r="AL230" s="185" t="str">
        <f>IF(COUNTIF($A$2:A230,A230)&gt;1,"Doublon","")</f>
        <v/>
      </c>
      <c r="AM230" s="781" t="str">
        <f>IFERROR(VLOOKUP(AB230,$AC$2:$AC$1908,1,FALSE),"")</f>
        <v>Kirk Douglas</v>
      </c>
      <c r="AN230" s="781" t="b">
        <f>OR(AB230&lt;&gt;"",AC230&lt;&gt;"")</f>
        <v>1</v>
      </c>
      <c r="AO230" s="851" t="str">
        <f>IF(COUNTIF(AC:AC,AB230)&gt;0,AB230,"")&amp;CHAR(10) &amp;IF(COUNTIF(AB:AB,AC230)&gt;0,AC230,"")</f>
        <v>Kirk Douglas
Robert Mitchum</v>
      </c>
      <c r="AP230" s="851"/>
      <c r="AQ230" s="851">
        <f>COUNTIF(AO:AO,"*Robert Mitchum*")</f>
        <v>16</v>
      </c>
      <c r="AR230" s="960" t="str">
        <f>IF(COUNTIF(AB:AB,#REF!)&gt;1,#REF!,"")&amp;CHAR(10) &amp;IF(COUNTIF(AB:AB,AB230)&gt;1,AB230,"")</f>
        <v xml:space="preserve">
Kirk Douglas</v>
      </c>
      <c r="AS230" s="1252" t="str">
        <f>IF(COUNTIF(AB:AC,AB230)&gt;1,AB230,"")&amp;CHAR(10) &amp;IF(COUNTIF(AB:AC,AC230)&gt;1,AC230,"")</f>
        <v>Kirk Douglas
Robert Mitchum</v>
      </c>
      <c r="AT230" s="1252" t="str">
        <f>IF(COUNTIF(AB:AC,#REF!)&gt;1,#REF!,"")&amp;CHAR(10) &amp;IF(COUNTIF(AB:AC,AB230)&gt;1,AB230,"")&amp;CHAR(10) &amp;IF(COUNTIF(AB:AC,AC230)&gt;1,AC230,"")</f>
        <v xml:space="preserve">
Kirk Douglas
Robert Mitchum</v>
      </c>
      <c r="AU230" s="1183" t="str">
        <f>IF(COUNTIF(AB:AD,AB230)&gt;1,AB230,"")&amp;CHAR(10) &amp;IF(COUNTIF(AB:AD,AC230)&gt;1,AC230,"")&amp;CHAR(10) &amp;IF(COUNTIF(AB:AD,AD230)&gt;1,AD230,"")</f>
        <v xml:space="preserve">Kirk Douglas
Robert Mitchum
</v>
      </c>
      <c r="AV230" s="851" t="b">
        <f>ISNUMBER(SEARCH("Robert Mitchum",AB230,AC230))</f>
        <v>0</v>
      </c>
      <c r="AW230" s="17"/>
      <c r="BD230" s="143" t="b">
        <f>(COUNTIF(Y230,"CinemaScope")+COUNTIF(Y230,"70"))&gt;0</f>
        <v>1</v>
      </c>
      <c r="BE230" s="142"/>
      <c r="KF230" s="56"/>
      <c r="KG230" s="56"/>
    </row>
    <row r="231" spans="1:293" ht="62.25" customHeight="1" x14ac:dyDescent="0.25">
      <c r="A231" s="786" t="s">
        <v>196</v>
      </c>
      <c r="B231" s="786"/>
      <c r="C231" s="217"/>
      <c r="D231" s="29"/>
      <c r="E231" s="29"/>
      <c r="F231" s="63" t="s">
        <v>134</v>
      </c>
      <c r="G231" s="141" t="str">
        <f>IF(COUNTIF($F$2:F231,F231)&gt;1,"Doublon","")</f>
        <v>Doublon</v>
      </c>
      <c r="H231" s="45">
        <v>53</v>
      </c>
      <c r="I231" s="13">
        <v>6</v>
      </c>
      <c r="J231" s="12" t="s">
        <v>173</v>
      </c>
      <c r="K231" s="14"/>
      <c r="L231" s="24" t="s">
        <v>43</v>
      </c>
      <c r="M231" s="24"/>
      <c r="N231" s="22"/>
      <c r="P231" s="22"/>
      <c r="R231" s="535" t="s">
        <v>197</v>
      </c>
      <c r="S231" s="22"/>
      <c r="T231" s="208" t="str">
        <f>IF(COUNTIF($R$2:R231,R231)&gt;1,"Doublon","")</f>
        <v/>
      </c>
      <c r="U231" s="109"/>
      <c r="V231" s="312" t="s">
        <v>83</v>
      </c>
      <c r="W231" s="1"/>
      <c r="X231" s="142" t="str">
        <f>IF(COUNTIF($V$2:V231,V231)&gt;1,"Doublon","")</f>
        <v>Doublon</v>
      </c>
      <c r="Y231" s="485">
        <v>35</v>
      </c>
      <c r="Z231" s="236" t="s">
        <v>43</v>
      </c>
      <c r="AA231" s="16" t="s">
        <v>1288</v>
      </c>
      <c r="AB231" s="441" t="s">
        <v>198</v>
      </c>
      <c r="AC231" s="441" t="s">
        <v>199</v>
      </c>
      <c r="AE231" s="142" t="str" cm="1">
        <f t="array" ref="AE231">REPT("Doublons",SUMPRODUCT(N(TRIM(SUBSTITUTE(AB$2:AB231,CHAR(160),CHAR(32)))=TRIM(SUBSTITUTE(AB231,CHAR(160),CHAR(32)))))&gt;1)</f>
        <v/>
      </c>
      <c r="AF231" s="108">
        <f>COUNTIF($AB231:$AC231:$AD231,"Richard widmark")</f>
        <v>0</v>
      </c>
      <c r="AG231" s="141">
        <f>COUNTIF($AB231:$AC231:$AD231,"John Wayne")</f>
        <v>0</v>
      </c>
      <c r="AH231" s="182">
        <f>COUNTIF($AB231:$AC231:$AD231,"Kirk Douglas")</f>
        <v>0</v>
      </c>
      <c r="AI231" s="575">
        <f>COUNTIF($Z231:$AB231:$AC231,"James Stewart")</f>
        <v>0</v>
      </c>
      <c r="AJ231" s="574">
        <f>COUNTIF($AB231:$AC231:$AD231,"Robert Mitchum ")</f>
        <v>0</v>
      </c>
      <c r="AK231" s="199" t="str">
        <f>IF(COUNTIF($AB$1:AB230,AB230)&gt;1,"Doublon","")</f>
        <v>Doublon</v>
      </c>
      <c r="AL231" s="185" t="str">
        <f>IF(COUNTIF($A$2:A231,A231)&gt;1,"Doublon","")</f>
        <v/>
      </c>
      <c r="AM231" s="781" t="str">
        <f>IFERROR(VLOOKUP(AB231,$AC$2:$AC$1908,1,FALSE),"")</f>
        <v/>
      </c>
      <c r="AN231" s="781" t="b">
        <f>OR(AB231&lt;&gt;"",AC231&lt;&gt;"")</f>
        <v>1</v>
      </c>
      <c r="AO231" s="851" t="str">
        <f>IF(COUNTIF(AC:AC,AB231)&gt;0,AB231,"")&amp;CHAR(10) &amp;IF(COUNTIF(AB:AB,AC231)&gt;0,AC231,"")</f>
        <v xml:space="preserve">
</v>
      </c>
      <c r="AP231" s="851"/>
      <c r="AQ231" s="851">
        <f>COUNTIF(AO:AO,"*Robert Mitchum*")</f>
        <v>16</v>
      </c>
      <c r="AR231" s="851" t="str">
        <f>IF(COUNTIF(AB:AB,#REF!)&gt;1,#REF!,"")&amp;CHAR(10) &amp;IF(COUNTIF(AB:AB,AB231)&gt;1,AB231,"")</f>
        <v xml:space="preserve">
Marilyn Monroe</v>
      </c>
      <c r="AS231" s="1252" t="str">
        <f>IF(COUNTIF(AB:AC,AB231)&gt;1,AB231,"")&amp;CHAR(10) &amp;IF(COUNTIF(AB:AC,AC231)&gt;1,AC231,"")</f>
        <v xml:space="preserve">Marilyn Monroe
</v>
      </c>
      <c r="AT231" s="1252" t="str">
        <f>IF(COUNTIF(AB:AC,#REF!)&gt;1,#REF!,"")&amp;CHAR(10) &amp;IF(COUNTIF(AB:AC,AB231)&gt;1,AB231,"")&amp;CHAR(10) &amp;IF(COUNTIF(AB:AC,AC231)&gt;1,AC231,"")</f>
        <v xml:space="preserve">
Marilyn Monroe
</v>
      </c>
      <c r="AU231" s="1183" t="str">
        <f>IF(COUNTIF(AB:AD,AB231)&gt;1,AB231,"")&amp;CHAR(10) &amp;IF(COUNTIF(AB:AD,AC231)&gt;1,AC231,"")&amp;CHAR(10) &amp;IF(COUNTIF(AB:AD,AD231)&gt;1,AD231,"")</f>
        <v xml:space="preserve">Marilyn Monroe
</v>
      </c>
      <c r="AV231" s="851" t="b">
        <f>ISNUMBER(SEARCH("Robert Mitchum",AB231,AC231))</f>
        <v>0</v>
      </c>
      <c r="AW231" s="17"/>
      <c r="AX231" s="104" t="s">
        <v>200</v>
      </c>
      <c r="AY231" s="95" t="s">
        <v>63</v>
      </c>
      <c r="AZ231" s="97">
        <v>85</v>
      </c>
      <c r="BA231" s="135" t="s">
        <v>201</v>
      </c>
      <c r="BB231" s="98">
        <v>84</v>
      </c>
      <c r="BC231" s="164" t="s">
        <v>65</v>
      </c>
      <c r="BD231" s="142" t="b">
        <f>(COUNTIF(Y231,"CinemaScope")+COUNTIF(Y231,"70"))&gt;0</f>
        <v>0</v>
      </c>
      <c r="BE231" s="142">
        <f>(COUNTIF($Y231,"CinemaScope"))</f>
        <v>0</v>
      </c>
    </row>
    <row r="232" spans="1:293" ht="62.25" customHeight="1" x14ac:dyDescent="0.25">
      <c r="A232" s="213" t="s">
        <v>221</v>
      </c>
      <c r="B232" s="213"/>
      <c r="C232" s="29"/>
      <c r="D232" s="29"/>
      <c r="E232" s="29"/>
      <c r="F232" s="64" t="s">
        <v>177</v>
      </c>
      <c r="G232" s="141" t="str">
        <f>IF(COUNTIF($F$2:F232,F232)&gt;1,"Doublon","")</f>
        <v>Doublon</v>
      </c>
      <c r="H232" s="43">
        <v>55</v>
      </c>
      <c r="I232" s="13">
        <v>8</v>
      </c>
      <c r="J232" s="12" t="s">
        <v>173</v>
      </c>
      <c r="K232" s="14"/>
      <c r="L232" s="24"/>
      <c r="M232" s="24"/>
      <c r="N232" s="22"/>
      <c r="P232" s="22"/>
      <c r="R232" s="501" t="s">
        <v>219</v>
      </c>
      <c r="S232" s="22"/>
      <c r="T232" s="208" t="str">
        <f>IF(COUNTIF($R$2:R232,R232)&gt;1,"Doublon","")</f>
        <v>Doublon</v>
      </c>
      <c r="U232" s="265"/>
      <c r="V232" s="312" t="s">
        <v>83</v>
      </c>
      <c r="W232" s="1"/>
      <c r="X232" s="142" t="str">
        <f>IF(COUNTIF($V$2:V232,V232)&gt;1,"Doublon","")</f>
        <v>Doublon</v>
      </c>
      <c r="Y232" s="157" t="s">
        <v>35</v>
      </c>
      <c r="Z232" s="86" t="s">
        <v>35</v>
      </c>
      <c r="AA232" s="79" t="s">
        <v>45</v>
      </c>
      <c r="AB232" s="441" t="s">
        <v>198</v>
      </c>
      <c r="AE232" s="142" t="str" cm="1">
        <f t="array" ref="AE232">REPT("Doublons",SUMPRODUCT(N(TRIM(SUBSTITUTE(AB$2:AB232,CHAR(160),CHAR(32)))=TRIM(SUBSTITUTE(AB232,CHAR(160),CHAR(32)))))&gt;1)</f>
        <v>Doublons</v>
      </c>
      <c r="AF232" s="108">
        <f>COUNTIF($AB232:$AC232:$AD232,"Richard widmark")</f>
        <v>0</v>
      </c>
      <c r="AG232" s="141">
        <f>COUNTIF($AB232:$AC232:$AD232,"John Wayne")</f>
        <v>0</v>
      </c>
      <c r="AH232" s="182">
        <f>COUNTIF($AB232:$AC232:$AD232,"Kirk Douglas")</f>
        <v>0</v>
      </c>
      <c r="AI232" s="575">
        <f>COUNTIF($Z232:$AB232:$AC232,"James Stewart")</f>
        <v>0</v>
      </c>
      <c r="AJ232" s="574">
        <f>COUNTIF($AB232:$AC232:$AD232,"Robert Mitchum ")</f>
        <v>0</v>
      </c>
      <c r="AK232" s="199" t="str">
        <f>IF(COUNTIF($AB$1:AB231,AB231)&gt;1,"Doublon","")</f>
        <v/>
      </c>
      <c r="AL232" s="185" t="str">
        <f>IF(COUNTIF($A$2:A232,A232)&gt;1,"Doublon","")</f>
        <v/>
      </c>
      <c r="AM232" s="781" t="str">
        <f>IFERROR(VLOOKUP(AB232,$AC$2:$AC$1908,1,FALSE),"")</f>
        <v/>
      </c>
      <c r="AN232" s="781" t="b">
        <f>OR(AB232&lt;&gt;"",AC232&lt;&gt;"")</f>
        <v>1</v>
      </c>
      <c r="AO232" s="851" t="str">
        <f>IF(COUNTIF(AC:AC,AB232)&gt;0,AB232,"")&amp;CHAR(10) &amp;IF(COUNTIF(AB:AB,AC232)&gt;0,AC232,"")</f>
        <v xml:space="preserve">
</v>
      </c>
      <c r="AP232" s="851"/>
      <c r="AQ232" s="851">
        <f>COUNTIF(AO:AO,"*Robert Mitchum*")</f>
        <v>16</v>
      </c>
      <c r="AR232" s="851" t="str">
        <f>IF(COUNTIF(AB:AB,#REF!)&gt;1,#REF!,"")&amp;CHAR(10) &amp;IF(COUNTIF(AB:AB,AB232)&gt;1,AB232,"")</f>
        <v xml:space="preserve">
Marilyn Monroe</v>
      </c>
      <c r="AS232" s="1252" t="str">
        <f>IF(COUNTIF(AB:AC,AB232)&gt;1,AB232,"")&amp;CHAR(10) &amp;IF(COUNTIF(AB:AC,AC232)&gt;1,AC232,"")</f>
        <v xml:space="preserve">Marilyn Monroe
</v>
      </c>
      <c r="AT232" s="1252" t="str">
        <f>IF(COUNTIF(AB:AC,#REF!)&gt;1,#REF!,"")&amp;CHAR(10) &amp;IF(COUNTIF(AB:AC,AB232)&gt;1,AB232,"")&amp;CHAR(10) &amp;IF(COUNTIF(AB:AC,AC232)&gt;1,AC232,"")</f>
        <v xml:space="preserve">
Marilyn Monroe
</v>
      </c>
      <c r="AU232" s="1183" t="str">
        <f>IF(COUNTIF(AB:AD,AB232)&gt;1,AB232,"")&amp;CHAR(10) &amp;IF(COUNTIF(AB:AD,AC232)&gt;1,AC232,"")&amp;CHAR(10) &amp;IF(COUNTIF(AB:AD,AD232)&gt;1,AD232,"")</f>
        <v xml:space="preserve">Marilyn Monroe
</v>
      </c>
      <c r="AV232" s="851" t="b">
        <f>ISNUMBER(SEARCH("Robert Mitchum",AB232,AC232))</f>
        <v>0</v>
      </c>
      <c r="AW232" s="17"/>
      <c r="BD232" s="142" t="b">
        <f>(COUNTIF(Y232,"CinemaScope")+COUNTIF(Y232,"70"))&gt;0</f>
        <v>1</v>
      </c>
      <c r="BE232" s="142">
        <f>(COUNTIF($Y232,"CinemaScope"))</f>
        <v>1</v>
      </c>
    </row>
    <row r="233" spans="1:293" ht="62.25" customHeight="1" x14ac:dyDescent="0.25">
      <c r="A233" s="213" t="s">
        <v>207</v>
      </c>
      <c r="B233" s="213"/>
      <c r="C233" s="29"/>
      <c r="D233" s="29"/>
      <c r="E233" s="29"/>
      <c r="F233" s="298" t="s">
        <v>170</v>
      </c>
      <c r="G233" s="141" t="str">
        <f>IF(COUNTIF($F$2:F233,F233)&gt;1,"Doublon","")</f>
        <v>Doublon</v>
      </c>
      <c r="H233" s="32">
        <v>53</v>
      </c>
      <c r="I233" s="13">
        <v>6</v>
      </c>
      <c r="J233" s="12" t="s">
        <v>173</v>
      </c>
      <c r="K233" s="14"/>
      <c r="L233" s="24"/>
      <c r="M233" s="24"/>
      <c r="N233" s="22"/>
      <c r="P233" s="22"/>
      <c r="Q233" s="17" t="s">
        <v>43</v>
      </c>
      <c r="R233" s="1099" t="s">
        <v>208</v>
      </c>
      <c r="S233" s="203"/>
      <c r="T233" s="208" t="str">
        <f>IF(COUNTIF($R$2:R233,R233)&gt;1,"Doublon","")</f>
        <v>Doublon</v>
      </c>
      <c r="U233" s="193"/>
      <c r="V233" s="312" t="s">
        <v>83</v>
      </c>
      <c r="W233" s="2"/>
      <c r="X233" s="142" t="str">
        <f>IF(COUNTIF($V$2:V233,V233)&gt;1,"Doublon","")</f>
        <v>Doublon</v>
      </c>
      <c r="Y233" s="157" t="s">
        <v>35</v>
      </c>
      <c r="Z233" s="86" t="s">
        <v>35</v>
      </c>
      <c r="AA233" s="484" t="s">
        <v>52</v>
      </c>
      <c r="AB233" s="1200" t="s">
        <v>198</v>
      </c>
      <c r="AE233" s="142" t="str" cm="1">
        <f t="array" ref="AE233">REPT("Doublons",SUMPRODUCT(N(TRIM(SUBSTITUTE(AB$2:AB233,CHAR(160),CHAR(32)))=TRIM(SUBSTITUTE(AB233,CHAR(160),CHAR(32)))))&gt;1)</f>
        <v>Doublons</v>
      </c>
      <c r="AF233" s="108">
        <f>COUNTIF($AB233:$AC233:$AD233,"Richard widmark")</f>
        <v>0</v>
      </c>
      <c r="AG233" s="141">
        <f>COUNTIF($AB233:$AC233:$AD233,"John Wayne")</f>
        <v>0</v>
      </c>
      <c r="AH233" s="182">
        <f>COUNTIF($AB233:$AC233:$AD233,"Kirk Douglas")</f>
        <v>0</v>
      </c>
      <c r="AI233" s="575">
        <f>COUNTIF($Z233:$AB233:$AC233,"James Stewart")</f>
        <v>0</v>
      </c>
      <c r="AJ233" s="574">
        <f>COUNTIF($AB233:$AC233:$AD233,"Robert Mitchum ")</f>
        <v>0</v>
      </c>
      <c r="AK233" s="199" t="str">
        <f>IF(COUNTIF($AB$1:AB232,AB232)&gt;1,"Doublon","")</f>
        <v>Doublon</v>
      </c>
      <c r="AL233" s="185" t="str">
        <f>IF(COUNTIF($A$2:A233,A233)&gt;1,"Doublon","")</f>
        <v/>
      </c>
      <c r="AM233" s="781" t="str">
        <f>IFERROR(VLOOKUP(AB233,$AC$2:$AC$1908,1,FALSE),"")</f>
        <v/>
      </c>
      <c r="AN233" s="781" t="b">
        <f>OR(AB233&lt;&gt;"",AC233&lt;&gt;"")</f>
        <v>1</v>
      </c>
      <c r="AO233" s="851" t="str">
        <f>IF(COUNTIF(AC:AC,AB233)&gt;0,AB233,"")&amp;CHAR(10) &amp;IF(COUNTIF(AB:AB,AC233)&gt;0,AC233,"")</f>
        <v xml:space="preserve">
</v>
      </c>
      <c r="AP233" s="851"/>
      <c r="AQ233" s="851">
        <f>COUNTIF(AO:AO,"*Robert Mitchum*")</f>
        <v>16</v>
      </c>
      <c r="AR233" s="851" t="str">
        <f>IF(COUNTIF(AB:AB,#REF!)&gt;1,#REF!,"")&amp;CHAR(10) &amp;IF(COUNTIF(AB:AB,AB233)&gt;1,AB233,"")</f>
        <v xml:space="preserve">
Marilyn Monroe</v>
      </c>
      <c r="AS233" s="1252" t="str">
        <f>IF(COUNTIF(AB:AC,AB233)&gt;1,AB233,"")&amp;CHAR(10) &amp;IF(COUNTIF(AB:AC,AC233)&gt;1,AC233,"")</f>
        <v xml:space="preserve">Marilyn Monroe
</v>
      </c>
      <c r="AT233" s="1252" t="str">
        <f>IF(COUNTIF(AB:AC,#REF!)&gt;1,#REF!,"")&amp;CHAR(10) &amp;IF(COUNTIF(AB:AC,AB233)&gt;1,AB233,"")&amp;CHAR(10) &amp;IF(COUNTIF(AB:AC,AC233)&gt;1,AC233,"")</f>
        <v xml:space="preserve">
Marilyn Monroe
</v>
      </c>
      <c r="AU233" s="1183" t="str">
        <f>IF(COUNTIF(AB:AD,AB233)&gt;1,AB233,"")&amp;CHAR(10) &amp;IF(COUNTIF(AB:AD,AC233)&gt;1,AC233,"")&amp;CHAR(10) &amp;IF(COUNTIF(AB:AD,AD233)&gt;1,AD233,"")</f>
        <v xml:space="preserve">Marilyn Monroe
</v>
      </c>
      <c r="AV233" s="851" t="b">
        <f>ISNUMBER(SEARCH("Robert Mitchum",AB233,AC233))</f>
        <v>0</v>
      </c>
      <c r="AW233" s="180"/>
      <c r="AX233" s="104" t="s">
        <v>209</v>
      </c>
      <c r="AY233" s="95" t="s">
        <v>63</v>
      </c>
      <c r="AZ233" s="97">
        <v>67</v>
      </c>
      <c r="BA233" s="135" t="s">
        <v>210</v>
      </c>
      <c r="BB233" s="98">
        <v>73</v>
      </c>
      <c r="BC233" s="164" t="s">
        <v>65</v>
      </c>
      <c r="BD233" s="143" t="b">
        <f>(COUNTIF(Y233,"CinemaScope")+COUNTIF(Y233,"70"))&gt;0</f>
        <v>1</v>
      </c>
      <c r="BE233" s="142">
        <f>(COUNTIF($Y233,"CinemaScope"))</f>
        <v>1</v>
      </c>
    </row>
    <row r="234" spans="1:293" ht="62.25" customHeight="1" x14ac:dyDescent="0.25">
      <c r="A234" s="213" t="s">
        <v>582</v>
      </c>
      <c r="B234" s="213"/>
      <c r="C234" s="29"/>
      <c r="D234" s="29"/>
      <c r="E234" s="29"/>
      <c r="F234" s="66" t="s">
        <v>94</v>
      </c>
      <c r="G234" s="141" t="str">
        <f>IF(COUNTIF($F$2:F234,F234)&gt;1,"Doublon","")</f>
        <v>Doublon</v>
      </c>
      <c r="H234" s="26">
        <v>58</v>
      </c>
      <c r="I234" s="13">
        <v>11</v>
      </c>
      <c r="J234" s="12" t="s">
        <v>289</v>
      </c>
      <c r="K234" s="14" t="s">
        <v>289</v>
      </c>
      <c r="L234" s="24"/>
      <c r="M234" s="24"/>
      <c r="N234" s="22"/>
      <c r="P234" s="22"/>
      <c r="Q234" s="17" t="s">
        <v>43</v>
      </c>
      <c r="R234" s="411" t="s">
        <v>208</v>
      </c>
      <c r="S234" s="22"/>
      <c r="T234" s="208" t="str">
        <f>IF(COUNTIF($R$2:R234,R234)&gt;1,"Doublon","")</f>
        <v>Doublon</v>
      </c>
      <c r="U234" s="109"/>
      <c r="V234" s="312" t="s">
        <v>83</v>
      </c>
      <c r="W234" s="1"/>
      <c r="X234" s="142" t="str">
        <f>IF(COUNTIF($V$2:V234,V234)&gt;1,"Doublon","")</f>
        <v>Doublon</v>
      </c>
      <c r="Y234" s="157" t="s">
        <v>35</v>
      </c>
      <c r="Z234" s="86" t="s">
        <v>35</v>
      </c>
      <c r="AA234" s="17" t="s">
        <v>205</v>
      </c>
      <c r="AB234" s="1218" t="s">
        <v>520</v>
      </c>
      <c r="AE234" s="137" t="str" cm="1">
        <f t="array" ref="AE234">REPT("Doublons",SUMPRODUCT(N(TRIM(SUBSTITUTE(AB$2:AB234,CHAR(160),CHAR(32)))=TRIM(SUBSTITUTE(AB234,CHAR(160),CHAR(32)))))&gt;1)</f>
        <v/>
      </c>
      <c r="AF234" s="108">
        <f>COUNTIF($AB234:$AC234:$AD234,"Richard widmark")</f>
        <v>0</v>
      </c>
      <c r="AG234" s="141">
        <f>COUNTIF($AB234:$AC234:$AD234,"John Wayne")</f>
        <v>0</v>
      </c>
      <c r="AH234" s="182">
        <f>COUNTIF($AB234:$AC234:$AD234,"Kirk Douglas")</f>
        <v>0</v>
      </c>
      <c r="AI234" s="575">
        <f>COUNTIF($Z234:$AB234:$AC234,"James Stewart")</f>
        <v>0</v>
      </c>
      <c r="AJ234" s="574">
        <f>COUNTIF($AB234:$AC234:$AD234,"Robert Mitchum ")</f>
        <v>0</v>
      </c>
      <c r="AK234" s="199" t="str">
        <f>IF(COUNTIF($AB$1:AB233,AB233)&gt;1,"Doublon","")</f>
        <v>Doublon</v>
      </c>
      <c r="AL234" s="185" t="str">
        <f>IF(COUNTIF($A$2:A234,A234)&gt;1,"Doublon","")</f>
        <v/>
      </c>
      <c r="AM234" s="781" t="str">
        <f>IFERROR(VLOOKUP(AB234,$AC$2:$AC$1908,1,FALSE),"")</f>
        <v/>
      </c>
      <c r="AN234" s="781" t="b">
        <f>OR(AB234&lt;&gt;"",AC234&lt;&gt;"")</f>
        <v>1</v>
      </c>
      <c r="AO234" s="851" t="str">
        <f>IF(COUNTIF(AC:AC,AB234)&gt;0,AB234,"")&amp;CHAR(10) &amp;IF(COUNTIF(AB:AB,AC234)&gt;0,AC234,"")</f>
        <v xml:space="preserve">
</v>
      </c>
      <c r="AP234" s="851"/>
      <c r="AQ234" s="851">
        <f>COUNTIF(AO:AO,"*Robert Mitchum*")</f>
        <v>16</v>
      </c>
      <c r="AR234" s="851" t="str">
        <f>IF(COUNTIF(AB:AB,#REF!)&gt;1,#REF!,"")&amp;CHAR(10) &amp;IF(COUNTIF(AB:AB,AB234)&gt;1,AB234,"")</f>
        <v xml:space="preserve">
Marlon Brando</v>
      </c>
      <c r="AS234" s="1252" t="str">
        <f>IF(COUNTIF(AB:AC,AB234)&gt;1,AB234,"")&amp;CHAR(10) &amp;IF(COUNTIF(AB:AC,AC234)&gt;1,AC234,"")</f>
        <v xml:space="preserve">Marlon Brando
</v>
      </c>
      <c r="AT234" s="1252" t="str">
        <f>IF(COUNTIF(AB:AC,#REF!)&gt;1,#REF!,"")&amp;CHAR(10) &amp;IF(COUNTIF(AB:AC,AB234)&gt;1,AB234,"")&amp;CHAR(10) &amp;IF(COUNTIF(AB:AC,AC234)&gt;1,AC234,"")</f>
        <v xml:space="preserve">
Marlon Brando
</v>
      </c>
      <c r="AU234" s="1183" t="str">
        <f>IF(COUNTIF(AB:AD,AB234)&gt;1,AB234,"")&amp;CHAR(10) &amp;IF(COUNTIF(AB:AD,AC234)&gt;1,AC234,"")&amp;CHAR(10) &amp;IF(COUNTIF(AB:AD,AD234)&gt;1,AD234,"")</f>
        <v xml:space="preserve">Marlon Brando
</v>
      </c>
      <c r="AV234" s="851" t="b">
        <f>ISNUMBER(SEARCH("Robert Mitchum",AB234,AC234))</f>
        <v>0</v>
      </c>
      <c r="AW234" s="180"/>
      <c r="BD234" s="137" t="b">
        <f>(COUNTIF(Y234,"CinemaScope")+COUNTIF(Y234,"70"))&gt;0</f>
        <v>1</v>
      </c>
      <c r="BE234" s="137">
        <f>(COUNTIF($Y234,"CinemaScope"))</f>
        <v>1</v>
      </c>
    </row>
    <row r="235" spans="1:293" ht="62.25" customHeight="1" x14ac:dyDescent="0.25">
      <c r="A235" s="782" t="s">
        <v>547</v>
      </c>
      <c r="B235" s="782"/>
      <c r="C235" s="217" t="s">
        <v>37</v>
      </c>
      <c r="D235" s="29"/>
      <c r="E235" s="29"/>
      <c r="F235" s="64" t="s">
        <v>548</v>
      </c>
      <c r="G235" s="141" t="str">
        <f>IF(COUNTIF($F$2:F235,F235)&gt;1,"Doublon","")</f>
        <v>Doublon</v>
      </c>
      <c r="H235" s="52">
        <v>62</v>
      </c>
      <c r="I235" s="13">
        <v>15</v>
      </c>
      <c r="J235" s="12" t="s">
        <v>470</v>
      </c>
      <c r="K235" s="33" t="s">
        <v>544</v>
      </c>
      <c r="L235" s="24"/>
      <c r="M235" s="24"/>
      <c r="N235" s="22"/>
      <c r="P235" s="22"/>
      <c r="R235" s="413" t="s">
        <v>127</v>
      </c>
      <c r="S235" s="115" t="s">
        <v>43</v>
      </c>
      <c r="T235" s="208" t="str">
        <f>IF(COUNTIF($R$2:R235,R235)&gt;1,"Doublon","")</f>
        <v>Doublon</v>
      </c>
      <c r="U235" s="109"/>
      <c r="V235" s="428" t="s">
        <v>51</v>
      </c>
      <c r="W235" s="73"/>
      <c r="X235" s="142" t="str">
        <f>IF(COUNTIF($V$2:V235,V235)&gt;1,"Doublon","")</f>
        <v>Doublon</v>
      </c>
      <c r="Y235" s="158">
        <v>70</v>
      </c>
      <c r="Z235" s="85" t="s">
        <v>370</v>
      </c>
      <c r="AA235" s="79" t="s">
        <v>45</v>
      </c>
      <c r="AB235" s="1219" t="s">
        <v>520</v>
      </c>
      <c r="AE235" s="142" t="str" cm="1">
        <f t="array" ref="AE235">REPT("Doublons",SUMPRODUCT(N(TRIM(SUBSTITUTE(AB$2:AB235,CHAR(160),CHAR(32)))=TRIM(SUBSTITUTE(AB235,CHAR(160),CHAR(32)))))&gt;1)</f>
        <v>Doublons</v>
      </c>
      <c r="AF235" s="108">
        <f>COUNTIF($AB235:$AC235:$AD235,"Richard widmark")</f>
        <v>0</v>
      </c>
      <c r="AG235" s="141">
        <f>COUNTIF($AB235:$AC235:$AD235,"John Wayne")</f>
        <v>0</v>
      </c>
      <c r="AH235" s="182">
        <f>COUNTIF($AB235:$AC235:$AD235,"Kirk Douglas")</f>
        <v>0</v>
      </c>
      <c r="AI235" s="575">
        <f>COUNTIF($Z235:$AB235:$AC235,"James Stewart")</f>
        <v>0</v>
      </c>
      <c r="AJ235" s="574">
        <f>COUNTIF($AB235:$AC235:$AD235,"Robert Mitchum ")</f>
        <v>0</v>
      </c>
      <c r="AK235" s="199" t="str">
        <f>IF(COUNTIF($AB$1:AB234,AB234)&gt;1,"Doublon","")</f>
        <v/>
      </c>
      <c r="AL235" s="185" t="str">
        <f>IF(COUNTIF($A$2:A235,A235)&gt;1,"Doublon","")</f>
        <v/>
      </c>
      <c r="AM235" s="781" t="str">
        <f>IFERROR(VLOOKUP(AB235,$AC$2:$AC$1908,1,FALSE),"")</f>
        <v/>
      </c>
      <c r="AN235" s="781" t="b">
        <f>OR(AB235&lt;&gt;"",AC235&lt;&gt;"")</f>
        <v>1</v>
      </c>
      <c r="AO235" s="851" t="str">
        <f>IF(COUNTIF(AC:AC,AB235)&gt;0,AB235,"")&amp;CHAR(10) &amp;IF(COUNTIF(AB:AB,AC235)&gt;0,AC235,"")</f>
        <v xml:space="preserve">
</v>
      </c>
      <c r="AP235" s="851"/>
      <c r="AQ235" s="851">
        <f>COUNTIF(AO:AO,"*Robert Mitchum*")</f>
        <v>16</v>
      </c>
      <c r="AR235" s="851" t="str">
        <f>IF(COUNTIF(AB:AB,#REF!)&gt;1,#REF!,"")&amp;CHAR(10) &amp;IF(COUNTIF(AB:AB,AB235)&gt;1,AB235,"")</f>
        <v xml:space="preserve">
Marlon Brando</v>
      </c>
      <c r="AS235" s="1252" t="str">
        <f>IF(COUNTIF(AB:AC,AB235)&gt;1,AB235,"")&amp;CHAR(10) &amp;IF(COUNTIF(AB:AC,AC235)&gt;1,AC235,"")</f>
        <v xml:space="preserve">Marlon Brando
</v>
      </c>
      <c r="AT235" s="1252" t="str">
        <f>IF(COUNTIF(AB:AC,#REF!)&gt;1,#REF!,"")&amp;CHAR(10) &amp;IF(COUNTIF(AB:AC,AB235)&gt;1,AB235,"")&amp;CHAR(10) &amp;IF(COUNTIF(AB:AC,AC235)&gt;1,AC235,"")</f>
        <v xml:space="preserve">
Marlon Brando
</v>
      </c>
      <c r="AU235" s="1183" t="str">
        <f>IF(COUNTIF(AB:AD,AB235)&gt;1,AB235,"")&amp;CHAR(10) &amp;IF(COUNTIF(AB:AD,AC235)&gt;1,AC235,"")&amp;CHAR(10) &amp;IF(COUNTIF(AB:AD,AD235)&gt;1,AD235,"")</f>
        <v xml:space="preserve">Marlon Brando
</v>
      </c>
      <c r="AV235" s="851" t="b">
        <f>ISNUMBER(SEARCH("Robert Mitchum",AB235,AC235))</f>
        <v>0</v>
      </c>
      <c r="AW235" s="180"/>
      <c r="BD235" s="143" t="b">
        <f>(COUNTIF(Y235,"CinemaScope")+COUNTIF(Y235,"70"))&gt;0</f>
        <v>1</v>
      </c>
      <c r="BE235" s="142">
        <f>(COUNTIF($Y235,"CinemaScope"))</f>
        <v>0</v>
      </c>
    </row>
    <row r="236" spans="1:293" ht="62.25" customHeight="1" x14ac:dyDescent="0.25">
      <c r="A236" s="213" t="s">
        <v>261</v>
      </c>
      <c r="B236" s="213"/>
      <c r="C236" s="29"/>
      <c r="D236" s="29"/>
      <c r="E236" s="526"/>
      <c r="F236" s="1005" t="s">
        <v>262</v>
      </c>
      <c r="G236" s="141" t="str">
        <f>IF(COUNTIF($F$2:F236,F236)&gt;1,"Doublon","")</f>
        <v>Doublon</v>
      </c>
      <c r="H236" s="23">
        <v>54</v>
      </c>
      <c r="I236" s="13">
        <v>7</v>
      </c>
      <c r="J236" s="44" t="s">
        <v>263</v>
      </c>
      <c r="K236" s="14"/>
      <c r="L236" s="24"/>
      <c r="M236" s="24"/>
      <c r="N236" s="22"/>
      <c r="P236" s="22"/>
      <c r="R236" s="1050" t="s">
        <v>264</v>
      </c>
      <c r="S236" s="22"/>
      <c r="T236" s="208" t="str">
        <f>IF(COUNTIF($R$2:R236,R236)&gt;1,"Doublon","")</f>
        <v>Doublon</v>
      </c>
      <c r="U236" s="109"/>
      <c r="V236" s="445" t="s">
        <v>78</v>
      </c>
      <c r="W236" s="427"/>
      <c r="X236" s="142" t="str">
        <f>IF(COUNTIF($V$2:V236,V236)&gt;1,"Doublon","")</f>
        <v>Doublon</v>
      </c>
      <c r="Y236" s="511" t="s">
        <v>137</v>
      </c>
      <c r="Z236" s="160" t="s">
        <v>43</v>
      </c>
      <c r="AA236" s="17" t="s">
        <v>205</v>
      </c>
      <c r="AB236" s="1218" t="s">
        <v>265</v>
      </c>
      <c r="AE236" s="142" t="str" cm="1">
        <f t="array" ref="AE236">REPT("Doublons",SUMPRODUCT(N(TRIM(SUBSTITUTE(AB$2:AB236,CHAR(160),CHAR(32)))=TRIM(SUBSTITUTE(AB236,CHAR(160),CHAR(32)))))&gt;1)</f>
        <v>Doublons</v>
      </c>
      <c r="AF236" s="108">
        <f>COUNTIF($AB236:$AC236:$AD236,"Richard widmark")</f>
        <v>0</v>
      </c>
      <c r="AG236" s="141">
        <f>COUNTIF($AB236:$AC236:$AD236,"John Wayne")</f>
        <v>0</v>
      </c>
      <c r="AH236" s="182">
        <f>COUNTIF($AB236:$AC236:$AD236,"Kirk Douglas")</f>
        <v>0</v>
      </c>
      <c r="AI236" s="575">
        <f>COUNTIF($Z236:$AB236:$AC236,"James Stewart")</f>
        <v>0</v>
      </c>
      <c r="AJ236" s="574">
        <f>COUNTIF($AB236:$AC236:$AD236,"Robert Mitchum ")</f>
        <v>0</v>
      </c>
      <c r="AK236" s="199" t="str">
        <f>IF(COUNTIF($AB$1:AB235,AB235)&gt;1,"Doublon","")</f>
        <v>Doublon</v>
      </c>
      <c r="AL236" s="185" t="str">
        <f>IF(COUNTIF($A$2:A236,A236)&gt;1,"Doublon","")</f>
        <v/>
      </c>
      <c r="AM236" s="781" t="str">
        <f>IFERROR(VLOOKUP(AB236,$AC$2:$AC$1908,1,FALSE),"")</f>
        <v/>
      </c>
      <c r="AN236" s="781" t="b">
        <f>OR(AB236&lt;&gt;"",AC236&lt;&gt;"")</f>
        <v>1</v>
      </c>
      <c r="AO236" s="851" t="str">
        <f>IF(COUNTIF(AC:AC,AB236)&gt;0,AB236,"")&amp;CHAR(10) &amp;IF(COUNTIF(AB:AB,AC236)&gt;0,AC236,"")</f>
        <v xml:space="preserve">
</v>
      </c>
      <c r="AP236" s="851"/>
      <c r="AQ236" s="851">
        <f>COUNTIF(AO:AO,"*Robert Mitchum*")</f>
        <v>16</v>
      </c>
      <c r="AR236" s="851" t="str">
        <f>IF(COUNTIF(AB:AB,#REF!)&gt;1,#REF!,"")&amp;CHAR(10) &amp;IF(COUNTIF(AB:AB,AB236)&gt;1,AB236,"")</f>
        <v xml:space="preserve">
Marlon brando</v>
      </c>
      <c r="AS236" s="1252" t="str">
        <f>IF(COUNTIF(AB:AC,AB236)&gt;1,AB236,"")&amp;CHAR(10) &amp;IF(COUNTIF(AB:AC,AC236)&gt;1,AC236,"")</f>
        <v xml:space="preserve">Marlon brando
</v>
      </c>
      <c r="AT236" s="1252" t="str">
        <f>IF(COUNTIF(AB:AC,#REF!)&gt;1,#REF!,"")&amp;CHAR(10) &amp;IF(COUNTIF(AB:AC,AB236)&gt;1,AB236,"")&amp;CHAR(10) &amp;IF(COUNTIF(AB:AC,AC236)&gt;1,AC236,"")</f>
        <v xml:space="preserve">
Marlon brando
</v>
      </c>
      <c r="AU236" s="1183" t="str">
        <f>IF(COUNTIF(AB:AD,AB236)&gt;1,AB236,"")&amp;CHAR(10) &amp;IF(COUNTIF(AB:AD,AC236)&gt;1,AC236,"")&amp;CHAR(10) &amp;IF(COUNTIF(AB:AD,AD236)&gt;1,AD236,"")</f>
        <v xml:space="preserve">Marlon brando
</v>
      </c>
      <c r="AV236" s="851" t="b">
        <f>ISNUMBER(SEARCH("Robert Mitchum",AB236,AC236))</f>
        <v>0</v>
      </c>
      <c r="AW236" s="17"/>
      <c r="BD236" s="142" t="b">
        <f>(COUNTIF(Y236,"CinemaScope")+COUNTIF(Y236,"70"))&gt;0</f>
        <v>0</v>
      </c>
      <c r="BE236" s="142">
        <f>(COUNTIF($Y236,"CinemaScope"))</f>
        <v>0</v>
      </c>
    </row>
    <row r="237" spans="1:293" ht="62.25" customHeight="1" x14ac:dyDescent="0.25">
      <c r="A237" s="782" t="s">
        <v>302</v>
      </c>
      <c r="B237" s="782"/>
      <c r="C237" s="217" t="s">
        <v>37</v>
      </c>
      <c r="D237" s="29"/>
      <c r="E237" s="29"/>
      <c r="F237" s="17" t="s">
        <v>262</v>
      </c>
      <c r="G237" s="141" t="str">
        <f>IF(COUNTIF($F$2:F237,F237)&gt;1,"Doublon","")</f>
        <v>Doublon</v>
      </c>
      <c r="J237" s="585" t="s">
        <v>263</v>
      </c>
      <c r="R237" s="933" t="s">
        <v>303</v>
      </c>
      <c r="T237" s="208" t="str">
        <f>IF(COUNTIF($R$2:R237,R237)&gt;1,"Doublon","")</f>
        <v>Doublon</v>
      </c>
      <c r="U237" s="109"/>
      <c r="V237" s="440" t="s">
        <v>271</v>
      </c>
      <c r="W237" s="75"/>
      <c r="X237" s="142" t="str">
        <f>IF(COUNTIF($V$2:V237,V237)&gt;1,"Doublon","")</f>
        <v>Doublon</v>
      </c>
      <c r="Y237" s="160" t="s">
        <v>43</v>
      </c>
      <c r="Z237" s="75"/>
      <c r="AB237" s="1218" t="s">
        <v>265</v>
      </c>
      <c r="AE237" s="142" t="str" cm="1">
        <f t="array" ref="AE237">REPT("Doublons",SUMPRODUCT(N(TRIM(SUBSTITUTE(AB$2:AB237,CHAR(160),CHAR(32)))=TRIM(SUBSTITUTE(AB237,CHAR(160),CHAR(32)))))&gt;1)</f>
        <v>Doublons</v>
      </c>
      <c r="AF237" s="108">
        <f>COUNTIF($AB237:$AC237:$AD237,"Richard widmark")</f>
        <v>0</v>
      </c>
      <c r="AG237" s="141">
        <f>COUNTIF($AB237:$AC237:$AD237,"John Wayne")</f>
        <v>0</v>
      </c>
      <c r="AH237" s="182">
        <f>COUNTIF($AB237:$AC237:$AD237,"Kirk Douglas")</f>
        <v>0</v>
      </c>
      <c r="AI237" s="575">
        <f>COUNTIF($Z237:$AB237:$AC237,"James Stewart")</f>
        <v>0</v>
      </c>
      <c r="AJ237" s="574">
        <f>COUNTIF($AB237:$AC237:$AD237,"Robert Mitchum ")</f>
        <v>0</v>
      </c>
      <c r="AK237" s="199" t="str">
        <f>IF(COUNTIF($AB$1:AB236,AB236)&gt;1,"Doublon","")</f>
        <v>Doublon</v>
      </c>
      <c r="AL237" s="185" t="str">
        <f>IF(COUNTIF($A$2:A237,A237)&gt;1,"Doublon","")</f>
        <v/>
      </c>
      <c r="AM237" s="781" t="str">
        <f>IFERROR(VLOOKUP(AB237,$AC$2:$AC$1908,1,FALSE),"")</f>
        <v/>
      </c>
      <c r="AN237" s="781" t="b">
        <f>OR(AB237&lt;&gt;"",AC237&lt;&gt;"")</f>
        <v>1</v>
      </c>
      <c r="AO237" s="851" t="str">
        <f>IF(COUNTIF(AC:AC,AB237)&gt;0,AB237,"")&amp;CHAR(10) &amp;IF(COUNTIF(AB:AB,AC237)&gt;0,AC237,"")</f>
        <v xml:space="preserve">
</v>
      </c>
      <c r="AP237" s="851"/>
      <c r="AQ237" s="851">
        <f>COUNTIF(AO:AO,"*Robert Mitchum*")</f>
        <v>16</v>
      </c>
      <c r="AR237" s="851" t="str">
        <f>IF(COUNTIF(AB:AB,#REF!)&gt;1,#REF!,"")&amp;CHAR(10) &amp;IF(COUNTIF(AB:AB,AB237)&gt;1,AB237,"")</f>
        <v xml:space="preserve">
Marlon brando</v>
      </c>
      <c r="AS237" s="1252" t="str">
        <f>IF(COUNTIF(AB:AC,AB237)&gt;1,AB237,"")&amp;CHAR(10) &amp;IF(COUNTIF(AB:AC,AC237)&gt;1,AC237,"")</f>
        <v xml:space="preserve">Marlon brando
</v>
      </c>
      <c r="AT237" s="1252" t="str">
        <f>IF(COUNTIF(AB:AC,#REF!)&gt;1,#REF!,"")&amp;CHAR(10) &amp;IF(COUNTIF(AB:AC,AB237)&gt;1,AB237,"")&amp;CHAR(10) &amp;IF(COUNTIF(AB:AC,AC237)&gt;1,AC237,"")</f>
        <v xml:space="preserve">
Marlon brando
</v>
      </c>
      <c r="AU237" s="1183" t="str">
        <f>IF(COUNTIF(AB:AD,AB237)&gt;1,AB237,"")&amp;CHAR(10) &amp;IF(COUNTIF(AB:AD,AC237)&gt;1,AC237,"")&amp;CHAR(10) &amp;IF(COUNTIF(AB:AD,AD237)&gt;1,AD237,"")</f>
        <v xml:space="preserve">Marlon brando
</v>
      </c>
      <c r="AV237" s="851" t="b">
        <f>ISNUMBER(SEARCH("Robert Mitchum",AB237,AC237))</f>
        <v>0</v>
      </c>
      <c r="AW237" s="17"/>
      <c r="BD237" s="142" t="b">
        <f>(COUNTIF(Y237,"CinemaScope")+COUNTIF(Y237,"70"))&gt;0</f>
        <v>0</v>
      </c>
      <c r="BE237" s="142">
        <f>(COUNTIF($Y237,"CinemaScope"))</f>
        <v>0</v>
      </c>
    </row>
    <row r="238" spans="1:293" ht="62.25" customHeight="1" x14ac:dyDescent="0.25">
      <c r="A238" s="783" t="s">
        <v>670</v>
      </c>
      <c r="B238" s="783"/>
      <c r="C238" s="29"/>
      <c r="D238" s="29" t="s">
        <v>162</v>
      </c>
      <c r="E238" s="29"/>
      <c r="F238" s="69" t="s">
        <v>305</v>
      </c>
      <c r="G238" s="141" t="str">
        <f>IF(COUNTIF($F$2:F238,F238)&gt;1,"Doublon","")</f>
        <v>Doublon</v>
      </c>
      <c r="H238" s="32">
        <v>53</v>
      </c>
      <c r="I238" s="13">
        <v>6</v>
      </c>
      <c r="J238" s="12" t="s">
        <v>601</v>
      </c>
      <c r="K238" s="14" t="s">
        <v>602</v>
      </c>
      <c r="L238" s="24"/>
      <c r="M238" s="24"/>
      <c r="N238" s="21"/>
      <c r="P238" s="21"/>
      <c r="R238" s="274" t="s">
        <v>43</v>
      </c>
      <c r="S238" s="21"/>
      <c r="T238" s="208" t="str">
        <f>IF(COUNTIF($R$2:R238,R238)&gt;1,"Doublon","")</f>
        <v>Doublon</v>
      </c>
      <c r="U238" s="198" t="s">
        <v>104</v>
      </c>
      <c r="V238" s="908" t="s">
        <v>51</v>
      </c>
      <c r="W238" s="334"/>
      <c r="X238" s="142" t="str">
        <f>IF(COUNTIF($V$2:V238,V238)&gt;1,"Doublon","")</f>
        <v>Doublon</v>
      </c>
      <c r="Y238" s="156">
        <v>35</v>
      </c>
      <c r="Z238" s="73"/>
      <c r="AA238" s="17" t="s">
        <v>43</v>
      </c>
      <c r="AB238" s="1218" t="s">
        <v>520</v>
      </c>
      <c r="AE238" s="142" t="str" cm="1">
        <f t="array" ref="AE238">REPT("Doublons",SUMPRODUCT(N(TRIM(SUBSTITUTE(AB$2:AB238,CHAR(160),CHAR(32)))=TRIM(SUBSTITUTE(AB238,CHAR(160),CHAR(32)))))&gt;1)</f>
        <v>Doublons</v>
      </c>
      <c r="AF238" s="108">
        <f>COUNTIF($AB238:$AC238:$AD238,"Richard widmark")</f>
        <v>0</v>
      </c>
      <c r="AG238" s="141">
        <f>COUNTIF($AB238:$AC238:$AD238,"John Wayne")</f>
        <v>0</v>
      </c>
      <c r="AH238" s="182">
        <f>COUNTIF($AB238:$AC238:$AD238,"Kirk Douglas")</f>
        <v>0</v>
      </c>
      <c r="AI238" s="575">
        <f>COUNTIF($Z238:$AB238:$AC238,"James Stewart")</f>
        <v>0</v>
      </c>
      <c r="AJ238" s="574">
        <f>COUNTIF($AB238:$AC238:$AD238,"Robert Mitchum ")</f>
        <v>0</v>
      </c>
      <c r="AK238" s="199" t="str">
        <f>IF(COUNTIF($AB$1:AB237,AB237)&gt;1,"Doublon","")</f>
        <v>Doublon</v>
      </c>
      <c r="AL238" s="185" t="str">
        <f>IF(COUNTIF($A$2:A238,A238)&gt;1,"Doublon","")</f>
        <v/>
      </c>
      <c r="AM238" s="781" t="str">
        <f>IFERROR(VLOOKUP(AB238,$AC$2:$AC$1908,1,FALSE),"")</f>
        <v/>
      </c>
      <c r="AN238" s="781" t="b">
        <f>OR(AB238&lt;&gt;"",AC238&lt;&gt;"")</f>
        <v>1</v>
      </c>
      <c r="AO238" s="851" t="str">
        <f>IF(COUNTIF(AC:AC,AB238)&gt;0,AB238,"")&amp;CHAR(10) &amp;IF(COUNTIF(AB:AB,AC238)&gt;0,AC238,"")</f>
        <v xml:space="preserve">
</v>
      </c>
      <c r="AP238" s="851"/>
      <c r="AQ238" s="851">
        <f>COUNTIF(AO:AO,"*Robert Mitchum*")</f>
        <v>16</v>
      </c>
      <c r="AR238" s="851" t="str">
        <f>IF(COUNTIF(AB:AB,#REF!)&gt;1,#REF!,"")&amp;CHAR(10) &amp;IF(COUNTIF(AB:AB,AB238)&gt;1,AB238,"")</f>
        <v xml:space="preserve">
Marlon Brando</v>
      </c>
      <c r="AS238" s="1252" t="str">
        <f>IF(COUNTIF(AB:AC,AB238)&gt;1,AB238,"")&amp;CHAR(10) &amp;IF(COUNTIF(AB:AC,AC238)&gt;1,AC238,"")</f>
        <v xml:space="preserve">Marlon Brando
</v>
      </c>
      <c r="AT238" s="1252" t="str">
        <f>IF(COUNTIF(AB:AC,#REF!)&gt;1,#REF!,"")&amp;CHAR(10) &amp;IF(COUNTIF(AB:AC,AB238)&gt;1,AB238,"")&amp;CHAR(10) &amp;IF(COUNTIF(AB:AC,AC238)&gt;1,AC238,"")</f>
        <v xml:space="preserve">
Marlon Brando
</v>
      </c>
      <c r="AU238" s="1183" t="str">
        <f>IF(COUNTIF(AB:AD,AB238)&gt;1,AB238,"")&amp;CHAR(10) &amp;IF(COUNTIF(AB:AD,AC238)&gt;1,AC238,"")&amp;CHAR(10) &amp;IF(COUNTIF(AB:AD,AD238)&gt;1,AD238,"")</f>
        <v xml:space="preserve">Marlon Brando
</v>
      </c>
      <c r="AV238" s="851" t="b">
        <f>ISNUMBER(SEARCH("Robert Mitchum",AB238,AC238))</f>
        <v>0</v>
      </c>
      <c r="AW238" s="42"/>
      <c r="AX238" s="104" t="s">
        <v>671</v>
      </c>
      <c r="AY238" s="96" t="s">
        <v>63</v>
      </c>
      <c r="AZ238" s="97">
        <v>74</v>
      </c>
      <c r="BA238" s="100" t="s">
        <v>672</v>
      </c>
      <c r="BB238" s="98">
        <v>75</v>
      </c>
      <c r="BC238" s="99" t="s">
        <v>165</v>
      </c>
      <c r="BD238" s="142" t="b">
        <f>(COUNTIF(Y238,"CinemaScope")+COUNTIF(Y238,"70"))&gt;0</f>
        <v>0</v>
      </c>
      <c r="BE238" s="142">
        <f>(COUNTIF($Y238,"CinemaScope"))</f>
        <v>0</v>
      </c>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c r="CK238" s="42"/>
      <c r="CL238" s="42"/>
      <c r="CM238" s="42"/>
      <c r="CN238" s="42"/>
      <c r="CO238" s="42"/>
      <c r="CP238" s="42"/>
      <c r="CQ238" s="42"/>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c r="DP238" s="42"/>
      <c r="DQ238" s="42"/>
      <c r="DR238" s="42"/>
      <c r="DS238" s="42"/>
      <c r="DT238" s="42"/>
      <c r="DU238" s="42"/>
      <c r="DV238" s="42"/>
      <c r="DW238" s="42"/>
      <c r="DX238" s="42"/>
      <c r="DY238" s="42"/>
      <c r="DZ238" s="42"/>
      <c r="EA238" s="42"/>
      <c r="EB238" s="42"/>
      <c r="EC238" s="42"/>
      <c r="ED238" s="42"/>
      <c r="EE238" s="42"/>
      <c r="EF238" s="42"/>
      <c r="EG238" s="42"/>
      <c r="EH238" s="42"/>
      <c r="EI238" s="42"/>
      <c r="EJ238" s="42"/>
      <c r="EK238" s="42"/>
      <c r="EL238" s="42"/>
      <c r="EM238" s="42"/>
      <c r="EN238" s="42"/>
      <c r="EO238" s="42"/>
      <c r="EP238" s="42"/>
      <c r="EQ238" s="42"/>
      <c r="ER238" s="42"/>
      <c r="ES238" s="42"/>
      <c r="ET238" s="42"/>
      <c r="EU238" s="42"/>
      <c r="EV238" s="42"/>
      <c r="EW238" s="42"/>
      <c r="EX238" s="42"/>
      <c r="EY238" s="42"/>
      <c r="EZ238" s="42"/>
      <c r="FA238" s="42"/>
      <c r="FB238" s="42"/>
      <c r="FC238" s="42"/>
      <c r="FD238" s="42"/>
      <c r="FE238" s="42"/>
      <c r="FF238" s="42"/>
      <c r="FG238" s="42"/>
      <c r="FH238" s="42"/>
      <c r="FI238" s="42"/>
      <c r="FJ238" s="42"/>
      <c r="FK238" s="42"/>
      <c r="FL238" s="42"/>
      <c r="FM238" s="42"/>
      <c r="FN238" s="42"/>
      <c r="FO238" s="42"/>
      <c r="FP238" s="42"/>
      <c r="FQ238" s="42"/>
      <c r="FR238" s="42"/>
      <c r="FS238" s="42"/>
      <c r="FT238" s="42"/>
      <c r="FU238" s="42"/>
      <c r="FV238" s="42"/>
      <c r="FW238" s="42"/>
      <c r="FX238" s="42"/>
      <c r="FY238" s="42"/>
      <c r="FZ238" s="42"/>
      <c r="GA238" s="42"/>
      <c r="GB238" s="42"/>
      <c r="GC238" s="42"/>
      <c r="GD238" s="42"/>
      <c r="GE238" s="42"/>
      <c r="GF238" s="42"/>
      <c r="GG238" s="42"/>
      <c r="GH238" s="42"/>
      <c r="GI238" s="42"/>
      <c r="GJ238" s="42"/>
      <c r="GK238" s="42"/>
      <c r="GL238" s="42"/>
      <c r="GM238" s="42"/>
      <c r="GN238" s="42"/>
      <c r="GO238" s="42"/>
      <c r="GP238" s="42"/>
      <c r="GQ238" s="42"/>
      <c r="GR238" s="42"/>
      <c r="GS238" s="42"/>
      <c r="GT238" s="42"/>
      <c r="GU238" s="42"/>
      <c r="GV238" s="42"/>
      <c r="GW238" s="42"/>
      <c r="GX238" s="42"/>
      <c r="GY238" s="42"/>
      <c r="GZ238" s="42"/>
      <c r="HA238" s="42"/>
      <c r="HB238" s="42"/>
      <c r="HC238" s="42"/>
      <c r="HD238" s="42"/>
      <c r="HE238" s="42"/>
      <c r="HF238" s="42"/>
      <c r="HG238" s="42"/>
      <c r="HH238" s="42"/>
      <c r="HI238" s="42"/>
      <c r="HJ238" s="42"/>
      <c r="HK238" s="42"/>
      <c r="HL238" s="42"/>
      <c r="HM238" s="42"/>
      <c r="HN238" s="42"/>
      <c r="HO238" s="42"/>
      <c r="HP238" s="42"/>
      <c r="HQ238" s="42"/>
      <c r="HR238" s="42"/>
      <c r="HS238" s="42"/>
      <c r="HT238" s="42"/>
      <c r="HU238" s="42"/>
      <c r="HV238" s="42"/>
      <c r="HW238" s="42"/>
      <c r="HX238" s="42"/>
      <c r="HY238" s="42"/>
      <c r="HZ238" s="42"/>
      <c r="IA238" s="42"/>
      <c r="IB238" s="42"/>
      <c r="IC238" s="42"/>
      <c r="ID238" s="42"/>
      <c r="IE238" s="42"/>
      <c r="IF238" s="42"/>
      <c r="IG238" s="42"/>
      <c r="IH238" s="42"/>
      <c r="II238" s="42"/>
      <c r="IJ238" s="42"/>
      <c r="IK238" s="42"/>
      <c r="IL238" s="42"/>
      <c r="IM238" s="42"/>
      <c r="IN238" s="42"/>
      <c r="IO238" s="42"/>
      <c r="IP238" s="42"/>
      <c r="IQ238" s="42"/>
      <c r="IR238" s="42"/>
      <c r="IS238" s="42"/>
      <c r="IT238" s="42"/>
      <c r="IU238" s="42"/>
      <c r="IV238" s="42"/>
      <c r="IW238" s="42"/>
      <c r="IX238" s="42"/>
      <c r="IY238" s="42"/>
      <c r="IZ238" s="42"/>
      <c r="JA238" s="42"/>
      <c r="JB238" s="42"/>
      <c r="JC238" s="42"/>
      <c r="JD238" s="42"/>
      <c r="JE238" s="42"/>
      <c r="JF238" s="42"/>
      <c r="JG238" s="42"/>
      <c r="JH238" s="42"/>
      <c r="JI238" s="42"/>
      <c r="JJ238" s="42"/>
      <c r="JK238" s="42"/>
      <c r="JL238" s="42"/>
      <c r="JM238" s="42"/>
      <c r="JN238" s="42"/>
      <c r="JO238" s="42"/>
      <c r="JP238" s="42"/>
      <c r="JQ238" s="42"/>
      <c r="JR238" s="42"/>
      <c r="JS238" s="42"/>
      <c r="JT238" s="42"/>
      <c r="JU238" s="42"/>
      <c r="JV238" s="42"/>
      <c r="JW238" s="42"/>
      <c r="JX238" s="42"/>
      <c r="JY238" s="42"/>
      <c r="JZ238" s="42"/>
      <c r="KA238" s="42"/>
      <c r="KB238" s="42"/>
      <c r="KC238" s="42"/>
      <c r="KD238" s="42"/>
      <c r="KE238" s="42"/>
    </row>
    <row r="239" spans="1:293" ht="62.25" customHeight="1" x14ac:dyDescent="0.25">
      <c r="A239" s="782" t="s">
        <v>955</v>
      </c>
      <c r="B239" s="782"/>
      <c r="C239" s="217" t="s">
        <v>37</v>
      </c>
      <c r="D239" s="29"/>
      <c r="E239" s="29"/>
      <c r="F239" s="291" t="s">
        <v>956</v>
      </c>
      <c r="G239" s="141" t="str">
        <f>IF(COUNTIF($F$2:F239,F239)&gt;1,"Doublon","")</f>
        <v/>
      </c>
      <c r="H239" s="32">
        <v>53</v>
      </c>
      <c r="I239" s="13">
        <v>6</v>
      </c>
      <c r="J239" s="44"/>
      <c r="K239" s="14"/>
      <c r="L239" s="24"/>
      <c r="M239" s="24"/>
      <c r="N239" s="22"/>
      <c r="P239" s="22"/>
      <c r="R239" s="761" t="s">
        <v>759</v>
      </c>
      <c r="S239" s="22"/>
      <c r="T239" s="208" t="str">
        <f>IF(COUNTIF($R$2:R239,R239)&gt;1,"Doublon","")</f>
        <v>Doublon</v>
      </c>
      <c r="U239" s="109"/>
      <c r="V239" s="879" t="s">
        <v>290</v>
      </c>
      <c r="W239" s="441"/>
      <c r="X239" s="142" t="str">
        <f>IF(COUNTIF($V$2:V239,V239)&gt;1,"Doublon","")</f>
        <v>Doublon</v>
      </c>
      <c r="Y239" s="156">
        <v>35</v>
      </c>
      <c r="AB239" s="1218" t="s">
        <v>520</v>
      </c>
      <c r="AE239" s="137" t="str" cm="1">
        <f t="array" ref="AE239">REPT("Doublons",SUMPRODUCT(N(TRIM(SUBSTITUTE(AB$2:AB239,CHAR(160),CHAR(32)))=TRIM(SUBSTITUTE(AB239,CHAR(160),CHAR(32)))))&gt;1)</f>
        <v>Doublons</v>
      </c>
      <c r="AF239" s="108">
        <f>COUNTIF($AB239:$AC239:$AD239,"Richard widmark")</f>
        <v>0</v>
      </c>
      <c r="AG239" s="141">
        <f>COUNTIF($AB239:$AC239:$AD239,"John Wayne")</f>
        <v>0</v>
      </c>
      <c r="AH239" s="182">
        <f>COUNTIF($AB239:$AC239:$AD239,"Kirk Douglas")</f>
        <v>0</v>
      </c>
      <c r="AI239" s="575">
        <f>COUNTIF($Z239:$AB239:$AC239,"James Stewart")</f>
        <v>0</v>
      </c>
      <c r="AJ239" s="574">
        <f>COUNTIF($AB239:$AC239:$AD239,"Robert Mitchum ")</f>
        <v>0</v>
      </c>
      <c r="AK239" s="199" t="str">
        <f>IF(COUNTIF($AB$1:AB238,AB238)&gt;1,"Doublon","")</f>
        <v>Doublon</v>
      </c>
      <c r="AL239" s="185" t="str">
        <f>IF(COUNTIF($A$2:A239,A239)&gt;1,"Doublon","")</f>
        <v/>
      </c>
      <c r="AM239" s="781" t="str">
        <f>IFERROR(VLOOKUP(AB239,$AC$2:$AC$1908,1,FALSE),"")</f>
        <v/>
      </c>
      <c r="AN239" s="781" t="b">
        <f>OR(AB239&lt;&gt;"",AC239&lt;&gt;"")</f>
        <v>1</v>
      </c>
      <c r="AO239" s="851" t="str">
        <f>IF(COUNTIF(AC:AC,AB239)&gt;0,AB239,"")&amp;CHAR(10) &amp;IF(COUNTIF(AB:AB,AC239)&gt;0,AC239,"")</f>
        <v xml:space="preserve">
</v>
      </c>
      <c r="AP239" s="851"/>
      <c r="AQ239" s="851">
        <f>COUNTIF(AO:AO,"*Robert Mitchum*")</f>
        <v>16</v>
      </c>
      <c r="AR239" s="851" t="str">
        <f>IF(COUNTIF(AB:AB,#REF!)&gt;1,#REF!,"")&amp;CHAR(10) &amp;IF(COUNTIF(AB:AB,AB239)&gt;1,AB239,"")</f>
        <v xml:space="preserve">
Marlon Brando</v>
      </c>
      <c r="AS239" s="1252" t="str">
        <f>IF(COUNTIF(AB:AC,AB239)&gt;1,AB239,"")&amp;CHAR(10) &amp;IF(COUNTIF(AB:AC,AC239)&gt;1,AC239,"")</f>
        <v xml:space="preserve">Marlon Brando
</v>
      </c>
      <c r="AT239" s="1252" t="str">
        <f>IF(COUNTIF(AB:AC,#REF!)&gt;1,#REF!,"")&amp;CHAR(10) &amp;IF(COUNTIF(AB:AC,AB239)&gt;1,AB239,"")&amp;CHAR(10) &amp;IF(COUNTIF(AB:AC,AC239)&gt;1,AC239,"")</f>
        <v xml:space="preserve">
Marlon Brando
</v>
      </c>
      <c r="AU239" s="1183" t="str">
        <f>IF(COUNTIF(AB:AD,AB239)&gt;1,AB239,"")&amp;CHAR(10) &amp;IF(COUNTIF(AB:AD,AC239)&gt;1,AC239,"")&amp;CHAR(10) &amp;IF(COUNTIF(AB:AD,AD239)&gt;1,AD239,"")</f>
        <v xml:space="preserve">Marlon Brando
</v>
      </c>
      <c r="AV239" s="851" t="b">
        <f>ISNUMBER(SEARCH("Robert Mitchum",AB239,AC239))</f>
        <v>0</v>
      </c>
      <c r="AW239" s="17"/>
      <c r="AX239" s="104" t="s">
        <v>957</v>
      </c>
      <c r="AY239" s="96" t="s">
        <v>63</v>
      </c>
      <c r="AZ239" s="97">
        <v>90</v>
      </c>
      <c r="BA239" s="135" t="s">
        <v>958</v>
      </c>
      <c r="BB239" s="98">
        <v>84</v>
      </c>
      <c r="BC239" s="164" t="s">
        <v>65</v>
      </c>
      <c r="BD239" s="142" t="b">
        <f>(COUNTIF(Y239,"CinemaScope")+COUNTIF(Y239,"70"))&gt;0</f>
        <v>0</v>
      </c>
      <c r="BE239" s="142">
        <f>(COUNTIF($Y239,"CinemaScope"))</f>
        <v>0</v>
      </c>
    </row>
    <row r="240" spans="1:293" ht="62.25" customHeight="1" x14ac:dyDescent="0.25">
      <c r="A240" s="789" t="s">
        <v>518</v>
      </c>
      <c r="B240" s="789"/>
      <c r="C240" s="29"/>
      <c r="D240" s="29"/>
      <c r="E240" s="29"/>
      <c r="F240" s="67" t="s">
        <v>262</v>
      </c>
      <c r="G240" s="141" t="str">
        <f>IF(COUNTIF($F$2:F240,F240)&gt;1,"Doublon","")</f>
        <v>Doublon</v>
      </c>
      <c r="H240" s="36">
        <v>52</v>
      </c>
      <c r="I240" s="37">
        <v>5</v>
      </c>
      <c r="J240" s="12" t="s">
        <v>470</v>
      </c>
      <c r="K240" s="14" t="s">
        <v>519</v>
      </c>
      <c r="L240" s="20"/>
      <c r="M240" s="20"/>
      <c r="N240" s="22"/>
      <c r="P240" s="22"/>
      <c r="Q240" s="108"/>
      <c r="R240" s="562" t="s">
        <v>208</v>
      </c>
      <c r="S240" s="1116"/>
      <c r="T240" s="208" t="str">
        <f>IF(COUNTIF($R$2:R240,R240)&gt;1,"Doublon","")</f>
        <v>Doublon</v>
      </c>
      <c r="U240" s="483"/>
      <c r="V240" s="255" t="s">
        <v>83</v>
      </c>
      <c r="W240" s="441"/>
      <c r="X240" s="142" t="str">
        <f>IF(COUNTIF($V$2:V240,V240)&gt;1,"Doublon","")</f>
        <v>Doublon</v>
      </c>
      <c r="Y240" s="156">
        <v>35</v>
      </c>
      <c r="AA240" s="17" t="s">
        <v>205</v>
      </c>
      <c r="AB240" s="1218" t="s">
        <v>520</v>
      </c>
      <c r="AC240" s="1201" t="s">
        <v>1326</v>
      </c>
      <c r="AE240" s="142" t="str" cm="1">
        <f t="array" ref="AE240">REPT("Doublons",SUMPRODUCT(N(TRIM(SUBSTITUTE(AB$2:AB240,CHAR(160),CHAR(32)))=TRIM(SUBSTITUTE(AB240,CHAR(160),CHAR(32)))))&gt;1)</f>
        <v>Doublons</v>
      </c>
      <c r="AF240" s="108">
        <f>COUNTIF($AB240:$AC240:$AD240,"Richard widmark")</f>
        <v>0</v>
      </c>
      <c r="AG240" s="141">
        <f>COUNTIF($AB240:$AC240:$AD240,"John Wayne")</f>
        <v>0</v>
      </c>
      <c r="AH240" s="182">
        <f>COUNTIF($AB240:$AC240:$AD240,"Kirk Douglas")</f>
        <v>0</v>
      </c>
      <c r="AI240" s="575">
        <f>COUNTIF($Z240:$AB240:$AC240,"James Stewart")</f>
        <v>0</v>
      </c>
      <c r="AJ240" s="574">
        <f>COUNTIF($AB240:$AC240:$AD240,"Robert Mitchum ")</f>
        <v>0</v>
      </c>
      <c r="AK240" s="199" t="str">
        <f>IF(COUNTIF($AB$1:AB239,AB239)&gt;1,"Doublon","")</f>
        <v>Doublon</v>
      </c>
      <c r="AL240" s="185" t="str">
        <f>IF(COUNTIF($A$2:A240,A240)&gt;1,"Doublon","")</f>
        <v/>
      </c>
      <c r="AM240" s="781" t="str">
        <f>IFERROR(VLOOKUP(AB240,$AC$2:$AC$1908,1,FALSE),"")</f>
        <v/>
      </c>
      <c r="AN240" s="781" t="b">
        <f>OR(AB240&lt;&gt;"",AC240&lt;&gt;"")</f>
        <v>1</v>
      </c>
      <c r="AO240" s="851" t="str">
        <f>IF(COUNTIF(AC:AC,AB240)&gt;0,AB240,"")&amp;CHAR(10) &amp;IF(COUNTIF(AB:AB,AC240)&gt;0,AC240,"")</f>
        <v xml:space="preserve">
Anthony  Quinn</v>
      </c>
      <c r="AP240" s="851"/>
      <c r="AQ240" s="851">
        <f>COUNTIF(AO:AO,"*Robert Mitchum*")</f>
        <v>16</v>
      </c>
      <c r="AR240" s="851" t="str">
        <f>IF(COUNTIF(AB:AB,#REF!)&gt;1,#REF!,"")&amp;CHAR(10) &amp;IF(COUNTIF(AB:AB,AB240)&gt;1,AB240,"")</f>
        <v xml:space="preserve">
Marlon Brando</v>
      </c>
      <c r="AS240" s="1252" t="str">
        <f>IF(COUNTIF(AB:AC,AB240)&gt;1,AB240,"")&amp;CHAR(10) &amp;IF(COUNTIF(AB:AC,AC240)&gt;1,AC240,"")</f>
        <v>Marlon Brando
Anthony  Quinn</v>
      </c>
      <c r="AT240" s="1252" t="str">
        <f>IF(COUNTIF(AB:AC,#REF!)&gt;1,#REF!,"")&amp;CHAR(10) &amp;IF(COUNTIF(AB:AC,AB240)&gt;1,AB240,"")&amp;CHAR(10) &amp;IF(COUNTIF(AB:AC,AC240)&gt;1,AC240,"")</f>
        <v xml:space="preserve">
Marlon Brando
Anthony  Quinn</v>
      </c>
      <c r="AU240" s="1183" t="str">
        <f>IF(COUNTIF(AB:AD,AB240)&gt;1,AB240,"")&amp;CHAR(10) &amp;IF(COUNTIF(AB:AD,AC240)&gt;1,AC240,"")&amp;CHAR(10) &amp;IF(COUNTIF(AB:AD,AD240)&gt;1,AD240,"")</f>
        <v xml:space="preserve">Marlon Brando
Anthony  Quinn
</v>
      </c>
      <c r="AV240" s="851" t="b">
        <f>ISNUMBER(SEARCH("Robert Mitchum",AB240,AC240))</f>
        <v>0</v>
      </c>
      <c r="AW240" s="17"/>
      <c r="AX240" s="104" t="s">
        <v>521</v>
      </c>
      <c r="AY240" s="96" t="s">
        <v>63</v>
      </c>
      <c r="AZ240" s="97">
        <v>65</v>
      </c>
      <c r="BA240" s="135" t="s">
        <v>382</v>
      </c>
      <c r="BB240" s="96"/>
      <c r="BC240" s="164" t="s">
        <v>65</v>
      </c>
      <c r="BD240" s="142" t="b">
        <f>(COUNTIF(Y240,"CinemaScope")+COUNTIF(Y240,"70"))&gt;0</f>
        <v>0</v>
      </c>
      <c r="BE240" s="142">
        <f>(COUNTIF($Y240,"CinemaScope"))</f>
        <v>0</v>
      </c>
    </row>
    <row r="241" spans="1:291" ht="62.25" customHeight="1" x14ac:dyDescent="0.25">
      <c r="A241" s="782" t="s">
        <v>901</v>
      </c>
      <c r="B241" s="782"/>
      <c r="C241" s="217" t="s">
        <v>37</v>
      </c>
      <c r="D241" s="29"/>
      <c r="E241" s="29"/>
      <c r="F241" s="291" t="s">
        <v>520</v>
      </c>
      <c r="G241" s="141" t="str">
        <f>IF(COUNTIF($F$2:F241,F241)&gt;1,"Doublon","")</f>
        <v/>
      </c>
      <c r="H241" s="13">
        <v>61</v>
      </c>
      <c r="I241" s="13">
        <v>14</v>
      </c>
      <c r="J241" s="192" t="s">
        <v>735</v>
      </c>
      <c r="K241" s="14"/>
      <c r="L241" s="24"/>
      <c r="M241" s="24"/>
      <c r="N241" s="22"/>
      <c r="P241" s="22"/>
      <c r="R241" s="926" t="s">
        <v>178</v>
      </c>
      <c r="S241" s="114" t="s">
        <v>43</v>
      </c>
      <c r="T241" s="208" t="str">
        <f>IF(COUNTIF($R$2:R241,R241)&gt;1,"Doublon","")</f>
        <v>Doublon</v>
      </c>
      <c r="U241" s="109" t="s">
        <v>676</v>
      </c>
      <c r="V241" s="108" t="s">
        <v>902</v>
      </c>
      <c r="X241" s="142" t="str">
        <f>IF(COUNTIF($V$2:V241,V241)&gt;1,"Doublon","")</f>
        <v/>
      </c>
      <c r="Y241" s="157" t="s">
        <v>35</v>
      </c>
      <c r="Z241" s="74" t="s">
        <v>44</v>
      </c>
      <c r="AA241" s="79" t="s">
        <v>45</v>
      </c>
      <c r="AB241" s="1218" t="s">
        <v>520</v>
      </c>
      <c r="AC241" s="441" t="s">
        <v>273</v>
      </c>
      <c r="AD241" s="441" t="s">
        <v>903</v>
      </c>
      <c r="AE241" s="142" t="str" cm="1">
        <f t="array" ref="AE241">REPT("Doublons",SUMPRODUCT(N(TRIM(SUBSTITUTE(AB$2:AB241,CHAR(160),CHAR(32)))=TRIM(SUBSTITUTE(AB241,CHAR(160),CHAR(32)))))&gt;1)</f>
        <v>Doublons</v>
      </c>
      <c r="AF241" s="108">
        <f>COUNTIF($AB241:$AC241:$AD241,"Richard widmark")</f>
        <v>0</v>
      </c>
      <c r="AG241" s="141">
        <f>COUNTIF($AB241:$AC241:$AD241,"John Wayne")</f>
        <v>0</v>
      </c>
      <c r="AH241" s="182">
        <f>COUNTIF($AB241:$AC241:$AD241,"Kirk Douglas")</f>
        <v>0</v>
      </c>
      <c r="AI241" s="575">
        <f>COUNTIF($Z241:$AB241:$AC241,"James Stewart")</f>
        <v>0</v>
      </c>
      <c r="AJ241" s="574">
        <f>COUNTIF($AB241:$AC241:$AD241,"Robert Mitchum ")</f>
        <v>0</v>
      </c>
      <c r="AK241" s="199" t="str">
        <f>IF(COUNTIF($AB$1:AB240,AB240)&gt;1,"Doublon","")</f>
        <v>Doublon</v>
      </c>
      <c r="AL241" s="185" t="str">
        <f>IF(COUNTIF($A$2:A241,A241)&gt;1,"Doublon","")</f>
        <v/>
      </c>
      <c r="AM241" s="781" t="str">
        <f>IFERROR(VLOOKUP(AB241,$AC$2:$AC$1908,1,FALSE),"")</f>
        <v/>
      </c>
      <c r="AN241" s="781" t="b">
        <f>OR(AB241&lt;&gt;"",AC241&lt;&gt;"")</f>
        <v>1</v>
      </c>
      <c r="AO241" s="851" t="str">
        <f>IF(COUNTIF(AC:AC,AB241)&gt;0,AB241,"")&amp;CHAR(10) &amp;IF(COUNTIF(AB:AB,AC241)&gt;0,AC241,"")</f>
        <v xml:space="preserve">
</v>
      </c>
      <c r="AP241" s="851"/>
      <c r="AQ241" s="851">
        <f>COUNTIF(AO:AO,"*Robert Mitchum*")</f>
        <v>16</v>
      </c>
      <c r="AR241" s="851" t="str">
        <f>IF(COUNTIF(AB:AB,#REF!)&gt;1,#REF!,"")&amp;CHAR(10) &amp;IF(COUNTIF(AB:AB,AB241)&gt;1,AB241,"")</f>
        <v xml:space="preserve">
Marlon Brando</v>
      </c>
      <c r="AS241" s="1252" t="str">
        <f>IF(COUNTIF(AB:AC,AB241)&gt;1,AB241,"")&amp;CHAR(10) &amp;IF(COUNTIF(AB:AC,AC241)&gt;1,AC241,"")</f>
        <v>Marlon Brando
Karl Malden</v>
      </c>
      <c r="AT241" s="1252" t="str">
        <f>IF(COUNTIF(AB:AC,#REF!)&gt;1,#REF!,"")&amp;CHAR(10) &amp;IF(COUNTIF(AB:AC,AB241)&gt;1,AB241,"")&amp;CHAR(10) &amp;IF(COUNTIF(AB:AC,AC241)&gt;1,AC241,"")</f>
        <v xml:space="preserve">
Marlon Brando
Karl Malden</v>
      </c>
      <c r="AU241" s="1183" t="str">
        <f>IF(COUNTIF(AB:AD,AB241)&gt;1,AB241,"")&amp;CHAR(10) &amp;IF(COUNTIF(AB:AD,AC241)&gt;1,AC241,"")&amp;CHAR(10) &amp;IF(COUNTIF(AB:AD,AD241)&gt;1,AD241,"")</f>
        <v xml:space="preserve">Marlon Brando
Karl Malden
</v>
      </c>
      <c r="AV241" s="851" t="b">
        <f>ISNUMBER(SEARCH("Robert Mitchum",AB241,AC241))</f>
        <v>0</v>
      </c>
      <c r="AW241" s="180"/>
      <c r="BD241" s="143" t="b">
        <f>(COUNTIF(Y241,"CinemaScope")+COUNTIF(Y241,"70"))&gt;0</f>
        <v>1</v>
      </c>
      <c r="BE241" s="142">
        <f>(COUNTIF($Y241,"CinemaScope"))</f>
        <v>1</v>
      </c>
    </row>
    <row r="242" spans="1:291" ht="62.25" customHeight="1" x14ac:dyDescent="0.25">
      <c r="A242" s="782" t="s">
        <v>311</v>
      </c>
      <c r="B242" s="782"/>
      <c r="C242" s="217" t="s">
        <v>37</v>
      </c>
      <c r="D242" s="29"/>
      <c r="E242" s="29"/>
      <c r="F242" s="69" t="s">
        <v>305</v>
      </c>
      <c r="G242" s="141" t="str">
        <f>IF(COUNTIF($F$2:F242,F242)&gt;1,"Doublon","")</f>
        <v>Doublon</v>
      </c>
      <c r="H242" s="34">
        <v>59</v>
      </c>
      <c r="I242" s="13">
        <v>12</v>
      </c>
      <c r="J242" s="12" t="s">
        <v>263</v>
      </c>
      <c r="K242" s="14"/>
      <c r="L242" s="20"/>
      <c r="M242" s="20"/>
      <c r="N242" s="21"/>
      <c r="P242" s="21"/>
      <c r="Q242" s="108" t="s">
        <v>43</v>
      </c>
      <c r="R242" s="247" t="s">
        <v>312</v>
      </c>
      <c r="S242" s="21"/>
      <c r="T242" s="208" t="str">
        <f>IF(COUNTIF($R$2:R242,R242)&gt;1,"Doublon","")</f>
        <v>Doublon</v>
      </c>
      <c r="U242" s="109"/>
      <c r="V242" s="450" t="s">
        <v>59</v>
      </c>
      <c r="W242" s="74"/>
      <c r="X242" s="142" t="str">
        <f>IF(COUNTIF($V$2:V242,V242)&gt;1,"Doublon","")</f>
        <v>Doublon</v>
      </c>
      <c r="Y242" s="511" t="s">
        <v>137</v>
      </c>
      <c r="Z242" s="17" t="s">
        <v>106</v>
      </c>
      <c r="AA242" s="17" t="s">
        <v>205</v>
      </c>
      <c r="AB242" s="1221" t="s">
        <v>313</v>
      </c>
      <c r="AE242" s="137" t="str" cm="1">
        <f t="array" ref="AE242">REPT("Doublons",SUMPRODUCT(N(TRIM(SUBSTITUTE(AB$2:AB242,CHAR(160),CHAR(32)))=TRIM(SUBSTITUTE(AB242,CHAR(160),CHAR(32)))))&gt;1)</f>
        <v/>
      </c>
      <c r="AF242" s="108">
        <f>COUNTIF($AB242:$AC242:$AD242,"Richard widmark")</f>
        <v>0</v>
      </c>
      <c r="AG242" s="141">
        <f>COUNTIF($AB242:$AC242:$AD242,"John Wayne")</f>
        <v>0</v>
      </c>
      <c r="AH242" s="182">
        <f>COUNTIF($AB242:$AC242:$AD242,"Kirk Douglas")</f>
        <v>0</v>
      </c>
      <c r="AI242" s="575">
        <f>COUNTIF($Z242:$AB242:$AC242,"James Stewart")</f>
        <v>0</v>
      </c>
      <c r="AJ242" s="574">
        <f>COUNTIF($AB242:$AC242:$AD242,"Robert Mitchum ")</f>
        <v>0</v>
      </c>
      <c r="AK242" s="199" t="str">
        <f>IF(COUNTIF($AB$1:AB241,AB241)&gt;1,"Doublon","")</f>
        <v>Doublon</v>
      </c>
      <c r="AL242" s="185" t="str">
        <f>IF(COUNTIF($A$2:A242,A242)&gt;1,"Doublon","")</f>
        <v/>
      </c>
      <c r="AM242" s="781" t="str">
        <f>IFERROR(VLOOKUP(AB242,$AC$2:$AC$1908,1,FALSE),"")</f>
        <v/>
      </c>
      <c r="AN242" s="781" t="b">
        <f>OR(AB242&lt;&gt;"",AC242&lt;&gt;"")</f>
        <v>1</v>
      </c>
      <c r="AO242" s="851" t="str">
        <f>IF(COUNTIF(AC:AC,AB242)&gt;0,AB242,"")&amp;CHAR(10) &amp;IF(COUNTIF(AB:AB,AC242)&gt;0,AC242,"")</f>
        <v xml:space="preserve">
</v>
      </c>
      <c r="AP242" s="851"/>
      <c r="AQ242" s="851">
        <f>COUNTIF(AO:AO,"*Robert Mitchum*")</f>
        <v>16</v>
      </c>
      <c r="AR242" s="851" t="str">
        <f>IF(COUNTIF(AB:AB,#REF!)&gt;1,#REF!,"")&amp;CHAR(10) &amp;IF(COUNTIF(AB:AB,AB242)&gt;1,AB242,"")</f>
        <v xml:space="preserve">
Montgomery Cliff</v>
      </c>
      <c r="AS242" s="1252" t="str">
        <f>IF(COUNTIF(AB:AC,AB242)&gt;1,AB242,"")&amp;CHAR(10) &amp;IF(COUNTIF(AB:AC,AC242)&gt;1,AC242,"")</f>
        <v xml:space="preserve">Montgomery Cliff
</v>
      </c>
      <c r="AT242" s="1252" t="str">
        <f>IF(COUNTIF(AB:AC,#REF!)&gt;1,#REF!,"")&amp;CHAR(10) &amp;IF(COUNTIF(AB:AC,AB242)&gt;1,AB242,"")&amp;CHAR(10) &amp;IF(COUNTIF(AB:AC,AC242)&gt;1,AC242,"")</f>
        <v xml:space="preserve">
Montgomery Cliff
</v>
      </c>
      <c r="AU242" s="1183" t="str">
        <f>IF(COUNTIF(AB:AD,AB242)&gt;1,AB242,"")&amp;CHAR(10) &amp;IF(COUNTIF(AB:AD,AC242)&gt;1,AC242,"")&amp;CHAR(10) &amp;IF(COUNTIF(AB:AD,AD242)&gt;1,AD242,"")</f>
        <v xml:space="preserve">Montgomery Cliff
</v>
      </c>
      <c r="AV242" s="851" t="b">
        <f>ISNUMBER(SEARCH("Robert Mitchum",AB242,AC242))</f>
        <v>0</v>
      </c>
      <c r="AW242" s="180"/>
      <c r="BD242" s="142" t="b">
        <f>(COUNTIF(Y242,"CinemaScope")+COUNTIF(Y242,"70"))&gt;0</f>
        <v>0</v>
      </c>
      <c r="BE242" s="142">
        <f>(COUNTIF($Y242,"CinemaScope"))</f>
        <v>0</v>
      </c>
    </row>
    <row r="243" spans="1:291" ht="62.25" customHeight="1" x14ac:dyDescent="0.25">
      <c r="A243" s="782" t="s">
        <v>369</v>
      </c>
      <c r="B243" s="782"/>
      <c r="C243" s="217" t="s">
        <v>37</v>
      </c>
      <c r="D243" s="29"/>
      <c r="E243" s="9" t="s">
        <v>43</v>
      </c>
      <c r="F243" s="66" t="s">
        <v>94</v>
      </c>
      <c r="G243" s="141" t="str">
        <f>IF(COUNTIF($F$2:F243,F243)&gt;1,"Doublon","")</f>
        <v>Doublon</v>
      </c>
      <c r="H243" s="11">
        <v>57</v>
      </c>
      <c r="I243" s="13">
        <v>10</v>
      </c>
      <c r="J243" s="12" t="s">
        <v>263</v>
      </c>
      <c r="K243" s="14"/>
      <c r="L243" s="24"/>
      <c r="M243" s="24"/>
      <c r="N243" s="22"/>
      <c r="P243" s="22"/>
      <c r="R243" s="1037" t="s">
        <v>127</v>
      </c>
      <c r="S243" s="115" t="s">
        <v>43</v>
      </c>
      <c r="T243" s="208" t="str">
        <f>IF(COUNTIF($R$2:R243,R243)&gt;1,"Doublon","")</f>
        <v>Doublon</v>
      </c>
      <c r="U243" s="109"/>
      <c r="V243" s="449" t="s">
        <v>51</v>
      </c>
      <c r="W243" s="73"/>
      <c r="X243" s="142" t="str">
        <f>IF(COUNTIF($V$2:V243,V243)&gt;1,"Doublon","")</f>
        <v>Doublon</v>
      </c>
      <c r="Y243" s="158">
        <v>70</v>
      </c>
      <c r="Z243" s="85" t="s">
        <v>370</v>
      </c>
      <c r="AA243" s="79" t="s">
        <v>45</v>
      </c>
      <c r="AB243" s="1220" t="s">
        <v>313</v>
      </c>
      <c r="AE243" s="137" t="str" cm="1">
        <f t="array" ref="AE243">REPT("Doublons",SUMPRODUCT(N(TRIM(SUBSTITUTE(AB$2:AB243,CHAR(160),CHAR(32)))=TRIM(SUBSTITUTE(AB243,CHAR(160),CHAR(32)))))&gt;1)</f>
        <v>Doublons</v>
      </c>
      <c r="AF243" s="108">
        <f>COUNTIF($AB243:$AC243:$AD243,"Richard widmark")</f>
        <v>0</v>
      </c>
      <c r="AG243" s="141">
        <f>COUNTIF($AB243:$AC243:$AD243,"John Wayne")</f>
        <v>0</v>
      </c>
      <c r="AH243" s="182">
        <f>COUNTIF($AB243:$AC243:$AD243,"Kirk Douglas")</f>
        <v>0</v>
      </c>
      <c r="AI243" s="575">
        <f>COUNTIF($Z243:$AB243:$AC243,"James Stewart")</f>
        <v>0</v>
      </c>
      <c r="AJ243" s="574">
        <f>COUNTIF($AB243:$AC243:$AD243,"Robert Mitchum ")</f>
        <v>0</v>
      </c>
      <c r="AK243" s="199" t="str">
        <f>IF(COUNTIF($AB$1:AB242,AB242)&gt;1,"Doublon","")</f>
        <v/>
      </c>
      <c r="AL243" s="185" t="str">
        <f>IF(COUNTIF($A$2:A243,A243)&gt;1,"Doublon","")</f>
        <v/>
      </c>
      <c r="AM243" s="781" t="str">
        <f>IFERROR(VLOOKUP(AB243,$AC$2:$AC$1908,1,FALSE),"")</f>
        <v/>
      </c>
      <c r="AN243" s="781" t="b">
        <f>OR(AB243&lt;&gt;"",AC243&lt;&gt;"")</f>
        <v>1</v>
      </c>
      <c r="AO243" s="851" t="str">
        <f>IF(COUNTIF(AC:AC,AB243)&gt;0,AB243,"")&amp;CHAR(10) &amp;IF(COUNTIF(AB:AB,AC243)&gt;0,AC243,"")</f>
        <v xml:space="preserve">
</v>
      </c>
      <c r="AP243" s="851"/>
      <c r="AQ243" s="851">
        <f>COUNTIF(AO:AO,"*Robert Mitchum*")</f>
        <v>16</v>
      </c>
      <c r="AR243" s="851" t="str">
        <f>IF(COUNTIF(AB:AB,#REF!)&gt;1,#REF!,"")&amp;CHAR(10) &amp;IF(COUNTIF(AB:AB,AB243)&gt;1,AB243,"")</f>
        <v xml:space="preserve">
Montgomery Cliff</v>
      </c>
      <c r="AS243" s="1252" t="str">
        <f>IF(COUNTIF(AB:AC,AB243)&gt;1,AB243,"")&amp;CHAR(10) &amp;IF(COUNTIF(AB:AC,AC243)&gt;1,AC243,"")</f>
        <v xml:space="preserve">Montgomery Cliff
</v>
      </c>
      <c r="AT243" s="1252" t="str">
        <f>IF(COUNTIF(AB:AC,#REF!)&gt;1,#REF!,"")&amp;CHAR(10) &amp;IF(COUNTIF(AB:AC,AB243)&gt;1,AB243,"")&amp;CHAR(10) &amp;IF(COUNTIF(AB:AC,AC243)&gt;1,AC243,"")</f>
        <v xml:space="preserve">
Montgomery Cliff
</v>
      </c>
      <c r="AU243" s="1183" t="str">
        <f>IF(COUNTIF(AB:AD,AB243)&gt;1,AB243,"")&amp;CHAR(10) &amp;IF(COUNTIF(AB:AD,AC243)&gt;1,AC243,"")&amp;CHAR(10) &amp;IF(COUNTIF(AB:AD,AD243)&gt;1,AD243,"")</f>
        <v xml:space="preserve">Montgomery Cliff
</v>
      </c>
      <c r="AV243" s="851" t="b">
        <f>ISNUMBER(SEARCH("Robert Mitchum",AB243,AC243))</f>
        <v>0</v>
      </c>
      <c r="AW243" s="180"/>
      <c r="BD243" s="142" t="b">
        <f>(COUNTIF(Y243,"CinemaScope")+COUNTIF(Y243,"70"))&gt;0</f>
        <v>1</v>
      </c>
      <c r="BE243" s="142">
        <f>(COUNTIF($Y243,"CinemaScope"))</f>
        <v>0</v>
      </c>
    </row>
    <row r="244" spans="1:291" ht="62.25" customHeight="1" x14ac:dyDescent="0.25">
      <c r="A244" s="784" t="s">
        <v>573</v>
      </c>
      <c r="B244" s="784"/>
      <c r="C244" s="217"/>
      <c r="D244" s="29"/>
      <c r="E244" s="29"/>
      <c r="F244" s="130" t="s">
        <v>574</v>
      </c>
      <c r="G244" s="141" t="str">
        <f>IF(COUNTIF($F$2:F244,F244)&gt;1,"Doublon","")</f>
        <v>Doublon</v>
      </c>
      <c r="H244" s="23">
        <v>54</v>
      </c>
      <c r="I244" s="13">
        <v>7</v>
      </c>
      <c r="J244" s="12" t="s">
        <v>289</v>
      </c>
      <c r="K244" s="14" t="s">
        <v>289</v>
      </c>
      <c r="L244" s="24"/>
      <c r="M244" s="24"/>
      <c r="N244" s="22"/>
      <c r="P244" s="22"/>
      <c r="R244" s="333" t="s">
        <v>418</v>
      </c>
      <c r="S244" s="22"/>
      <c r="T244" s="208" t="str">
        <f>IF(COUNTIF($R$2:R244,R244)&gt;1,"Doublon","")</f>
        <v>Doublon</v>
      </c>
      <c r="U244" s="109"/>
      <c r="V244" s="453" t="s">
        <v>78</v>
      </c>
      <c r="W244" s="72"/>
      <c r="X244" s="142" t="str">
        <f>IF(COUNTIF($V$2:V244,V244)&gt;1,"Doublon","")</f>
        <v>Doublon</v>
      </c>
      <c r="Y244" s="156">
        <v>35</v>
      </c>
      <c r="AA244" s="17" t="s">
        <v>205</v>
      </c>
      <c r="AB244" s="1220" t="s">
        <v>313</v>
      </c>
      <c r="AE244" s="142" t="str" cm="1">
        <f t="array" ref="AE244">REPT("Doublons",SUMPRODUCT(N(TRIM(SUBSTITUTE(AB$2:AB244,CHAR(160),CHAR(32)))=TRIM(SUBSTITUTE(AB244,CHAR(160),CHAR(32)))))&gt;1)</f>
        <v>Doublons</v>
      </c>
      <c r="AF244" s="108">
        <f>COUNTIF($AB244:$AC244:$AD244,"Richard widmark")</f>
        <v>0</v>
      </c>
      <c r="AG244" s="141">
        <f>COUNTIF($AB244:$AC244:$AD244,"John Wayne")</f>
        <v>0</v>
      </c>
      <c r="AH244" s="182">
        <f>COUNTIF($AB244:$AC244:$AD244,"Kirk Douglas")</f>
        <v>0</v>
      </c>
      <c r="AI244" s="575">
        <f>COUNTIF($Z244:$AB244:$AC244,"James Stewart")</f>
        <v>0</v>
      </c>
      <c r="AJ244" s="574">
        <f>COUNTIF($AB244:$AC244:$AD244,"Robert Mitchum ")</f>
        <v>0</v>
      </c>
      <c r="AK244" s="199" t="str">
        <f>IF(COUNTIF($AB$1:AB270,AB270)&gt;1,"Doublon","")</f>
        <v>Doublon</v>
      </c>
      <c r="AL244" s="185" t="str">
        <f>IF(COUNTIF($A$2:A244,A244)&gt;1,"Doublon","")</f>
        <v/>
      </c>
      <c r="AM244" s="781" t="str">
        <f>IFERROR(VLOOKUP(AB244,$AC$2:$AC$1908,1,FALSE),"")</f>
        <v/>
      </c>
      <c r="AN244" s="781" t="b">
        <f>OR(AB244&lt;&gt;"",AC244&lt;&gt;"")</f>
        <v>1</v>
      </c>
      <c r="AO244" s="851" t="str">
        <f>IF(COUNTIF(AC:AC,AB244)&gt;0,AB244,"")&amp;CHAR(10) &amp;IF(COUNTIF(AB:AB,AC244)&gt;0,AC244,"")</f>
        <v xml:space="preserve">
</v>
      </c>
      <c r="AP244" s="851"/>
      <c r="AQ244" s="851">
        <f>COUNTIF(AO:AO,"*Robert Mitchum*")</f>
        <v>16</v>
      </c>
      <c r="AR244" s="851" t="str">
        <f>IF(COUNTIF(AB:AB,#REF!)&gt;1,#REF!,"")&amp;CHAR(10) &amp;IF(COUNTIF(AB:AB,AB244)&gt;1,AB244,"")</f>
        <v xml:space="preserve">
Montgomery Cliff</v>
      </c>
      <c r="AS244" s="1252" t="str">
        <f>IF(COUNTIF(AB:AC,AB244)&gt;1,AB244,"")&amp;CHAR(10) &amp;IF(COUNTIF(AB:AC,AC244)&gt;1,AC244,"")</f>
        <v xml:space="preserve">Montgomery Cliff
</v>
      </c>
      <c r="AT244" s="1252" t="str">
        <f>IF(COUNTIF(AB:AC,#REF!)&gt;1,#REF!,"")&amp;CHAR(10) &amp;IF(COUNTIF(AB:AC,AB244)&gt;1,AB244,"")&amp;CHAR(10) &amp;IF(COUNTIF(AB:AC,AC244)&gt;1,AC244,"")</f>
        <v xml:space="preserve">
Montgomery Cliff
</v>
      </c>
      <c r="AU244" s="1183" t="str">
        <f>IF(COUNTIF(AB:AD,AB244)&gt;1,AB244,"")&amp;CHAR(10) &amp;IF(COUNTIF(AB:AD,AC244)&gt;1,AC244,"")&amp;CHAR(10) &amp;IF(COUNTIF(AB:AD,AD244)&gt;1,AD244,"")</f>
        <v xml:space="preserve">Montgomery Cliff
</v>
      </c>
      <c r="AV244" s="851" t="b">
        <f>ISNUMBER(SEARCH("Robert Mitchum",AB244,AC244))</f>
        <v>0</v>
      </c>
      <c r="AW244" s="17"/>
      <c r="BD244" s="142" t="b">
        <f>(COUNTIF(Y244,"CinemaScope")+COUNTIF(Y244,"70"))&gt;0</f>
        <v>0</v>
      </c>
      <c r="BE244" s="142">
        <f>(COUNTIF($Y244,"CinemaScope"))</f>
        <v>0</v>
      </c>
    </row>
    <row r="245" spans="1:291" ht="62.25" customHeight="1" x14ac:dyDescent="0.25">
      <c r="A245" s="782" t="s">
        <v>392</v>
      </c>
      <c r="B245" s="782"/>
      <c r="C245" s="217" t="s">
        <v>37</v>
      </c>
      <c r="D245" s="29"/>
      <c r="E245" s="9" t="s">
        <v>43</v>
      </c>
      <c r="F245" s="57" t="s">
        <v>96</v>
      </c>
      <c r="G245" s="141" t="str">
        <f>IF(COUNTIF($F$2:F245,F245)&gt;1,"Doublon","")</f>
        <v>Doublon</v>
      </c>
      <c r="H245" s="51">
        <v>58</v>
      </c>
      <c r="I245" s="13">
        <v>11</v>
      </c>
      <c r="J245" s="12" t="s">
        <v>263</v>
      </c>
      <c r="K245" s="14"/>
      <c r="L245" s="24"/>
      <c r="M245" s="24"/>
      <c r="N245" s="22"/>
      <c r="P245" s="22"/>
      <c r="R245" s="468" t="s">
        <v>393</v>
      </c>
      <c r="S245" s="120"/>
      <c r="T245" s="208" t="str">
        <f>IF(COUNTIF($R$2:R245,R245)&gt;1,"Doublon","")</f>
        <v>Doublon</v>
      </c>
      <c r="U245" s="109"/>
      <c r="V245" s="449" t="s">
        <v>51</v>
      </c>
      <c r="W245" s="73"/>
      <c r="X245" s="142" t="str">
        <f>IF(COUNTIF($V$2:V245,V245)&gt;1,"Doublon","")</f>
        <v>Doublon</v>
      </c>
      <c r="Y245" s="511" t="s">
        <v>137</v>
      </c>
      <c r="Z245" s="17" t="s">
        <v>106</v>
      </c>
      <c r="AA245" s="79" t="s">
        <v>45</v>
      </c>
      <c r="AB245" s="1224" t="s">
        <v>324</v>
      </c>
      <c r="AE245" s="137" t="str" cm="1">
        <f t="array" ref="AE245">REPT("Doublons",SUMPRODUCT(N(TRIM(SUBSTITUTE(AB$2:AB245,CHAR(160),CHAR(32)))=TRIM(SUBSTITUTE(AB245,CHAR(160),CHAR(32)))))&gt;1)</f>
        <v/>
      </c>
      <c r="AF245" s="108">
        <f>COUNTIF($AB245:$AC245:$AD245,"Richard widmark")</f>
        <v>0</v>
      </c>
      <c r="AG245" s="141">
        <f>COUNTIF($AB245:$AC245:$AD245,"John Wayne")</f>
        <v>0</v>
      </c>
      <c r="AH245" s="182">
        <f>COUNTIF($AB245:$AC245:$AD245,"Kirk Douglas")</f>
        <v>0</v>
      </c>
      <c r="AI245" s="575">
        <f>COUNTIF($Z245:$AB245:$AC245,"James Stewart")</f>
        <v>0</v>
      </c>
      <c r="AJ245" s="574">
        <f>COUNTIF($AB245:$AC245:$AD245,"Robert Mitchum ")</f>
        <v>0</v>
      </c>
      <c r="AK245" s="199" t="str">
        <f>IF(COUNTIF($AB$1:AB244,AB244)&gt;1,"Doublon","")</f>
        <v>Doublon</v>
      </c>
      <c r="AL245" s="185" t="str">
        <f>IF(COUNTIF($A$2:A245,A245)&gt;1,"Doublon","")</f>
        <v/>
      </c>
      <c r="AM245" s="781" t="str">
        <f>IFERROR(VLOOKUP(AB245,$AC$2:$AC$1908,1,FALSE),"")</f>
        <v/>
      </c>
      <c r="AN245" s="781" t="b">
        <f>OR(AB245&lt;&gt;"",AC245&lt;&gt;"")</f>
        <v>1</v>
      </c>
      <c r="AO245" s="851" t="str">
        <f>IF(COUNTIF(AC:AC,AB245)&gt;0,AB245,"")&amp;CHAR(10) &amp;IF(COUNTIF(AB:AB,AC245)&gt;0,AC245,"")</f>
        <v xml:space="preserve">
</v>
      </c>
      <c r="AP245" s="851"/>
      <c r="AQ245" s="851">
        <f>COUNTIF(AO:AO,"*Robert Mitchum*")</f>
        <v>16</v>
      </c>
      <c r="AR245" s="851" t="str">
        <f>IF(COUNTIF(AB:AB,#REF!)&gt;1,#REF!,"")&amp;CHAR(10) &amp;IF(COUNTIF(AB:AB,AB245)&gt;1,AB245,"")</f>
        <v xml:space="preserve">
Paul Newman</v>
      </c>
      <c r="AS245" s="1252" t="str">
        <f>IF(COUNTIF(AB:AC,AB245)&gt;1,AB245,"")&amp;CHAR(10) &amp;IF(COUNTIF(AB:AC,AC245)&gt;1,AC245,"")</f>
        <v xml:space="preserve">Paul Newman
</v>
      </c>
      <c r="AT245" s="1252" t="str">
        <f>IF(COUNTIF(AB:AC,#REF!)&gt;1,#REF!,"")&amp;CHAR(10) &amp;IF(COUNTIF(AB:AC,AB245)&gt;1,AB245,"")&amp;CHAR(10) &amp;IF(COUNTIF(AB:AC,AC245)&gt;1,AC245,"")</f>
        <v xml:space="preserve">
Paul Newman
</v>
      </c>
      <c r="AU245" s="1183" t="str">
        <f>IF(COUNTIF(AB:AD,AB245)&gt;1,AB245,"")&amp;CHAR(10) &amp;IF(COUNTIF(AB:AD,AC245)&gt;1,AC245,"")&amp;CHAR(10) &amp;IF(COUNTIF(AB:AD,AD245)&gt;1,AD245,"")</f>
        <v xml:space="preserve">Paul Newman
</v>
      </c>
      <c r="AV245" s="851" t="b">
        <f>ISNUMBER(SEARCH("Robert Mitchum",AB245,AC245))</f>
        <v>0</v>
      </c>
      <c r="AW245" s="180"/>
      <c r="BD245" s="142" t="b">
        <f>(COUNTIF(Y245,"CinemaScope")+COUNTIF(Y245,"70"))&gt;0</f>
        <v>0</v>
      </c>
      <c r="BE245" s="142">
        <f>(COUNTIF($Y245,"CinemaScope"))</f>
        <v>0</v>
      </c>
    </row>
    <row r="246" spans="1:291" ht="62.25" customHeight="1" x14ac:dyDescent="0.25">
      <c r="A246" s="782" t="s">
        <v>870</v>
      </c>
      <c r="B246" s="782"/>
      <c r="C246" s="217" t="s">
        <v>37</v>
      </c>
      <c r="D246" s="29"/>
      <c r="E246" s="29"/>
      <c r="F246" s="283" t="s">
        <v>871</v>
      </c>
      <c r="G246" s="141" t="str">
        <f>IF(COUNTIF($F$2:F246,F246)&gt;1,"Doublon","")</f>
        <v/>
      </c>
      <c r="H246" s="26">
        <v>58</v>
      </c>
      <c r="I246" s="13">
        <v>11</v>
      </c>
      <c r="J246" s="192" t="s">
        <v>735</v>
      </c>
      <c r="R246" s="108" t="s">
        <v>872</v>
      </c>
      <c r="T246" s="208" t="str">
        <f>IF(COUNTIF($R$2:R246,R246)&gt;1,"Doublon","")</f>
        <v/>
      </c>
      <c r="U246" s="109"/>
      <c r="V246" s="452" t="s">
        <v>271</v>
      </c>
      <c r="W246" s="75"/>
      <c r="X246" s="142" t="str">
        <f>IF(COUNTIF($V$2:V246,V246)&gt;1,"Doublon","")</f>
        <v>Doublon</v>
      </c>
      <c r="Y246" s="511" t="s">
        <v>137</v>
      </c>
      <c r="Z246" s="17" t="s">
        <v>106</v>
      </c>
      <c r="AA246" s="17" t="s">
        <v>205</v>
      </c>
      <c r="AB246" s="1224" t="s">
        <v>324</v>
      </c>
      <c r="AE246" s="142" t="str" cm="1">
        <f t="array" ref="AE246">REPT("Doublons",SUMPRODUCT(N(TRIM(SUBSTITUTE(AB$2:AB246,CHAR(160),CHAR(32)))=TRIM(SUBSTITUTE(AB246,CHAR(160),CHAR(32)))))&gt;1)</f>
        <v>Doublons</v>
      </c>
      <c r="AF246" s="108">
        <f>COUNTIF($AB246:$AC246:$AD246,"Richard widmark")</f>
        <v>0</v>
      </c>
      <c r="AG246" s="141">
        <f>COUNTIF($AB246:$AC246:$AD246,"John Wayne")</f>
        <v>0</v>
      </c>
      <c r="AH246" s="182">
        <f>COUNTIF($AB246:$AC246:$AD246,"Kirk Douglas")</f>
        <v>0</v>
      </c>
      <c r="AI246" s="575">
        <f>COUNTIF($Z246:$AB246:$AC246,"James Stewart")</f>
        <v>0</v>
      </c>
      <c r="AJ246" s="574">
        <f>COUNTIF($AB246:$AC246:$AD246,"Robert Mitchum ")</f>
        <v>0</v>
      </c>
      <c r="AK246" s="199" t="str">
        <f>IF(COUNTIF($AB$1:AB245,AB245)&gt;1,"Doublon","")</f>
        <v/>
      </c>
      <c r="AL246" s="185" t="str">
        <f>IF(COUNTIF($A$2:A246,A246)&gt;1,"Doublon","")</f>
        <v/>
      </c>
      <c r="AM246" s="781" t="str">
        <f>IFERROR(VLOOKUP(AB246,$AC$2:$AC$1908,1,FALSE),"")</f>
        <v/>
      </c>
      <c r="AN246" s="781" t="b">
        <f>OR(AB246&lt;&gt;"",AC246&lt;&gt;"")</f>
        <v>1</v>
      </c>
      <c r="AO246" s="851" t="str">
        <f>IF(COUNTIF(AC:AC,AB246)&gt;0,AB246,"")&amp;CHAR(10) &amp;IF(COUNTIF(AB:AB,AC246)&gt;0,AC246,"")</f>
        <v xml:space="preserve">
</v>
      </c>
      <c r="AP246" s="851"/>
      <c r="AQ246" s="851">
        <f>COUNTIF(AO:AO,"*Robert Mitchum*")</f>
        <v>16</v>
      </c>
      <c r="AR246" s="851" t="str">
        <f>IF(COUNTIF(AB:AB,#REF!)&gt;1,#REF!,"")&amp;CHAR(10) &amp;IF(COUNTIF(AB:AB,AB246)&gt;1,AB246,"")</f>
        <v xml:space="preserve">
Paul Newman</v>
      </c>
      <c r="AS246" s="1252" t="str">
        <f>IF(COUNTIF(AB:AC,AB246)&gt;1,AB246,"")&amp;CHAR(10) &amp;IF(COUNTIF(AB:AC,AC246)&gt;1,AC246,"")</f>
        <v xml:space="preserve">Paul Newman
</v>
      </c>
      <c r="AT246" s="1252" t="str">
        <f>IF(COUNTIF(AB:AC,#REF!)&gt;1,#REF!,"")&amp;CHAR(10) &amp;IF(COUNTIF(AB:AC,AB246)&gt;1,AB246,"")&amp;CHAR(10) &amp;IF(COUNTIF(AB:AC,AC246)&gt;1,AC246,"")</f>
        <v xml:space="preserve">
Paul Newman
</v>
      </c>
      <c r="AU246" s="1183" t="str">
        <f>IF(COUNTIF(AB:AD,AB246)&gt;1,AB246,"")&amp;CHAR(10) &amp;IF(COUNTIF(AB:AD,AC246)&gt;1,AC246,"")&amp;CHAR(10) &amp;IF(COUNTIF(AB:AD,AD246)&gt;1,AD246,"")</f>
        <v xml:space="preserve">Paul Newman
</v>
      </c>
      <c r="AV246" s="851" t="b">
        <f>ISNUMBER(SEARCH("Robert Mitchum",AB246,AC246))</f>
        <v>0</v>
      </c>
      <c r="AW246" s="17"/>
      <c r="BD246" s="142" t="b">
        <f>(COUNTIF(Y246,"CinemaScope")+COUNTIF(Y246,"70"))&gt;0</f>
        <v>0</v>
      </c>
      <c r="BE246" s="142">
        <f>(COUNTIF($Y246,"CinemaScope"))</f>
        <v>0</v>
      </c>
    </row>
    <row r="247" spans="1:291" ht="62.25" customHeight="1" x14ac:dyDescent="0.25">
      <c r="A247" s="782" t="s">
        <v>346</v>
      </c>
      <c r="B247" s="782"/>
      <c r="C247" s="217" t="s">
        <v>37</v>
      </c>
      <c r="D247" s="29"/>
      <c r="E247" s="29"/>
      <c r="F247" s="57" t="s">
        <v>96</v>
      </c>
      <c r="G247" s="141" t="str">
        <f>IF(COUNTIF($F$2:F247,F247)&gt;1,"Doublon","")</f>
        <v>Doublon</v>
      </c>
      <c r="H247" s="52">
        <v>62</v>
      </c>
      <c r="I247" s="13">
        <v>15</v>
      </c>
      <c r="J247" s="12" t="s">
        <v>263</v>
      </c>
      <c r="K247" s="14"/>
      <c r="L247" s="24"/>
      <c r="M247" s="24"/>
      <c r="N247" s="22"/>
      <c r="P247" s="22"/>
      <c r="R247" s="501" t="s">
        <v>219</v>
      </c>
      <c r="S247" s="509"/>
      <c r="T247" s="208" t="str">
        <f>IF(COUNTIF($R$2:R247,R247)&gt;1,"Doublon","")</f>
        <v>Doublon</v>
      </c>
      <c r="U247" s="109"/>
      <c r="V247" s="449" t="s">
        <v>51</v>
      </c>
      <c r="W247" s="73"/>
      <c r="X247" s="142" t="str">
        <f>IF(COUNTIF($V$2:V247,V247)&gt;1,"Doublon","")</f>
        <v>Doublon</v>
      </c>
      <c r="Y247" s="157" t="s">
        <v>35</v>
      </c>
      <c r="Z247" s="86" t="s">
        <v>35</v>
      </c>
      <c r="AA247" s="79" t="s">
        <v>45</v>
      </c>
      <c r="AB247" s="1224" t="s">
        <v>324</v>
      </c>
      <c r="AE247" s="137" t="str" cm="1">
        <f t="array" ref="AE247">REPT("Doublons",SUMPRODUCT(N(TRIM(SUBSTITUTE(AB$2:AB247,CHAR(160),CHAR(32)))=TRIM(SUBSTITUTE(AB247,CHAR(160),CHAR(32)))))&gt;1)</f>
        <v>Doublons</v>
      </c>
      <c r="AF247" s="108">
        <f>COUNTIF($AB247:$AC247:$AD247,"Richard widmark")</f>
        <v>0</v>
      </c>
      <c r="AG247" s="141">
        <f>COUNTIF($AB247:$AC247:$AD247,"John Wayne")</f>
        <v>0</v>
      </c>
      <c r="AH247" s="182">
        <f>COUNTIF($AB247:$AC247:$AD247,"Kirk Douglas")</f>
        <v>0</v>
      </c>
      <c r="AI247" s="575">
        <f>COUNTIF($Z247:$AB247:$AC247,"James Stewart")</f>
        <v>0</v>
      </c>
      <c r="AJ247" s="574">
        <f>COUNTIF($AB247:$AC247:$AD247,"Robert Mitchum ")</f>
        <v>0</v>
      </c>
      <c r="AK247" s="199" t="str">
        <f>IF(COUNTIF($AB$1:AB246,AB246)&gt;1,"Doublon","")</f>
        <v>Doublon</v>
      </c>
      <c r="AL247" s="185" t="str">
        <f>IF(COUNTIF($A$2:A247,A247)&gt;1,"Doublon","")</f>
        <v/>
      </c>
      <c r="AM247" s="781" t="str">
        <f>IFERROR(VLOOKUP(AB247,$AC$2:$AC$1908,1,FALSE),"")</f>
        <v/>
      </c>
      <c r="AN247" s="781" t="b">
        <f>OR(AB247&lt;&gt;"",AC247&lt;&gt;"")</f>
        <v>1</v>
      </c>
      <c r="AO247" s="851" t="str">
        <f>IF(COUNTIF(AC:AC,AB247)&gt;0,AB247,"")&amp;CHAR(10) &amp;IF(COUNTIF(AB:AB,AC247)&gt;0,AC247,"")</f>
        <v xml:space="preserve">
</v>
      </c>
      <c r="AP247" s="851"/>
      <c r="AQ247" s="851">
        <f>COUNTIF(AO:AO,"*Robert Mitchum*")</f>
        <v>16</v>
      </c>
      <c r="AR247" s="851" t="str">
        <f>IF(COUNTIF(AB:AB,#REF!)&gt;1,#REF!,"")&amp;CHAR(10) &amp;IF(COUNTIF(AB:AB,AB247)&gt;1,AB247,"")</f>
        <v xml:space="preserve">
Paul Newman</v>
      </c>
      <c r="AS247" s="1252" t="str">
        <f>IF(COUNTIF(AB:AC,AB247)&gt;1,AB247,"")&amp;CHAR(10) &amp;IF(COUNTIF(AB:AC,AC247)&gt;1,AC247,"")</f>
        <v xml:space="preserve">Paul Newman
</v>
      </c>
      <c r="AT247" s="1252" t="str">
        <f>IF(COUNTIF(AB:AC,#REF!)&gt;1,#REF!,"")&amp;CHAR(10) &amp;IF(COUNTIF(AB:AC,AB247)&gt;1,AB247,"")&amp;CHAR(10) &amp;IF(COUNTIF(AB:AC,AC247)&gt;1,AC247,"")</f>
        <v xml:space="preserve">
Paul Newman
</v>
      </c>
      <c r="AU247" s="1183" t="str">
        <f>IF(COUNTIF(AB:AD,AB247)&gt;1,AB247,"")&amp;CHAR(10) &amp;IF(COUNTIF(AB:AD,AC247)&gt;1,AC247,"")&amp;CHAR(10) &amp;IF(COUNTIF(AB:AD,AD247)&gt;1,AD247,"")</f>
        <v xml:space="preserve">Paul Newman
</v>
      </c>
      <c r="AV247" s="851" t="b">
        <f>ISNUMBER(SEARCH("Robert Mitchum",AB247,AC247))</f>
        <v>0</v>
      </c>
      <c r="AW247" s="180"/>
      <c r="BD247" s="142" t="b">
        <f>(COUNTIF(Y247,"CinemaScope")+COUNTIF(Y247,"70"))&gt;0</f>
        <v>1</v>
      </c>
      <c r="BE247" s="142">
        <f>(COUNTIF($Y247,"CinemaScope"))</f>
        <v>1</v>
      </c>
    </row>
    <row r="248" spans="1:291" ht="62.25" customHeight="1" x14ac:dyDescent="0.25">
      <c r="A248" s="782" t="s">
        <v>667</v>
      </c>
      <c r="B248" s="782"/>
      <c r="C248" s="217" t="s">
        <v>37</v>
      </c>
      <c r="D248" s="29"/>
      <c r="E248" s="29"/>
      <c r="F248" s="291" t="s">
        <v>668</v>
      </c>
      <c r="G248" s="141" t="str">
        <f>IF(COUNTIF($F$2:F248,F248)&gt;1,"Doublon","")</f>
        <v/>
      </c>
      <c r="H248" s="23">
        <v>54</v>
      </c>
      <c r="I248" s="13">
        <v>7</v>
      </c>
      <c r="J248" s="12" t="s">
        <v>601</v>
      </c>
      <c r="K248" s="14" t="s">
        <v>602</v>
      </c>
      <c r="L248" s="24"/>
      <c r="M248" s="24"/>
      <c r="N248" s="22"/>
      <c r="P248" s="22"/>
      <c r="R248" s="195" t="s">
        <v>669</v>
      </c>
      <c r="S248" s="22"/>
      <c r="T248" s="208" t="str">
        <f>IF(COUNTIF($R$2:R248,R248)&gt;1,"Doublon","")</f>
        <v/>
      </c>
      <c r="U248" s="109"/>
      <c r="V248" s="452" t="s">
        <v>271</v>
      </c>
      <c r="W248" s="75"/>
      <c r="X248" s="142" t="str">
        <f>IF(COUNTIF($V$2:V248,V248)&gt;1,"Doublon","")</f>
        <v>Doublon</v>
      </c>
      <c r="Y248" s="157" t="s">
        <v>35</v>
      </c>
      <c r="Z248" s="86" t="s">
        <v>35</v>
      </c>
      <c r="AA248" s="79" t="s">
        <v>45</v>
      </c>
      <c r="AB248" s="1224" t="s">
        <v>324</v>
      </c>
      <c r="AE248" s="142" t="str" cm="1">
        <f t="array" ref="AE248">REPT("Doublons",SUMPRODUCT(N(TRIM(SUBSTITUTE(AB$2:AB248,CHAR(160),CHAR(32)))=TRIM(SUBSTITUTE(AB248,CHAR(160),CHAR(32)))))&gt;1)</f>
        <v>Doublons</v>
      </c>
      <c r="AF248" s="108">
        <f>COUNTIF($AB248:$AC248:$AD248,"Richard widmark")</f>
        <v>0</v>
      </c>
      <c r="AG248" s="141">
        <f>COUNTIF($AB248:$AC248:$AD248,"John Wayne")</f>
        <v>0</v>
      </c>
      <c r="AH248" s="182">
        <f>COUNTIF($AB248:$AC248:$AD248,"Kirk Douglas")</f>
        <v>0</v>
      </c>
      <c r="AI248" s="575">
        <f>COUNTIF($Z248:$AB248:$AC248,"James Stewart")</f>
        <v>0</v>
      </c>
      <c r="AJ248" s="574">
        <f>COUNTIF($AB248:$AC248:$AD248,"Robert Mitchum ")</f>
        <v>0</v>
      </c>
      <c r="AK248" s="199" t="str">
        <f>IF(COUNTIF($AB$1:AB247,AB247)&gt;1,"Doublon","")</f>
        <v>Doublon</v>
      </c>
      <c r="AL248" s="185" t="str">
        <f>IF(COUNTIF($A$2:A248,A248)&gt;1,"Doublon","")</f>
        <v/>
      </c>
      <c r="AM248" s="781" t="str">
        <f>IFERROR(VLOOKUP(AB248,$AC$2:$AC$1908,1,FALSE),"")</f>
        <v/>
      </c>
      <c r="AN248" s="781" t="b">
        <f>OR(AB248&lt;&gt;"",AC248&lt;&gt;"")</f>
        <v>1</v>
      </c>
      <c r="AO248" s="851" t="str">
        <f>IF(COUNTIF(AC:AC,AB248)&gt;0,AB248,"")&amp;CHAR(10) &amp;IF(COUNTIF(AB:AB,AC248)&gt;0,AC248,"")</f>
        <v xml:space="preserve">
</v>
      </c>
      <c r="AP248" s="851"/>
      <c r="AQ248" s="851">
        <f>COUNTIF(AO:AO,"*Robert Mitchum*")</f>
        <v>16</v>
      </c>
      <c r="AR248" s="851" t="str">
        <f>IF(COUNTIF(AB:AB,#REF!)&gt;1,#REF!,"")&amp;CHAR(10) &amp;IF(COUNTIF(AB:AB,AB248)&gt;1,AB248,"")</f>
        <v xml:space="preserve">
Paul Newman</v>
      </c>
      <c r="AS248" s="1252" t="str">
        <f>IF(COUNTIF(AB:AC,AB248)&gt;1,AB248,"")&amp;CHAR(10) &amp;IF(COUNTIF(AB:AC,AC248)&gt;1,AC248,"")</f>
        <v xml:space="preserve">Paul Newman
</v>
      </c>
      <c r="AT248" s="1252" t="str">
        <f>IF(COUNTIF(AB:AC,#REF!)&gt;1,#REF!,"")&amp;CHAR(10) &amp;IF(COUNTIF(AB:AC,AB248)&gt;1,AB248,"")&amp;CHAR(10) &amp;IF(COUNTIF(AB:AC,AC248)&gt;1,AC248,"")</f>
        <v xml:space="preserve">
Paul Newman
</v>
      </c>
      <c r="AU248" s="1183" t="str">
        <f>IF(COUNTIF(AB:AD,AB248)&gt;1,AB248,"")&amp;CHAR(10) &amp;IF(COUNTIF(AB:AD,AC248)&gt;1,AC248,"")&amp;CHAR(10) &amp;IF(COUNTIF(AB:AD,AD248)&gt;1,AD248,"")</f>
        <v xml:space="preserve">Paul Newman
</v>
      </c>
      <c r="AV248" s="851" t="b">
        <f>ISNUMBER(SEARCH("Robert Mitchum",AB248,AC248))</f>
        <v>0</v>
      </c>
      <c r="AW248" s="17"/>
      <c r="BD248" s="143" t="b">
        <f>(COUNTIF(Y248,"CinemaScope")+COUNTIF(Y248,"70"))&gt;0</f>
        <v>1</v>
      </c>
      <c r="BE248" s="142">
        <f>(COUNTIF($Y248,"CinemaScope"))</f>
        <v>1</v>
      </c>
    </row>
    <row r="249" spans="1:291" ht="62.25" customHeight="1" x14ac:dyDescent="0.25">
      <c r="A249" s="782" t="s">
        <v>322</v>
      </c>
      <c r="B249" s="782"/>
      <c r="C249" s="217" t="s">
        <v>37</v>
      </c>
      <c r="D249" s="29"/>
      <c r="E249" s="29"/>
      <c r="F249" s="542" t="s">
        <v>323</v>
      </c>
      <c r="G249" s="141" t="str">
        <f>IF(COUNTIF($F$2:F249,F249)&gt;1,"Doublon","")</f>
        <v>Doublon</v>
      </c>
      <c r="H249" s="40">
        <v>63</v>
      </c>
      <c r="I249" s="170">
        <v>16</v>
      </c>
      <c r="J249" s="41" t="s">
        <v>263</v>
      </c>
      <c r="K249" s="40"/>
      <c r="L249" s="40"/>
      <c r="M249" s="40"/>
      <c r="N249" s="40"/>
      <c r="O249" s="42"/>
      <c r="P249" s="40"/>
      <c r="Q249" s="42"/>
      <c r="R249" s="876" t="s">
        <v>318</v>
      </c>
      <c r="S249" s="21" t="s">
        <v>43</v>
      </c>
      <c r="T249" s="208" t="str">
        <f>IF(COUNTIF($R$2:R249,R249)&gt;1,"Doublon","")</f>
        <v>Doublon</v>
      </c>
      <c r="U249" s="541"/>
      <c r="V249" s="450" t="s">
        <v>42</v>
      </c>
      <c r="W249" s="74"/>
      <c r="X249" s="142" t="str">
        <f>IF(COUNTIF($V$2:V249,V249)&gt;1,"Doublon","")</f>
        <v>Doublon</v>
      </c>
      <c r="Y249" s="157" t="s">
        <v>35</v>
      </c>
      <c r="Z249" s="74" t="s">
        <v>204</v>
      </c>
      <c r="AA249" s="17" t="s">
        <v>205</v>
      </c>
      <c r="AB249" s="1225" t="s">
        <v>324</v>
      </c>
      <c r="AE249" s="142" t="str" cm="1">
        <f t="array" ref="AE249">REPT("Doublons",SUMPRODUCT(N(TRIM(SUBSTITUTE(AB$2:AB249,CHAR(160),CHAR(32)))=TRIM(SUBSTITUTE(AB249,CHAR(160),CHAR(32)))))&gt;1)</f>
        <v>Doublons</v>
      </c>
      <c r="AF249" s="108">
        <f>COUNTIF($AB249:$AC249:$AD249,"Richard widmark")</f>
        <v>0</v>
      </c>
      <c r="AG249" s="141">
        <f>COUNTIF($AB249:$AC249:$AD249,"John Wayne")</f>
        <v>0</v>
      </c>
      <c r="AH249" s="182">
        <f>COUNTIF($AB249:$AC249:$AD249,"Kirk Douglas")</f>
        <v>0</v>
      </c>
      <c r="AI249" s="575">
        <f>COUNTIF($Z249:$AB249:$AC249,"James Stewart")</f>
        <v>0</v>
      </c>
      <c r="AJ249" s="574">
        <f>COUNTIF($AB249:$AC249:$AD249,"Robert Mitchum ")</f>
        <v>0</v>
      </c>
      <c r="AK249" s="199" t="str">
        <f>IF(COUNTIF($AB$1:AB248,AB248)&gt;1,"Doublon","")</f>
        <v>Doublon</v>
      </c>
      <c r="AL249" s="185" t="str">
        <f>IF(COUNTIF($A$2:A249,A249)&gt;1,"Doublon","")</f>
        <v/>
      </c>
      <c r="AM249" s="781" t="str">
        <f>IFERROR(VLOOKUP(AB249,$AC$2:$AC$1908,1,FALSE),"")</f>
        <v/>
      </c>
      <c r="AN249" s="781" t="b">
        <f>OR(AB249&lt;&gt;"",AC249&lt;&gt;"")</f>
        <v>1</v>
      </c>
      <c r="AO249" s="851" t="str">
        <f>IF(COUNTIF(AC:AC,AB249)&gt;0,AB249,"")&amp;CHAR(10) &amp;IF(COUNTIF(AB:AB,AC249)&gt;0,AC249,"")</f>
        <v xml:space="preserve">
</v>
      </c>
      <c r="AP249" s="851"/>
      <c r="AQ249" s="851">
        <f>COUNTIF(AO:AO,"*Robert Mitchum*")</f>
        <v>16</v>
      </c>
      <c r="AR249" s="851" t="str">
        <f>IF(COUNTIF(AB:AB,#REF!)&gt;1,#REF!,"")&amp;CHAR(10) &amp;IF(COUNTIF(AB:AB,AB249)&gt;1,AB249,"")</f>
        <v xml:space="preserve">
Paul Newman</v>
      </c>
      <c r="AS249" s="1252" t="str">
        <f>IF(COUNTIF(AB:AC,AB249)&gt;1,AB249,"")&amp;CHAR(10) &amp;IF(COUNTIF(AB:AC,AC249)&gt;1,AC249,"")</f>
        <v xml:space="preserve">Paul Newman
</v>
      </c>
      <c r="AT249" s="1252" t="str">
        <f>IF(COUNTIF(AB:AC,#REF!)&gt;1,#REF!,"")&amp;CHAR(10) &amp;IF(COUNTIF(AB:AC,AB249)&gt;1,AB249,"")&amp;CHAR(10) &amp;IF(COUNTIF(AB:AC,AC249)&gt;1,AC249,"")</f>
        <v xml:space="preserve">
Paul Newman
</v>
      </c>
      <c r="AU249" s="1183" t="str">
        <f>IF(COUNTIF(AB:AD,AB249)&gt;1,AB249,"")&amp;CHAR(10) &amp;IF(COUNTIF(AB:AD,AC249)&gt;1,AC249,"")&amp;CHAR(10) &amp;IF(COUNTIF(AB:AD,AD249)&gt;1,AD249,"")</f>
        <v xml:space="preserve">Paul Newman
</v>
      </c>
      <c r="AV249" s="851" t="b">
        <f>ISNUMBER(SEARCH("Robert Mitchum",AB249,AC249))</f>
        <v>0</v>
      </c>
      <c r="AW249" s="42"/>
      <c r="AX249" s="103"/>
      <c r="AY249" s="42"/>
      <c r="AZ249" s="42"/>
      <c r="BA249" s="42"/>
      <c r="BB249" s="42"/>
      <c r="BC249" s="42"/>
      <c r="BD249" s="138" t="b">
        <f>(COUNTIF(Y249,"CinemaScope")+COUNTIF(Y249,"70"))&gt;0</f>
        <v>1</v>
      </c>
      <c r="BE249" s="142">
        <f>(COUNTIF($Y249,"CinemaScope"))</f>
        <v>1</v>
      </c>
      <c r="BF249" s="42"/>
      <c r="BG249" s="42"/>
      <c r="BH249" s="42"/>
      <c r="BI249" s="42"/>
      <c r="BJ249" s="42"/>
      <c r="BK249" s="42"/>
      <c r="BL249" s="42"/>
      <c r="BM249" s="42"/>
      <c r="BN249" s="42"/>
      <c r="BO249" s="42"/>
      <c r="BP249" s="42"/>
      <c r="BQ249" s="42"/>
      <c r="BR249" s="42"/>
      <c r="BS249" s="42"/>
      <c r="BT249" s="42"/>
      <c r="BU249" s="42"/>
      <c r="BV249" s="42"/>
      <c r="BW249" s="42"/>
      <c r="BX249" s="42"/>
      <c r="BY249" s="42"/>
      <c r="BZ249" s="42"/>
      <c r="CA249" s="42"/>
      <c r="CB249" s="42"/>
      <c r="CC249" s="42"/>
      <c r="CD249" s="42"/>
      <c r="CE249" s="42"/>
      <c r="CF249" s="42"/>
      <c r="CG249" s="42"/>
      <c r="CH249" s="42"/>
      <c r="CI249" s="42"/>
      <c r="CJ249" s="42"/>
      <c r="CK249" s="42"/>
      <c r="CL249" s="42"/>
      <c r="CM249" s="42"/>
      <c r="CN249" s="42"/>
      <c r="CO249" s="42"/>
      <c r="CP249" s="42"/>
      <c r="CQ249" s="42"/>
      <c r="CR249" s="42"/>
      <c r="CS249" s="42"/>
      <c r="CT249" s="42"/>
      <c r="CU249" s="42"/>
      <c r="CV249" s="42"/>
      <c r="CW249" s="42"/>
      <c r="CX249" s="42"/>
      <c r="CY249" s="42"/>
      <c r="CZ249" s="42"/>
      <c r="DA249" s="42"/>
      <c r="DB249" s="42"/>
      <c r="DC249" s="42"/>
      <c r="DD249" s="42"/>
      <c r="DE249" s="42"/>
      <c r="DF249" s="42"/>
      <c r="DG249" s="42"/>
      <c r="DH249" s="42"/>
      <c r="DI249" s="42"/>
      <c r="DJ249" s="42"/>
      <c r="DK249" s="42"/>
      <c r="DL249" s="42"/>
      <c r="DM249" s="42"/>
      <c r="DN249" s="42"/>
      <c r="DO249" s="42"/>
      <c r="DP249" s="42"/>
      <c r="DQ249" s="42"/>
      <c r="DR249" s="42"/>
      <c r="DS249" s="42"/>
      <c r="DT249" s="42"/>
      <c r="DU249" s="42"/>
      <c r="DV249" s="42"/>
      <c r="DW249" s="42"/>
      <c r="DX249" s="42"/>
      <c r="DY249" s="42"/>
      <c r="DZ249" s="42"/>
      <c r="EA249" s="42"/>
      <c r="EB249" s="42"/>
      <c r="EC249" s="42"/>
      <c r="ED249" s="42"/>
      <c r="EE249" s="42"/>
      <c r="EF249" s="42"/>
      <c r="EG249" s="42"/>
      <c r="EH249" s="42"/>
      <c r="EI249" s="42"/>
      <c r="EJ249" s="42"/>
      <c r="EK249" s="42"/>
      <c r="EL249" s="42"/>
      <c r="EM249" s="42"/>
      <c r="EN249" s="42"/>
      <c r="EO249" s="42"/>
      <c r="EP249" s="42"/>
      <c r="EQ249" s="42"/>
      <c r="ER249" s="42"/>
      <c r="ES249" s="42"/>
      <c r="ET249" s="42"/>
      <c r="EU249" s="42"/>
      <c r="EV249" s="42"/>
      <c r="EW249" s="42"/>
      <c r="EX249" s="42"/>
      <c r="EY249" s="42"/>
      <c r="EZ249" s="42"/>
      <c r="FA249" s="42"/>
      <c r="FB249" s="42"/>
      <c r="FC249" s="42"/>
      <c r="FD249" s="42"/>
      <c r="FE249" s="42"/>
      <c r="FF249" s="42"/>
      <c r="FG249" s="42"/>
      <c r="FH249" s="42"/>
      <c r="FI249" s="42"/>
      <c r="FJ249" s="42"/>
      <c r="FK249" s="42"/>
      <c r="FL249" s="42"/>
      <c r="FM249" s="42"/>
      <c r="FN249" s="42"/>
      <c r="FO249" s="42"/>
      <c r="FP249" s="42"/>
      <c r="FQ249" s="42"/>
      <c r="FR249" s="42"/>
      <c r="FS249" s="42"/>
      <c r="FT249" s="42"/>
      <c r="FU249" s="42"/>
      <c r="FV249" s="42"/>
      <c r="FW249" s="42"/>
      <c r="FX249" s="42"/>
      <c r="FY249" s="42"/>
      <c r="FZ249" s="42"/>
      <c r="GA249" s="42"/>
      <c r="GB249" s="42"/>
      <c r="GC249" s="42"/>
      <c r="GD249" s="42"/>
      <c r="GE249" s="42"/>
      <c r="GF249" s="42"/>
      <c r="GG249" s="42"/>
      <c r="GH249" s="42"/>
      <c r="GI249" s="42"/>
      <c r="GJ249" s="42"/>
      <c r="GK249" s="42"/>
      <c r="GL249" s="42"/>
      <c r="GM249" s="42"/>
      <c r="GN249" s="42"/>
      <c r="GO249" s="42"/>
      <c r="GP249" s="42"/>
      <c r="GQ249" s="42"/>
      <c r="GR249" s="42"/>
      <c r="GS249" s="42"/>
      <c r="GT249" s="42"/>
      <c r="GU249" s="42"/>
      <c r="GV249" s="42"/>
      <c r="GW249" s="42"/>
      <c r="GX249" s="42"/>
      <c r="GY249" s="42"/>
      <c r="GZ249" s="42"/>
      <c r="HA249" s="42"/>
      <c r="HB249" s="42"/>
      <c r="HC249" s="42"/>
      <c r="HD249" s="42"/>
      <c r="HE249" s="42"/>
      <c r="HF249" s="42"/>
      <c r="HG249" s="42"/>
      <c r="HH249" s="42"/>
      <c r="HI249" s="42"/>
      <c r="HJ249" s="42"/>
      <c r="HK249" s="42"/>
      <c r="HL249" s="42"/>
      <c r="HM249" s="42"/>
      <c r="HN249" s="42"/>
      <c r="HO249" s="42"/>
      <c r="HP249" s="42"/>
      <c r="HQ249" s="42"/>
      <c r="HR249" s="42"/>
      <c r="HS249" s="42"/>
      <c r="HT249" s="42"/>
      <c r="HU249" s="42"/>
      <c r="HV249" s="42"/>
      <c r="HW249" s="42"/>
      <c r="HX249" s="42"/>
      <c r="HY249" s="42"/>
      <c r="HZ249" s="42"/>
      <c r="IA249" s="42"/>
      <c r="IB249" s="42"/>
      <c r="IC249" s="42"/>
      <c r="ID249" s="42"/>
      <c r="IE249" s="42"/>
      <c r="IF249" s="42"/>
      <c r="IG249" s="42"/>
      <c r="IH249" s="42"/>
      <c r="II249" s="42"/>
      <c r="IJ249" s="42"/>
      <c r="IK249" s="42"/>
      <c r="IL249" s="42"/>
      <c r="IM249" s="42"/>
      <c r="IN249" s="42"/>
      <c r="IO249" s="42"/>
      <c r="IP249" s="42"/>
      <c r="IQ249" s="42"/>
      <c r="IR249" s="42"/>
      <c r="IS249" s="42"/>
      <c r="IT249" s="42"/>
      <c r="IU249" s="42"/>
      <c r="IV249" s="42"/>
      <c r="IW249" s="42"/>
      <c r="IX249" s="42"/>
      <c r="IY249" s="42"/>
      <c r="IZ249" s="42"/>
      <c r="JA249" s="42"/>
      <c r="JB249" s="42"/>
      <c r="JC249" s="42"/>
      <c r="JD249" s="42"/>
      <c r="JE249" s="42"/>
      <c r="JF249" s="42"/>
      <c r="JG249" s="42"/>
      <c r="JH249" s="42"/>
      <c r="JI249" s="42"/>
      <c r="JJ249" s="42"/>
      <c r="JK249" s="42"/>
      <c r="JL249" s="42"/>
      <c r="JM249" s="42"/>
      <c r="JN249" s="42"/>
      <c r="JO249" s="42"/>
      <c r="JP249" s="42"/>
      <c r="JQ249" s="42"/>
      <c r="JR249" s="42"/>
      <c r="JS249" s="42"/>
      <c r="JT249" s="42"/>
      <c r="JU249" s="42"/>
      <c r="JV249" s="42"/>
      <c r="JW249" s="42"/>
      <c r="JX249" s="42"/>
      <c r="JY249" s="42"/>
      <c r="JZ249" s="42"/>
      <c r="KA249" s="42"/>
      <c r="KB249" s="42"/>
      <c r="KC249" s="42"/>
      <c r="KD249" s="42"/>
      <c r="KE249" s="42"/>
    </row>
    <row r="250" spans="1:291" ht="62.25" customHeight="1" x14ac:dyDescent="0.25">
      <c r="A250" s="782" t="s">
        <v>915</v>
      </c>
      <c r="B250" s="782"/>
      <c r="C250" s="217" t="s">
        <v>37</v>
      </c>
      <c r="D250" s="9"/>
      <c r="E250" s="9"/>
      <c r="F250" s="133" t="s">
        <v>323</v>
      </c>
      <c r="G250" s="141" t="str">
        <f>IF(COUNTIF($F$2:F250,F250)&gt;1,"Doublon","")</f>
        <v>Doublon</v>
      </c>
      <c r="H250" s="80">
        <v>64</v>
      </c>
      <c r="I250" s="17">
        <v>17</v>
      </c>
      <c r="J250" s="192" t="s">
        <v>735</v>
      </c>
      <c r="K250" s="14"/>
      <c r="L250" s="24"/>
      <c r="M250" s="24"/>
      <c r="N250" s="22"/>
      <c r="P250" s="22"/>
      <c r="R250" s="930" t="s">
        <v>318</v>
      </c>
      <c r="S250" s="1105" t="s">
        <v>43</v>
      </c>
      <c r="T250" s="208" t="str">
        <f>IF(COUNTIF($R$2:R250,R250)&gt;1,"Doublon","")</f>
        <v>Doublon</v>
      </c>
      <c r="U250" s="109"/>
      <c r="V250" s="449" t="s">
        <v>51</v>
      </c>
      <c r="W250" s="73"/>
      <c r="X250" s="142" t="str">
        <f>IF(COUNTIF($V$2:V250,V250)&gt;1,"Doublon","")</f>
        <v>Doublon</v>
      </c>
      <c r="Y250" s="157" t="s">
        <v>35</v>
      </c>
      <c r="Z250" s="74" t="s">
        <v>204</v>
      </c>
      <c r="AA250" s="17" t="s">
        <v>205</v>
      </c>
      <c r="AB250" s="1224" t="s">
        <v>324</v>
      </c>
      <c r="AE250" s="137" t="str" cm="1">
        <f t="array" ref="AE250">REPT("Doublons",SUMPRODUCT(N(TRIM(SUBSTITUTE(AB$2:AB250,CHAR(160),CHAR(32)))=TRIM(SUBSTITUTE(AB250,CHAR(160),CHAR(32)))))&gt;1)</f>
        <v>Doublons</v>
      </c>
      <c r="AF250" s="108">
        <f>COUNTIF($AB250:$AC250:$AD250,"Richard widmark")</f>
        <v>0</v>
      </c>
      <c r="AG250" s="141">
        <f>COUNTIF($AB250:$AC250:$AD250,"John Wayne")</f>
        <v>0</v>
      </c>
      <c r="AH250" s="182">
        <f>COUNTIF($AB250:$AC250:$AD250,"Kirk Douglas")</f>
        <v>0</v>
      </c>
      <c r="AI250" s="575">
        <f>COUNTIF($Z250:$AB250:$AC250,"James Stewart")</f>
        <v>0</v>
      </c>
      <c r="AJ250" s="574">
        <f>COUNTIF($AB250:$AC250:$AD250,"Robert Mitchum ")</f>
        <v>0</v>
      </c>
      <c r="AK250" s="199" t="str">
        <f>IF(COUNTIF($AB$1:AB249,AB249)&gt;1,"Doublon","")</f>
        <v>Doublon</v>
      </c>
      <c r="AL250" s="185" t="str">
        <f>IF(COUNTIF($A$2:A250,A250)&gt;1,"Doublon","")</f>
        <v/>
      </c>
      <c r="AM250" s="781" t="str">
        <f>IFERROR(VLOOKUP(AB250,$AC$2:$AC$1908,1,FALSE),"")</f>
        <v/>
      </c>
      <c r="AN250" s="781" t="b">
        <f>OR(AB250&lt;&gt;"",AC250&lt;&gt;"")</f>
        <v>1</v>
      </c>
      <c r="AO250" s="851" t="str">
        <f>IF(COUNTIF(AC:AC,AB250)&gt;0,AB250,"")&amp;CHAR(10) &amp;IF(COUNTIF(AB:AB,AC250)&gt;0,AC250,"")</f>
        <v xml:space="preserve">
</v>
      </c>
      <c r="AP250" s="851"/>
      <c r="AQ250" s="851">
        <f>COUNTIF(AO:AO,"*Robert Mitchum*")</f>
        <v>16</v>
      </c>
      <c r="AR250" s="851" t="str">
        <f>IF(COUNTIF(AB:AB,#REF!)&gt;1,#REF!,"")&amp;CHAR(10) &amp;IF(COUNTIF(AB:AB,AB250)&gt;1,AB250,"")</f>
        <v xml:space="preserve">
Paul Newman</v>
      </c>
      <c r="AS250" s="1252" t="str">
        <f>IF(COUNTIF(AB:AC,AB250)&gt;1,AB250,"")&amp;CHAR(10) &amp;IF(COUNTIF(AB:AC,AC250)&gt;1,AC250,"")</f>
        <v xml:space="preserve">Paul Newman
</v>
      </c>
      <c r="AT250" s="1252" t="str">
        <f>IF(COUNTIF(AB:AC,#REF!)&gt;1,#REF!,"")&amp;CHAR(10) &amp;IF(COUNTIF(AB:AC,AB250)&gt;1,AB250,"")&amp;CHAR(10) &amp;IF(COUNTIF(AB:AC,AC250)&gt;1,AC250,"")</f>
        <v xml:space="preserve">
Paul Newman
</v>
      </c>
      <c r="AU250" s="1183" t="str">
        <f>IF(COUNTIF(AB:AD,AB250)&gt;1,AB250,"")&amp;CHAR(10) &amp;IF(COUNTIF(AB:AD,AC250)&gt;1,AC250,"")&amp;CHAR(10) &amp;IF(COUNTIF(AB:AD,AD250)&gt;1,AD250,"")</f>
        <v xml:space="preserve">Paul Newman
</v>
      </c>
      <c r="AV250" s="851" t="b">
        <f>ISNUMBER(SEARCH("Robert Mitchum",AB250,AC250))</f>
        <v>0</v>
      </c>
      <c r="AW250" s="17"/>
      <c r="BD250" s="143" t="b">
        <f>(COUNTIF(Y250,"CinemaScope")+COUNTIF(Y250,"70"))&gt;0</f>
        <v>1</v>
      </c>
      <c r="BE250" s="142"/>
    </row>
    <row r="251" spans="1:291" ht="62.25" customHeight="1" x14ac:dyDescent="0.25">
      <c r="A251" s="782" t="s">
        <v>549</v>
      </c>
      <c r="B251" s="782"/>
      <c r="C251" s="217" t="s">
        <v>37</v>
      </c>
      <c r="D251" s="29"/>
      <c r="E251" s="29"/>
      <c r="F251" s="62" t="s">
        <v>212</v>
      </c>
      <c r="G251" s="141" t="str">
        <f>IF(COUNTIF($F$2:F251,F251)&gt;1,"Doublon","")</f>
        <v>Doublon</v>
      </c>
      <c r="H251" s="28">
        <v>60</v>
      </c>
      <c r="I251" s="13">
        <v>13</v>
      </c>
      <c r="J251" s="12" t="s">
        <v>470</v>
      </c>
      <c r="K251" s="17" t="s">
        <v>550</v>
      </c>
      <c r="Q251" s="108" t="s">
        <v>43</v>
      </c>
      <c r="R251" s="1039" t="s">
        <v>382</v>
      </c>
      <c r="S251" s="909"/>
      <c r="T251" s="208" t="str">
        <f>IF(COUNTIF($R$2:R251,R251)&gt;1,"Doublon","")</f>
        <v>Doublon</v>
      </c>
      <c r="U251" s="1" t="s">
        <v>551</v>
      </c>
      <c r="V251" s="1121" t="s">
        <v>552</v>
      </c>
      <c r="W251" s="268"/>
      <c r="X251" s="142" t="str">
        <f>IF(COUNTIF($V$2:V251,V251)&gt;1,"Doublon","")</f>
        <v/>
      </c>
      <c r="Y251" s="158">
        <v>70</v>
      </c>
      <c r="Z251" s="17" t="s">
        <v>99</v>
      </c>
      <c r="AA251" s="79" t="s">
        <v>45</v>
      </c>
      <c r="AB251" s="1224" t="s">
        <v>324</v>
      </c>
      <c r="AE251" s="137" t="str" cm="1">
        <f t="array" ref="AE251">REPT("Doublons",SUMPRODUCT(N(TRIM(SUBSTITUTE(AB$2:AB251,CHAR(160),CHAR(32)))=TRIM(SUBSTITUTE(AB251,CHAR(160),CHAR(32)))))&gt;1)</f>
        <v>Doublons</v>
      </c>
      <c r="AF251" s="108">
        <f>COUNTIF($AB251:$AC251:$AD251,"Richard widmark")</f>
        <v>0</v>
      </c>
      <c r="AG251" s="141">
        <f>COUNTIF($AB251:$AC251:$AD251,"John Wayne")</f>
        <v>0</v>
      </c>
      <c r="AH251" s="182">
        <f>COUNTIF($AB251:$AC251:$AD251,"Kirk Douglas")</f>
        <v>0</v>
      </c>
      <c r="AI251" s="575">
        <f>COUNTIF($Z251:$AB251:$AC251,"James Stewart")</f>
        <v>0</v>
      </c>
      <c r="AJ251" s="574">
        <f>COUNTIF($AB251:$AC251:$AD251,"Robert Mitchum ")</f>
        <v>0</v>
      </c>
      <c r="AK251" s="199" t="str">
        <f>IF(COUNTIF($AB$1:AB250,AB250)&gt;1,"Doublon","")</f>
        <v>Doublon</v>
      </c>
      <c r="AL251" s="185" t="str">
        <f>IF(COUNTIF($A$2:A251,A251)&gt;1,"Doublon","")</f>
        <v/>
      </c>
      <c r="AM251" s="781" t="str">
        <f>IFERROR(VLOOKUP(AB251,$AC$2:$AC$1908,1,FALSE),"")</f>
        <v/>
      </c>
      <c r="AN251" s="781" t="b">
        <f>OR(AB251&lt;&gt;"",AC251&lt;&gt;"")</f>
        <v>1</v>
      </c>
      <c r="AO251" s="851" t="str">
        <f>IF(COUNTIF(AC:AC,AB251)&gt;0,AB251,"")&amp;CHAR(10) &amp;IF(COUNTIF(AB:AB,AC251)&gt;0,AC251,"")</f>
        <v xml:space="preserve">
</v>
      </c>
      <c r="AP251" s="851"/>
      <c r="AQ251" s="851">
        <f>COUNTIF(AO:AO,"*Robert Mitchum*")</f>
        <v>16</v>
      </c>
      <c r="AR251" s="851" t="str">
        <f>IF(COUNTIF(AB:AB,#REF!)&gt;1,#REF!,"")&amp;CHAR(10) &amp;IF(COUNTIF(AB:AB,AB251)&gt;1,AB251,"")</f>
        <v xml:space="preserve">
Paul Newman</v>
      </c>
      <c r="AS251" s="1252" t="str">
        <f>IF(COUNTIF(AB:AC,AB251)&gt;1,AB251,"")&amp;CHAR(10) &amp;IF(COUNTIF(AB:AC,AC251)&gt;1,AC251,"")</f>
        <v xml:space="preserve">Paul Newman
</v>
      </c>
      <c r="AT251" s="1252" t="str">
        <f>IF(COUNTIF(AB:AC,#REF!)&gt;1,#REF!,"")&amp;CHAR(10) &amp;IF(COUNTIF(AB:AC,AB251)&gt;1,AB251,"")&amp;CHAR(10) &amp;IF(COUNTIF(AB:AC,AC251)&gt;1,AC251,"")</f>
        <v xml:space="preserve">
Paul Newman
</v>
      </c>
      <c r="AU251" s="1183" t="str">
        <f>IF(COUNTIF(AB:AD,AB251)&gt;1,AB251,"")&amp;CHAR(10) &amp;IF(COUNTIF(AB:AD,AC251)&gt;1,AC251,"")&amp;CHAR(10) &amp;IF(COUNTIF(AB:AD,AD251)&gt;1,AD251,"")</f>
        <v xml:space="preserve">Paul Newman
</v>
      </c>
      <c r="AV251" s="851" t="b">
        <f>ISNUMBER(SEARCH("Robert Mitchum",AB251,AC251))</f>
        <v>0</v>
      </c>
      <c r="AW251" s="180"/>
      <c r="BD251" s="138" t="b">
        <f>(COUNTIF(Y251,"CinemaScope")+COUNTIF(Y251,"70"))&gt;0</f>
        <v>1</v>
      </c>
      <c r="BE251" s="137">
        <f>(COUNTIF($Y251,"CinemaScope"))</f>
        <v>0</v>
      </c>
    </row>
    <row r="252" spans="1:291" ht="62.25" customHeight="1" x14ac:dyDescent="0.25">
      <c r="A252" s="782" t="s">
        <v>336</v>
      </c>
      <c r="B252" s="782"/>
      <c r="C252" s="217" t="s">
        <v>37</v>
      </c>
      <c r="D252" s="29"/>
      <c r="E252" s="29"/>
      <c r="F252" s="133" t="s">
        <v>323</v>
      </c>
      <c r="G252" s="141" t="str">
        <f>IF(COUNTIF($F$2:F252,F252)&gt;1,"Doublon","")</f>
        <v>Doublon</v>
      </c>
      <c r="H252" s="51">
        <v>58</v>
      </c>
      <c r="I252" s="13">
        <v>11</v>
      </c>
      <c r="J252" s="12" t="s">
        <v>263</v>
      </c>
      <c r="K252" s="14"/>
      <c r="L252" s="24"/>
      <c r="M252" s="24"/>
      <c r="N252" s="22"/>
      <c r="P252" s="22"/>
      <c r="R252" s="1062" t="s">
        <v>203</v>
      </c>
      <c r="S252" s="1112"/>
      <c r="T252" s="208" t="str">
        <f>IF(COUNTIF($R$2:R252,R252)&gt;1,"Doublon","")</f>
        <v>Doublon</v>
      </c>
      <c r="V252" s="108" t="s">
        <v>337</v>
      </c>
      <c r="X252" s="142" t="str">
        <f>IF(COUNTIF($V$2:V252,V252)&gt;1,"Doublon","")</f>
        <v/>
      </c>
      <c r="Y252" s="157" t="s">
        <v>35</v>
      </c>
      <c r="AA252" s="79" t="s">
        <v>45</v>
      </c>
      <c r="AB252" s="1224" t="s">
        <v>324</v>
      </c>
      <c r="AE252" s="137" t="str" cm="1">
        <f t="array" ref="AE252">REPT("Doublons",SUMPRODUCT(N(TRIM(SUBSTITUTE(AB$2:AB252,CHAR(160),CHAR(32)))=TRIM(SUBSTITUTE(AB252,CHAR(160),CHAR(32)))))&gt;1)</f>
        <v>Doublons</v>
      </c>
      <c r="AF252" s="108">
        <f>COUNTIF($AB252:$AC252:$AD252,"Richard widmark")</f>
        <v>0</v>
      </c>
      <c r="AG252" s="141">
        <f>COUNTIF($AB252:$AC252:$AD252,"John Wayne")</f>
        <v>0</v>
      </c>
      <c r="AH252" s="182">
        <f>COUNTIF($AB252:$AC252:$AD252,"Kirk Douglas")</f>
        <v>0</v>
      </c>
      <c r="AI252" s="575">
        <f>COUNTIF($Z252:$AB252:$AC252,"James Stewart")</f>
        <v>0</v>
      </c>
      <c r="AJ252" s="574">
        <f>COUNTIF($AB252:$AC252:$AD252,"Robert Mitchum ")</f>
        <v>0</v>
      </c>
      <c r="AK252" s="199" t="str">
        <f>IF(COUNTIF($AB$1:AB251,AB251)&gt;1,"Doublon","")</f>
        <v>Doublon</v>
      </c>
      <c r="AL252" s="185" t="str">
        <f>IF(COUNTIF($A$2:A252,A252)&gt;1,"Doublon","")</f>
        <v/>
      </c>
      <c r="AM252" s="781" t="str">
        <f>IFERROR(VLOOKUP(AB252,$AC$2:$AC$1908,1,FALSE),"")</f>
        <v/>
      </c>
      <c r="AN252" s="781" t="b">
        <f>OR(AB252&lt;&gt;"",AC252&lt;&gt;"")</f>
        <v>1</v>
      </c>
      <c r="AO252" s="851" t="str">
        <f>IF(COUNTIF(AC:AC,AB252)&gt;0,AB252,"")&amp;CHAR(10) &amp;IF(COUNTIF(AB:AB,AC252)&gt;0,AC252,"")</f>
        <v xml:space="preserve">
</v>
      </c>
      <c r="AP252" s="851"/>
      <c r="AQ252" s="851">
        <f>COUNTIF(AO:AO,"*Robert Mitchum*")</f>
        <v>16</v>
      </c>
      <c r="AR252" s="851" t="str">
        <f>IF(COUNTIF(AB:AB,#REF!)&gt;1,#REF!,"")&amp;CHAR(10) &amp;IF(COUNTIF(AB:AB,AB252)&gt;1,AB252,"")</f>
        <v xml:space="preserve">
Paul Newman</v>
      </c>
      <c r="AS252" s="1252" t="str">
        <f>IF(COUNTIF(AB:AC,AB252)&gt;1,AB252,"")&amp;CHAR(10) &amp;IF(COUNTIF(AB:AC,AC252)&gt;1,AC252,"")</f>
        <v xml:space="preserve">Paul Newman
</v>
      </c>
      <c r="AT252" s="1252" t="str">
        <f>IF(COUNTIF(AB:AC,#REF!)&gt;1,#REF!,"")&amp;CHAR(10) &amp;IF(COUNTIF(AB:AC,AB252)&gt;1,AB252,"")&amp;CHAR(10) &amp;IF(COUNTIF(AB:AC,AC252)&gt;1,AC252,"")</f>
        <v xml:space="preserve">
Paul Newman
</v>
      </c>
      <c r="AU252" s="1183" t="str">
        <f>IF(COUNTIF(AB:AD,AB252)&gt;1,AB252,"")&amp;CHAR(10) &amp;IF(COUNTIF(AB:AD,AC252)&gt;1,AC252,"")&amp;CHAR(10) &amp;IF(COUNTIF(AB:AD,AD252)&gt;1,AD252,"")</f>
        <v xml:space="preserve">Paul Newman
</v>
      </c>
      <c r="AV252" s="851" t="b">
        <f>ISNUMBER(SEARCH("Robert Mitchum",AB252,AC252))</f>
        <v>0</v>
      </c>
      <c r="AW252" s="180"/>
      <c r="BD252" s="142" t="b">
        <f>(COUNTIF(Y252,"CinemaScope")+COUNTIF(Y252,"70"))&gt;0</f>
        <v>1</v>
      </c>
      <c r="BE252" s="142">
        <f>(COUNTIF($Y252,"CinemaScope"))</f>
        <v>1</v>
      </c>
    </row>
    <row r="253" spans="1:291" ht="62.25" customHeight="1" x14ac:dyDescent="0.25">
      <c r="A253" s="783" t="s">
        <v>405</v>
      </c>
      <c r="B253" s="783"/>
      <c r="C253" s="29"/>
      <c r="D253" s="29" t="s">
        <v>162</v>
      </c>
      <c r="E253" s="29"/>
      <c r="F253" s="286" t="s">
        <v>406</v>
      </c>
      <c r="G253" s="141" t="str">
        <f>IF(COUNTIF($F$2:F253,F253)&gt;1,"Doublon","")</f>
        <v>Doublon</v>
      </c>
      <c r="H253" s="25">
        <v>56</v>
      </c>
      <c r="I253" s="13">
        <v>9</v>
      </c>
      <c r="J253" s="12" t="s">
        <v>263</v>
      </c>
      <c r="K253" s="14"/>
      <c r="L253" s="24"/>
      <c r="M253" s="24"/>
      <c r="N253" s="21"/>
      <c r="P253" s="21"/>
      <c r="Q253" s="108"/>
      <c r="R253" s="145" t="s">
        <v>43</v>
      </c>
      <c r="S253" s="21"/>
      <c r="T253" s="208" t="str">
        <f>IF(COUNTIF($R$2:R253,R253)&gt;1,"Doublon","")</f>
        <v>Doublon</v>
      </c>
      <c r="U253" s="109"/>
      <c r="V253" s="449" t="s">
        <v>51</v>
      </c>
      <c r="W253" s="73"/>
      <c r="X253" s="142" t="str">
        <f>IF(COUNTIF($V$2:V253,V253)&gt;1,"Doublon","")</f>
        <v>Doublon</v>
      </c>
      <c r="Y253" s="159" t="s">
        <v>43</v>
      </c>
      <c r="AA253" s="17" t="s">
        <v>43</v>
      </c>
      <c r="AB253" s="1224" t="s">
        <v>324</v>
      </c>
      <c r="AE253" s="142" t="str" cm="1">
        <f t="array" ref="AE253">REPT("Doublons",SUMPRODUCT(N(TRIM(SUBSTITUTE(AB$2:AB253,CHAR(160),CHAR(32)))=TRIM(SUBSTITUTE(AB253,CHAR(160),CHAR(32)))))&gt;1)</f>
        <v>Doublons</v>
      </c>
      <c r="AF253" s="108">
        <f>COUNTIF($AB253:$AC253:$AD253,"Richard widmark")</f>
        <v>0</v>
      </c>
      <c r="AG253" s="141">
        <f>COUNTIF($AB253:$AC253:$AD253,"John Wayne")</f>
        <v>0</v>
      </c>
      <c r="AH253" s="182">
        <f>COUNTIF($AB253:$AC253:$AD253,"Kirk Douglas")</f>
        <v>0</v>
      </c>
      <c r="AI253" s="575">
        <f>COUNTIF($Z253:$AB253:$AC253,"James Stewart")</f>
        <v>0</v>
      </c>
      <c r="AJ253" s="574">
        <f>COUNTIF($AB253:$AC253:$AD253,"Robert Mitchum ")</f>
        <v>0</v>
      </c>
      <c r="AK253" s="199" t="str">
        <f>IF(COUNTIF($AB$1:AB252,AB252)&gt;1,"Doublon","")</f>
        <v>Doublon</v>
      </c>
      <c r="AL253" s="185" t="str">
        <f>IF(COUNTIF($A$2:A253,A253)&gt;1,"Doublon","")</f>
        <v/>
      </c>
      <c r="AM253" s="781" t="str">
        <f>IFERROR(VLOOKUP(AB253,$AC$2:$AC$1908,1,FALSE),"")</f>
        <v/>
      </c>
      <c r="AN253" s="781" t="b">
        <f>OR(AB253&lt;&gt;"",AC253&lt;&gt;"")</f>
        <v>1</v>
      </c>
      <c r="AO253" s="851" t="str">
        <f>IF(COUNTIF(AC:AC,AB253)&gt;0,AB253,"")&amp;CHAR(10) &amp;IF(COUNTIF(AB:AB,AC253)&gt;0,AC253,"")</f>
        <v xml:space="preserve">
</v>
      </c>
      <c r="AP253" s="851"/>
      <c r="AQ253" s="851">
        <f>COUNTIF(AO:AO,"*Robert Mitchum*")</f>
        <v>16</v>
      </c>
      <c r="AR253" s="851" t="str">
        <f>IF(COUNTIF(AB:AB,#REF!)&gt;1,#REF!,"")&amp;CHAR(10) &amp;IF(COUNTIF(AB:AB,AB253)&gt;1,AB253,"")</f>
        <v xml:space="preserve">
Paul Newman</v>
      </c>
      <c r="AS253" s="1252" t="str">
        <f>IF(COUNTIF(AB:AC,AB253)&gt;1,AB253,"")&amp;CHAR(10) &amp;IF(COUNTIF(AB:AC,AC253)&gt;1,AC253,"")</f>
        <v xml:space="preserve">Paul Newman
</v>
      </c>
      <c r="AT253" s="1252" t="str">
        <f>IF(COUNTIF(AB:AC,#REF!)&gt;1,#REF!,"")&amp;CHAR(10) &amp;IF(COUNTIF(AB:AC,AB253)&gt;1,AB253,"")&amp;CHAR(10) &amp;IF(COUNTIF(AB:AC,AC253)&gt;1,AC253,"")</f>
        <v xml:space="preserve">
Paul Newman
</v>
      </c>
      <c r="AU253" s="1183" t="str">
        <f>IF(COUNTIF(AB:AD,AB253)&gt;1,AB253,"")&amp;CHAR(10) &amp;IF(COUNTIF(AB:AD,AC253)&gt;1,AC253,"")&amp;CHAR(10) &amp;IF(COUNTIF(AB:AD,AD253)&gt;1,AD253,"")</f>
        <v xml:space="preserve">Paul Newman
</v>
      </c>
      <c r="AV253" s="851" t="b">
        <f>ISNUMBER(SEARCH("Robert Mitchum",AB253,AC253))</f>
        <v>0</v>
      </c>
      <c r="AW253" s="17"/>
      <c r="BD253" s="142" t="b">
        <f>(COUNTIF(Y253,"CinemaScope")+COUNTIF(Y253,"70"))&gt;0</f>
        <v>0</v>
      </c>
      <c r="BE253" s="142">
        <f>(COUNTIF($Y253,"CinemaScope"))</f>
        <v>0</v>
      </c>
    </row>
    <row r="254" spans="1:291" ht="62.25" customHeight="1" x14ac:dyDescent="0.25">
      <c r="A254" s="782" t="s">
        <v>1021</v>
      </c>
      <c r="B254" s="782"/>
      <c r="C254" s="217"/>
      <c r="D254" s="29"/>
      <c r="E254" s="29"/>
      <c r="F254" s="58" t="s">
        <v>223</v>
      </c>
      <c r="G254" s="141" t="str">
        <f>IF(COUNTIF($F$2:F254,F254)&gt;1,"Doublon","")</f>
        <v>Doublon</v>
      </c>
      <c r="H254" s="187">
        <v>66</v>
      </c>
      <c r="I254" s="17">
        <v>19</v>
      </c>
      <c r="J254" s="12" t="s">
        <v>716</v>
      </c>
      <c r="O254" s="17" t="s">
        <v>43</v>
      </c>
      <c r="R254" s="1068" t="s">
        <v>1022</v>
      </c>
      <c r="S254" s="173"/>
      <c r="T254" s="208" t="str">
        <f>IF(COUNTIF($R$2:R254,R254)&gt;1,"Doublon","")</f>
        <v/>
      </c>
      <c r="V254" s="448" t="s">
        <v>184</v>
      </c>
      <c r="X254" s="142" t="str">
        <f>IF(COUNTIF($V$2:V254,V254)&gt;1,"Doublon","")</f>
        <v>Doublon</v>
      </c>
      <c r="Y254" s="511" t="s">
        <v>137</v>
      </c>
      <c r="Z254" s="17" t="s">
        <v>106</v>
      </c>
      <c r="AA254" s="79" t="s">
        <v>45</v>
      </c>
      <c r="AB254" s="1224" t="s">
        <v>929</v>
      </c>
      <c r="AE254" s="140"/>
      <c r="AF254" s="108"/>
      <c r="AH254" s="108"/>
      <c r="AI254" s="579"/>
      <c r="AJ254" s="574">
        <f>COUNTIF($AB254:$AC254:$AD254,"Robert Mitchum ")</f>
        <v>0</v>
      </c>
      <c r="AK254" s="140"/>
      <c r="AL254" s="87"/>
      <c r="AM254" s="781" t="str">
        <f>IFERROR(VLOOKUP(AB254,$AC$2:$AC$1908,1,FALSE),"")</f>
        <v/>
      </c>
      <c r="AN254" s="781" t="b">
        <f>OR(AB254&lt;&gt;"",AC254&lt;&gt;"")</f>
        <v>1</v>
      </c>
      <c r="AO254" s="851" t="str">
        <f>IF(COUNTIF(AC:AC,AB254)&gt;0,AB254,"")&amp;CHAR(10) &amp;IF(COUNTIF(AB:AB,AC254)&gt;0,AC254,"")</f>
        <v xml:space="preserve">
</v>
      </c>
      <c r="AP254" s="851"/>
      <c r="AQ254" s="851">
        <f>COUNTIF(AO:AO,"*Robert Mitchum*")</f>
        <v>16</v>
      </c>
      <c r="AR254" s="851" t="str">
        <f>IF(COUNTIF(AB:AB,#REF!)&gt;1,#REF!,"")&amp;CHAR(10) &amp;IF(COUNTIF(AB:AB,AB254)&gt;1,AB254,"")</f>
        <v xml:space="preserve">
Paul Newman </v>
      </c>
      <c r="AS254" s="1252" t="str">
        <f>IF(COUNTIF(AB:AC,AB254)&gt;1,AB254,"")&amp;CHAR(10) &amp;IF(COUNTIF(AB:AC,AC254)&gt;1,AC254,"")</f>
        <v xml:space="preserve">Paul Newman 
</v>
      </c>
      <c r="AT254" s="1252" t="str">
        <f>IF(COUNTIF(AB:AC,#REF!)&gt;1,#REF!,"")&amp;CHAR(10) &amp;IF(COUNTIF(AB:AC,AB254)&gt;1,AB254,"")&amp;CHAR(10) &amp;IF(COUNTIF(AB:AC,AC254)&gt;1,AC254,"")</f>
        <v xml:space="preserve">
Paul Newman 
</v>
      </c>
      <c r="AU254" s="1183" t="str">
        <f>IF(COUNTIF(AB:AD,AB254)&gt;1,AB254,"")&amp;CHAR(10) &amp;IF(COUNTIF(AB:AD,AC254)&gt;1,AC254,"")&amp;CHAR(10) &amp;IF(COUNTIF(AB:AD,AD254)&gt;1,AD254,"")</f>
        <v xml:space="preserve">Paul Newman 
</v>
      </c>
      <c r="AV254" s="851" t="b">
        <f>ISNUMBER(SEARCH("Robert Mitchum",AB254,AC254))</f>
        <v>0</v>
      </c>
      <c r="BD254" s="454"/>
      <c r="BE254" s="140"/>
    </row>
    <row r="255" spans="1:291" ht="62.25" customHeight="1" x14ac:dyDescent="0.25">
      <c r="A255" s="782" t="s">
        <v>635</v>
      </c>
      <c r="B255" s="782"/>
      <c r="C255" s="217" t="s">
        <v>37</v>
      </c>
      <c r="D255" s="9"/>
      <c r="E255" s="9"/>
      <c r="F255" s="133" t="s">
        <v>323</v>
      </c>
      <c r="G255" s="141" t="str">
        <f>IF(COUNTIF($F$2:F255,F255)&gt;1,"Doublon","")</f>
        <v>Doublon</v>
      </c>
      <c r="H255" s="162">
        <v>67</v>
      </c>
      <c r="I255" s="13">
        <v>20</v>
      </c>
      <c r="J255" s="192" t="s">
        <v>735</v>
      </c>
      <c r="K255" s="14"/>
      <c r="L255" s="24"/>
      <c r="M255" s="24"/>
      <c r="N255" s="22"/>
      <c r="P255" s="22"/>
      <c r="R255" s="1066" t="s">
        <v>318</v>
      </c>
      <c r="S255" s="957" t="s">
        <v>43</v>
      </c>
      <c r="T255" s="208" t="str">
        <f>IF(COUNTIF($R$2:R255,R255)&gt;1,"Doublon","")</f>
        <v>Doublon</v>
      </c>
      <c r="V255" s="864" t="s">
        <v>928</v>
      </c>
      <c r="W255" s="76"/>
      <c r="X255" s="142" t="str">
        <f>IF(COUNTIF($V$2:V255,V255)&gt;1,"Doublon","")</f>
        <v/>
      </c>
      <c r="Y255" s="157" t="s">
        <v>35</v>
      </c>
      <c r="Z255" s="74" t="s">
        <v>204</v>
      </c>
      <c r="AA255" s="79" t="s">
        <v>45</v>
      </c>
      <c r="AB255" s="1224" t="s">
        <v>929</v>
      </c>
      <c r="AC255" s="441" t="s">
        <v>919</v>
      </c>
      <c r="AE255" s="142" t="str" cm="1">
        <f t="array" ref="AE255">REPT("Doublons",SUMPRODUCT(N(TRIM(SUBSTITUTE(AB$2:AB255,CHAR(160),CHAR(32)))=TRIM(SUBSTITUTE(AB255,CHAR(160),CHAR(32)))))&gt;1)</f>
        <v>Doublons</v>
      </c>
      <c r="AF255" s="108">
        <f>COUNTIF($AB255:$AC255:$AD255,"Richard widmark")</f>
        <v>0</v>
      </c>
      <c r="AG255" s="141">
        <f>COUNTIF($AB255:$AC255:$AD255,"John Wayne")</f>
        <v>0</v>
      </c>
      <c r="AH255" s="182">
        <f>COUNTIF($AB255:$AC255:$AD255,"Kirk Douglas")</f>
        <v>0</v>
      </c>
      <c r="AI255" s="575">
        <f>COUNTIF($Z255:$AB255:$AC255,"James Stewart")</f>
        <v>0</v>
      </c>
      <c r="AJ255" s="574">
        <f>COUNTIF($AB255:$AC255:$AD255,"Robert Mitchum ")</f>
        <v>0</v>
      </c>
      <c r="AK255" s="199" t="str">
        <f>IF(COUNTIF($AB$1:AB254,AB254)&gt;1,"Doublon","")</f>
        <v/>
      </c>
      <c r="AL255" s="185" t="str">
        <f>IF(COUNTIF($A$2:A255,A255)&gt;1,"Doublon","")</f>
        <v/>
      </c>
      <c r="AM255" s="781" t="str">
        <f>IFERROR(VLOOKUP(AB255,$AC$2:$AC$1908,1,FALSE),"")</f>
        <v/>
      </c>
      <c r="AN255" s="781" t="b">
        <f>OR(AB255&lt;&gt;"",AC255&lt;&gt;"")</f>
        <v>1</v>
      </c>
      <c r="AO255" s="851" t="str">
        <f>IF(COUNTIF(AC:AC,AB255)&gt;0,AB255,"")&amp;CHAR(10) &amp;IF(COUNTIF(AB:AB,AC255)&gt;0,AC255,"")</f>
        <v xml:space="preserve">
</v>
      </c>
      <c r="AP255" s="851"/>
      <c r="AQ255" s="851">
        <f>COUNTIF(AO:AO,"*Robert Mitchum*")</f>
        <v>16</v>
      </c>
      <c r="AR255" s="851" t="str">
        <f>IF(COUNTIF(AB:AB,#REF!)&gt;1,#REF!,"")&amp;CHAR(10) &amp;IF(COUNTIF(AB:AB,AB255)&gt;1,AB255,"")</f>
        <v xml:space="preserve">
Paul Newman </v>
      </c>
      <c r="AS255" s="1252" t="str">
        <f>IF(COUNTIF(AB:AC,AB255)&gt;1,AB255,"")&amp;CHAR(10) &amp;IF(COUNTIF(AB:AC,AC255)&gt;1,AC255,"")</f>
        <v>Paul Newman 
Richard Boone</v>
      </c>
      <c r="AT255" s="1252" t="str">
        <f>IF(COUNTIF(AB:AC,#REF!)&gt;1,#REF!,"")&amp;CHAR(10) &amp;IF(COUNTIF(AB:AC,AB255)&gt;1,AB255,"")&amp;CHAR(10) &amp;IF(COUNTIF(AB:AC,AC255)&gt;1,AC255,"")</f>
        <v xml:space="preserve">
Paul Newman 
Richard Boone</v>
      </c>
      <c r="AU255" s="1183" t="str">
        <f>IF(COUNTIF(AB:AD,AB255)&gt;1,AB255,"")&amp;CHAR(10) &amp;IF(COUNTIF(AB:AD,AC255)&gt;1,AC255,"")&amp;CHAR(10) &amp;IF(COUNTIF(AB:AD,AD255)&gt;1,AD255,"")</f>
        <v xml:space="preserve">Paul Newman 
Richard Boone
</v>
      </c>
      <c r="AV255" s="851" t="b">
        <f>ISNUMBER(SEARCH("Robert Mitchum",AB255,AC255))</f>
        <v>0</v>
      </c>
      <c r="AW255" s="17"/>
      <c r="BD255" s="143" t="b">
        <f>(COUNTIF(Y255,"CinemaScope")+COUNTIF(Y255,"70"))&gt;0</f>
        <v>1</v>
      </c>
      <c r="BE255" s="142"/>
    </row>
    <row r="256" spans="1:291" ht="62.25" customHeight="1" x14ac:dyDescent="0.25">
      <c r="A256" s="782" t="s">
        <v>427</v>
      </c>
      <c r="B256" s="782"/>
      <c r="C256" s="217" t="s">
        <v>37</v>
      </c>
      <c r="D256" s="29"/>
      <c r="E256" s="9" t="s">
        <v>43</v>
      </c>
      <c r="F256" s="131" t="s">
        <v>428</v>
      </c>
      <c r="G256" s="141" t="str">
        <f>IF(COUNTIF($F$2:F256,F256)&gt;1,"Doublon","")</f>
        <v/>
      </c>
      <c r="H256" s="53">
        <v>57</v>
      </c>
      <c r="I256" s="13">
        <v>10</v>
      </c>
      <c r="J256" s="12" t="s">
        <v>414</v>
      </c>
      <c r="K256" s="14"/>
      <c r="L256" s="24"/>
      <c r="M256" s="24"/>
      <c r="N256" s="22"/>
      <c r="P256" s="22"/>
      <c r="R256" s="1042" t="s">
        <v>429</v>
      </c>
      <c r="S256" s="937" t="s">
        <v>43</v>
      </c>
      <c r="T256" s="208" t="str">
        <f>IF(COUNTIF($R$2:R256,R256)&gt;1,"Doublon","")</f>
        <v/>
      </c>
      <c r="V256" s="906" t="s">
        <v>430</v>
      </c>
      <c r="W256" s="124"/>
      <c r="X256" s="142" t="str">
        <f>IF(COUNTIF($V$2:V256,V256)&gt;1,"Doublon","")</f>
        <v/>
      </c>
      <c r="Y256" s="188" t="s">
        <v>105</v>
      </c>
      <c r="Z256" s="17" t="s">
        <v>106</v>
      </c>
      <c r="AA256" s="79" t="s">
        <v>45</v>
      </c>
      <c r="AB256" s="1200" t="s">
        <v>431</v>
      </c>
      <c r="AE256" s="142" t="str" cm="1">
        <f t="array" ref="AE256">REPT("Doublons",SUMPRODUCT(N(TRIM(SUBSTITUTE(AB$2:AB256,CHAR(160),CHAR(32)))=TRIM(SUBSTITUTE(AB256,CHAR(160),CHAR(32)))))&gt;1)</f>
        <v/>
      </c>
      <c r="AF256" s="108">
        <f>COUNTIF($AB256:$AC256:$AD256,"Richard widmark")</f>
        <v>0</v>
      </c>
      <c r="AG256" s="141">
        <f>COUNTIF($AB256:$AC256:$AD256,"John Wayne")</f>
        <v>0</v>
      </c>
      <c r="AH256" s="182">
        <f>COUNTIF($AB256:$AC256:$AD256,"Kirk Douglas")</f>
        <v>0</v>
      </c>
      <c r="AI256" s="575">
        <f>COUNTIF($Z256:$AB256:$AC256,"James Stewart")</f>
        <v>0</v>
      </c>
      <c r="AJ256" s="574">
        <f>COUNTIF($AB256:$AC256:$AD256,"Robert Mitchum ")</f>
        <v>0</v>
      </c>
      <c r="AK256" s="199" t="str">
        <f>IF(COUNTIF($AB$1:AB255,AB255)&gt;1,"Doublon","")</f>
        <v>Doublon</v>
      </c>
      <c r="AL256" s="185" t="str">
        <f>IF(COUNTIF($A$2:A256,A256)&gt;1,"Doublon","")</f>
        <v/>
      </c>
      <c r="AM256" s="781" t="str">
        <f>IFERROR(VLOOKUP(AB256,$AC$2:$AC$1908,1,FALSE),"")</f>
        <v/>
      </c>
      <c r="AN256" s="781" t="b">
        <f>OR(AB256&lt;&gt;"",AC256&lt;&gt;"")</f>
        <v>1</v>
      </c>
      <c r="AO256" s="851" t="str">
        <f>IF(COUNTIF(AC:AC,AB256)&gt;0,AB256,"")&amp;CHAR(10) &amp;IF(COUNTIF(AB:AB,AC256)&gt;0,AC256,"")</f>
        <v xml:space="preserve">
</v>
      </c>
      <c r="AP256" s="851"/>
      <c r="AQ256" s="851">
        <f>COUNTIF(AO:AO,"*Robert Mitchum*")</f>
        <v>16</v>
      </c>
      <c r="AR256" s="851" t="str">
        <f>IF(COUNTIF(AB:AB,#REF!)&gt;1,#REF!,"")&amp;CHAR(10) &amp;IF(COUNTIF(AB:AB,AB256)&gt;1,AB256,"")</f>
        <v xml:space="preserve">
Peter Cushing</v>
      </c>
      <c r="AS256" s="1252" t="str">
        <f>IF(COUNTIF(AB:AC,AB256)&gt;1,AB256,"")&amp;CHAR(10) &amp;IF(COUNTIF(AB:AC,AC256)&gt;1,AC256,"")</f>
        <v xml:space="preserve">Peter Cushing
</v>
      </c>
      <c r="AT256" s="1252" t="str">
        <f>IF(COUNTIF(AB:AC,#REF!)&gt;1,#REF!,"")&amp;CHAR(10) &amp;IF(COUNTIF(AB:AC,AB256)&gt;1,AB256,"")&amp;CHAR(10) &amp;IF(COUNTIF(AB:AC,AC256)&gt;1,AC256,"")</f>
        <v xml:space="preserve">
Peter Cushing
</v>
      </c>
      <c r="AU256" s="1183" t="str">
        <f>IF(COUNTIF(AB:AD,AB256)&gt;1,AB256,"")&amp;CHAR(10) &amp;IF(COUNTIF(AB:AD,AC256)&gt;1,AC256,"")&amp;CHAR(10) &amp;IF(COUNTIF(AB:AD,AD256)&gt;1,AD256,"")</f>
        <v xml:space="preserve">Peter Cushing
</v>
      </c>
      <c r="AV256" s="851" t="b">
        <f>ISNUMBER(SEARCH("Robert Mitchum",AB256,AC256))</f>
        <v>0</v>
      </c>
      <c r="AW256" s="180"/>
      <c r="BD256" s="142" t="b">
        <f>(COUNTIF(Y256,"CinemaScope")+COUNTIF(Y256,"70"))&gt;0</f>
        <v>0</v>
      </c>
      <c r="BE256" s="142">
        <f>(COUNTIF($Y256,"CinemaScope"))</f>
        <v>0</v>
      </c>
    </row>
    <row r="257" spans="1:291" ht="62.25" customHeight="1" x14ac:dyDescent="0.25">
      <c r="A257" s="782" t="s">
        <v>432</v>
      </c>
      <c r="B257" s="782"/>
      <c r="C257" s="217" t="s">
        <v>37</v>
      </c>
      <c r="D257" s="29"/>
      <c r="E257" s="9" t="s">
        <v>43</v>
      </c>
      <c r="F257" s="296" t="s">
        <v>428</v>
      </c>
      <c r="G257" s="141" t="str">
        <f>IF(COUNTIF($F$2:F257,F257)&gt;1,"Doublon","")</f>
        <v>Doublon</v>
      </c>
      <c r="H257" s="26">
        <v>58</v>
      </c>
      <c r="I257" s="13">
        <v>11</v>
      </c>
      <c r="J257" s="12" t="s">
        <v>414</v>
      </c>
      <c r="K257" s="14"/>
      <c r="L257" s="24"/>
      <c r="M257" s="24"/>
      <c r="N257" s="22"/>
      <c r="P257" s="22"/>
      <c r="Q257" s="108"/>
      <c r="R257" s="899" t="s">
        <v>429</v>
      </c>
      <c r="S257" s="1114" t="s">
        <v>43</v>
      </c>
      <c r="T257" s="208" t="str">
        <f>IF(COUNTIF($R$2:R257,R257)&gt;1,"Doublon","")</f>
        <v>Doublon</v>
      </c>
      <c r="U257" s="109"/>
      <c r="V257" s="906" t="s">
        <v>430</v>
      </c>
      <c r="W257" s="124"/>
      <c r="X257" s="142" t="str">
        <f>IF(COUNTIF($V$2:V257,V257)&gt;1,"Doublon","")</f>
        <v>Doublon</v>
      </c>
      <c r="Y257" s="188" t="s">
        <v>105</v>
      </c>
      <c r="Z257" s="17" t="s">
        <v>106</v>
      </c>
      <c r="AA257" s="79" t="s">
        <v>45</v>
      </c>
      <c r="AB257" s="441" t="s">
        <v>431</v>
      </c>
      <c r="AE257" s="142" t="str" cm="1">
        <f t="array" ref="AE257">REPT("Doublons",SUMPRODUCT(N(TRIM(SUBSTITUTE(AB$2:AB257,CHAR(160),CHAR(32)))=TRIM(SUBSTITUTE(AB257,CHAR(160),CHAR(32)))))&gt;1)</f>
        <v>Doublons</v>
      </c>
      <c r="AF257" s="108">
        <f>COUNTIF($AB257:$AC257:$AD257,"Richard widmark")</f>
        <v>0</v>
      </c>
      <c r="AG257" s="141">
        <f>COUNTIF($AB257:$AC257:$AD257,"John Wayne")</f>
        <v>0</v>
      </c>
      <c r="AH257" s="182">
        <f>COUNTIF($AB257:$AC257:$AD257,"Kirk Douglas")</f>
        <v>0</v>
      </c>
      <c r="AI257" s="575">
        <f>COUNTIF($Z257:$AB257:$AC257,"James Stewart")</f>
        <v>0</v>
      </c>
      <c r="AJ257" s="574">
        <f>COUNTIF($AB257:$AC257:$AD257,"Robert Mitchum ")</f>
        <v>0</v>
      </c>
      <c r="AK257" s="199" t="str">
        <f>IF(COUNTIF($AB$1:AB256,AB256)&gt;1,"Doublon","")</f>
        <v/>
      </c>
      <c r="AL257" s="185" t="str">
        <f>IF(COUNTIF($A$2:A257,A257)&gt;1,"Doublon","")</f>
        <v/>
      </c>
      <c r="AM257" s="781" t="str">
        <f>IFERROR(VLOOKUP(AB257,$AC$2:$AC$1908,1,FALSE),"")</f>
        <v/>
      </c>
      <c r="AN257" s="781" t="b">
        <f>OR(AB257&lt;&gt;"",AC257&lt;&gt;"")</f>
        <v>1</v>
      </c>
      <c r="AO257" s="851" t="str">
        <f>IF(COUNTIF(AC:AC,AB257)&gt;0,AB257,"")&amp;CHAR(10) &amp;IF(COUNTIF(AB:AB,AC257)&gt;0,AC257,"")</f>
        <v xml:space="preserve">
</v>
      </c>
      <c r="AP257" s="851"/>
      <c r="AQ257" s="851">
        <f>COUNTIF(AO:AO,"*Robert Mitchum*")</f>
        <v>16</v>
      </c>
      <c r="AR257" s="851" t="str">
        <f>IF(COUNTIF(AB:AB,#REF!)&gt;1,#REF!,"")&amp;CHAR(10) &amp;IF(COUNTIF(AB:AB,AB257)&gt;1,AB257,"")</f>
        <v xml:space="preserve">
Peter Cushing</v>
      </c>
      <c r="AS257" s="1252" t="str">
        <f>IF(COUNTIF(AB:AC,AB257)&gt;1,AB257,"")&amp;CHAR(10) &amp;IF(COUNTIF(AB:AC,AC257)&gt;1,AC257,"")</f>
        <v xml:space="preserve">Peter Cushing
</v>
      </c>
      <c r="AT257" s="1252" t="str">
        <f>IF(COUNTIF(AB:AC,#REF!)&gt;1,#REF!,"")&amp;CHAR(10) &amp;IF(COUNTIF(AB:AC,AB257)&gt;1,AB257,"")&amp;CHAR(10) &amp;IF(COUNTIF(AB:AC,AC257)&gt;1,AC257,"")</f>
        <v xml:space="preserve">
Peter Cushing
</v>
      </c>
      <c r="AU257" s="1183" t="str">
        <f>IF(COUNTIF(AB:AD,AB257)&gt;1,AB257,"")&amp;CHAR(10) &amp;IF(COUNTIF(AB:AD,AC257)&gt;1,AC257,"")&amp;CHAR(10) &amp;IF(COUNTIF(AB:AD,AD257)&gt;1,AD257,"")</f>
        <v xml:space="preserve">Peter Cushing
</v>
      </c>
      <c r="AV257" s="851" t="b">
        <f>ISNUMBER(SEARCH("Robert Mitchum",AB257,AC257))</f>
        <v>0</v>
      </c>
      <c r="AW257" s="180"/>
      <c r="BD257" s="142" t="b">
        <f>(COUNTIF(Y257,"CinemaScope")+COUNTIF(Y257,"70"))&gt;0</f>
        <v>0</v>
      </c>
      <c r="BE257" s="142">
        <f>(COUNTIF($Y257,"CinemaScope"))</f>
        <v>0</v>
      </c>
    </row>
    <row r="258" spans="1:291" ht="62.25" customHeight="1" x14ac:dyDescent="0.25">
      <c r="A258" s="910" t="s">
        <v>95</v>
      </c>
      <c r="B258" s="782"/>
      <c r="C258" s="217" t="s">
        <v>37</v>
      </c>
      <c r="D258" s="29"/>
      <c r="E258" s="29"/>
      <c r="F258" s="57" t="s">
        <v>96</v>
      </c>
      <c r="G258" s="141" t="str">
        <f>IF(COUNTIF($F$2:F258,F258)&gt;1,"Doublon","")</f>
        <v>Doublon</v>
      </c>
      <c r="H258" s="52">
        <v>65</v>
      </c>
      <c r="I258" s="13">
        <v>18</v>
      </c>
      <c r="J258" s="126" t="s">
        <v>76</v>
      </c>
      <c r="K258" s="147"/>
      <c r="L258" s="147"/>
      <c r="M258" s="147"/>
      <c r="N258" s="147"/>
      <c r="O258" s="147"/>
      <c r="P258" s="147"/>
      <c r="R258" s="1087" t="s">
        <v>97</v>
      </c>
      <c r="S258" s="112" t="s">
        <v>43</v>
      </c>
      <c r="T258" s="208" t="str">
        <f>IF(COUNTIF($R$2:R258,R258)&gt;1,"Doublon","")</f>
        <v>Doublon</v>
      </c>
      <c r="U258" s="82"/>
      <c r="V258" s="1132" t="s">
        <v>98</v>
      </c>
      <c r="W258" s="147"/>
      <c r="X258" s="142" t="str">
        <f>IF(COUNTIF($V$2:V258,V258)&gt;1,"Doublon","")</f>
        <v/>
      </c>
      <c r="Y258" s="158">
        <v>70</v>
      </c>
      <c r="Z258" s="17" t="s">
        <v>99</v>
      </c>
      <c r="AA258" s="79" t="s">
        <v>45</v>
      </c>
      <c r="AB258" s="1226" t="s">
        <v>100</v>
      </c>
      <c r="AC258" s="1226"/>
      <c r="AD258" s="1226"/>
      <c r="AE258" s="142" t="str" cm="1">
        <f t="array" ref="AE258">REPT("Doublons",SUMPRODUCT(N(TRIM(SUBSTITUTE(AB$2:AB258,CHAR(160),CHAR(32)))=TRIM(SUBSTITUTE(AB258,CHAR(160),CHAR(32)))))&gt;1)</f>
        <v/>
      </c>
      <c r="AF258" s="108">
        <f>COUNTIF($AB258:$AC258:$AD258,"Richard widmark")</f>
        <v>0</v>
      </c>
      <c r="AG258" s="141">
        <f>COUNTIF($AB258:$AC258:$AD258,"John Wayne")</f>
        <v>0</v>
      </c>
      <c r="AH258" s="182">
        <f>COUNTIF($AB258:$AC258:$AD258,"Kirk Douglas")</f>
        <v>0</v>
      </c>
      <c r="AI258" s="575">
        <f>COUNTIF($Z258:$AB258:$AC258,"James Stewart")</f>
        <v>0</v>
      </c>
      <c r="AJ258" s="574">
        <f>COUNTIF($AB258:$AC258:$AD258,"Robert Mitchum ")</f>
        <v>0</v>
      </c>
      <c r="AK258" s="199" t="str">
        <f>IF(COUNTIF($AB$1:AB257,AB257)&gt;1,"Doublon","")</f>
        <v>Doublon</v>
      </c>
      <c r="AL258" s="185" t="str">
        <f>IF(COUNTIF($A$2:A258,A258)&gt;1,"Doublon","")</f>
        <v/>
      </c>
      <c r="AM258" s="781" t="str">
        <f>IFERROR(VLOOKUP(AB258,$AC$2:$AC$1908,1,FALSE),"")</f>
        <v/>
      </c>
      <c r="AN258" s="781" t="b">
        <f>OR(AB258&lt;&gt;"",AC258&lt;&gt;"")</f>
        <v>1</v>
      </c>
      <c r="AO258" s="851" t="str">
        <f>IF(COUNTIF(AC:AC,AB258)&gt;0,AB258,"")&amp;CHAR(10) &amp;IF(COUNTIF(AB:AB,AC258)&gt;0,AC258,"")</f>
        <v xml:space="preserve">
</v>
      </c>
      <c r="AP258" s="851"/>
      <c r="AQ258" s="851">
        <f>COUNTIF(AO:AO,"*Robert Mitchum*")</f>
        <v>16</v>
      </c>
      <c r="AR258" s="851" t="str">
        <f>IF(COUNTIF(AB:AB,#REF!)&gt;1,#REF!,"")&amp;CHAR(10) &amp;IF(COUNTIF(AB:AB,AB258)&gt;1,AB258,"")</f>
        <v xml:space="preserve">
Peter O'Toole</v>
      </c>
      <c r="AS258" s="1252" t="str">
        <f>IF(COUNTIF(AB:AC,AB258)&gt;1,AB258,"")&amp;CHAR(10) &amp;IF(COUNTIF(AB:AC,AC258)&gt;1,AC258,"")</f>
        <v xml:space="preserve">Peter O'Toole
</v>
      </c>
      <c r="AT258" s="1252" t="str">
        <f>IF(COUNTIF(AB:AC,#REF!)&gt;1,#REF!,"")&amp;CHAR(10) &amp;IF(COUNTIF(AB:AC,AB258)&gt;1,AB258,"")&amp;CHAR(10) &amp;IF(COUNTIF(AB:AC,AC258)&gt;1,AC258,"")</f>
        <v xml:space="preserve">
Peter O'Toole
</v>
      </c>
      <c r="AU258" s="1183" t="str">
        <f>IF(COUNTIF(AB:AD,AB258)&gt;1,AB258,"")&amp;CHAR(10) &amp;IF(COUNTIF(AB:AD,AC258)&gt;1,AC258,"")&amp;CHAR(10) &amp;IF(COUNTIF(AB:AD,AD258)&gt;1,AD258,"")</f>
        <v xml:space="preserve">Peter O'Toole
</v>
      </c>
      <c r="AV258" s="851" t="b">
        <f>ISNUMBER(SEARCH("Robert Mitchum",AB258,AC258))</f>
        <v>0</v>
      </c>
      <c r="AW258" s="82"/>
      <c r="AX258" s="148"/>
      <c r="AY258" s="82"/>
      <c r="AZ258" s="82"/>
      <c r="BA258" s="82"/>
      <c r="BB258" s="82"/>
      <c r="BC258" s="82"/>
      <c r="BD258" s="143" t="b">
        <f>(COUNTIF(Z258,"CinemaScope")+COUNTIF(Z258,"70"))&gt;0</f>
        <v>0</v>
      </c>
      <c r="BE258" s="142">
        <f>(COUNTIF($Z258,"CinemaScope"))</f>
        <v>0</v>
      </c>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2"/>
      <c r="CS258" s="82"/>
      <c r="CT258" s="82"/>
      <c r="CU258" s="82"/>
      <c r="CV258" s="82"/>
      <c r="CW258" s="82"/>
      <c r="CX258" s="82"/>
      <c r="CY258" s="82"/>
      <c r="CZ258" s="82"/>
      <c r="DA258" s="82"/>
      <c r="DB258" s="82"/>
      <c r="DC258" s="82"/>
      <c r="DD258" s="82"/>
      <c r="DE258" s="82"/>
      <c r="DF258" s="82"/>
      <c r="DG258" s="82"/>
      <c r="DH258" s="82"/>
      <c r="DI258" s="82"/>
      <c r="DJ258" s="82"/>
      <c r="DK258" s="82"/>
      <c r="DL258" s="82"/>
      <c r="DM258" s="82"/>
      <c r="DN258" s="82"/>
      <c r="DO258" s="82"/>
      <c r="DP258" s="82"/>
      <c r="DQ258" s="82"/>
      <c r="DR258" s="82"/>
      <c r="DS258" s="82"/>
      <c r="DT258" s="82"/>
      <c r="DU258" s="82"/>
      <c r="DV258" s="82"/>
      <c r="DW258" s="82"/>
      <c r="DX258" s="82"/>
      <c r="DY258" s="82"/>
      <c r="DZ258" s="82"/>
      <c r="EA258" s="82"/>
      <c r="EB258" s="82"/>
      <c r="EC258" s="82"/>
      <c r="ED258" s="82"/>
      <c r="EE258" s="82"/>
      <c r="EF258" s="82"/>
      <c r="EG258" s="82"/>
      <c r="EH258" s="82"/>
      <c r="EI258" s="82"/>
      <c r="EJ258" s="82"/>
      <c r="EK258" s="82"/>
      <c r="EL258" s="82"/>
      <c r="EM258" s="82"/>
      <c r="EN258" s="82"/>
      <c r="EO258" s="82"/>
      <c r="EP258" s="82"/>
      <c r="EQ258" s="82"/>
      <c r="ER258" s="82"/>
      <c r="ES258" s="82"/>
      <c r="ET258" s="82"/>
      <c r="EU258" s="82"/>
      <c r="EV258" s="82"/>
      <c r="EW258" s="82"/>
      <c r="EX258" s="82"/>
      <c r="EY258" s="82"/>
      <c r="EZ258" s="82"/>
      <c r="FA258" s="82"/>
      <c r="FB258" s="82"/>
      <c r="FC258" s="82"/>
      <c r="FD258" s="82"/>
      <c r="FE258" s="82"/>
      <c r="FF258" s="82"/>
      <c r="FG258" s="82"/>
      <c r="FH258" s="82"/>
      <c r="FI258" s="82"/>
      <c r="FJ258" s="82"/>
      <c r="FK258" s="82"/>
      <c r="FL258" s="82"/>
      <c r="FM258" s="82"/>
      <c r="FN258" s="82"/>
      <c r="FO258" s="82"/>
      <c r="FP258" s="82"/>
      <c r="FQ258" s="82"/>
      <c r="FR258" s="82"/>
      <c r="FS258" s="82"/>
      <c r="FT258" s="82"/>
      <c r="FU258" s="82"/>
      <c r="FV258" s="82"/>
      <c r="FW258" s="82"/>
      <c r="FX258" s="82"/>
      <c r="FY258" s="82"/>
      <c r="FZ258" s="82"/>
      <c r="GA258" s="82"/>
      <c r="GB258" s="82"/>
      <c r="GC258" s="82"/>
      <c r="GD258" s="82"/>
      <c r="GE258" s="82"/>
      <c r="GF258" s="82"/>
      <c r="GG258" s="82"/>
      <c r="GH258" s="82"/>
      <c r="GI258" s="82"/>
      <c r="GJ258" s="82"/>
      <c r="GK258" s="82"/>
      <c r="GL258" s="82"/>
      <c r="GM258" s="82"/>
      <c r="GN258" s="82"/>
      <c r="GO258" s="82"/>
      <c r="GP258" s="82"/>
      <c r="GQ258" s="82"/>
      <c r="GR258" s="82"/>
      <c r="GS258" s="82"/>
      <c r="GT258" s="82"/>
      <c r="GU258" s="82"/>
      <c r="GV258" s="82"/>
      <c r="GW258" s="82"/>
      <c r="GX258" s="82"/>
      <c r="GY258" s="82"/>
      <c r="GZ258" s="82"/>
      <c r="HA258" s="82"/>
      <c r="HB258" s="82"/>
      <c r="HC258" s="82"/>
      <c r="HD258" s="82"/>
      <c r="HE258" s="82"/>
      <c r="HF258" s="82"/>
      <c r="HG258" s="82"/>
      <c r="HH258" s="82"/>
      <c r="HI258" s="82"/>
      <c r="HJ258" s="82"/>
      <c r="HK258" s="82"/>
      <c r="HL258" s="82"/>
      <c r="HM258" s="82"/>
      <c r="HN258" s="82"/>
      <c r="HO258" s="82"/>
      <c r="HP258" s="82"/>
      <c r="HQ258" s="82"/>
      <c r="HR258" s="82"/>
      <c r="HS258" s="82"/>
      <c r="HT258" s="82"/>
      <c r="HU258" s="82"/>
      <c r="HV258" s="82"/>
      <c r="HW258" s="82"/>
      <c r="HX258" s="82"/>
      <c r="HY258" s="82"/>
      <c r="HZ258" s="82"/>
      <c r="IA258" s="82"/>
      <c r="IB258" s="82"/>
      <c r="IC258" s="82"/>
      <c r="ID258" s="82"/>
      <c r="IE258" s="82"/>
      <c r="IF258" s="82"/>
      <c r="IG258" s="82"/>
      <c r="IH258" s="82"/>
      <c r="II258" s="82"/>
      <c r="IJ258" s="82"/>
      <c r="IK258" s="82"/>
      <c r="IL258" s="82"/>
      <c r="IM258" s="82"/>
      <c r="IN258" s="82"/>
      <c r="IO258" s="82"/>
      <c r="IP258" s="82"/>
      <c r="IQ258" s="82"/>
      <c r="IR258" s="82"/>
      <c r="IS258" s="82"/>
      <c r="IT258" s="82"/>
      <c r="IU258" s="82"/>
      <c r="IV258" s="82"/>
      <c r="IW258" s="82"/>
      <c r="IX258" s="82"/>
      <c r="IY258" s="82"/>
      <c r="IZ258" s="82"/>
      <c r="JA258" s="82"/>
      <c r="JB258" s="82"/>
      <c r="JC258" s="82"/>
      <c r="JD258" s="82"/>
      <c r="JE258" s="82"/>
      <c r="JF258" s="82"/>
      <c r="JG258" s="82"/>
      <c r="JH258" s="82"/>
      <c r="JI258" s="82"/>
      <c r="JJ258" s="82"/>
      <c r="JK258" s="82"/>
      <c r="JL258" s="82"/>
      <c r="JM258" s="82"/>
      <c r="JN258" s="82"/>
      <c r="JO258" s="82"/>
      <c r="JP258" s="82"/>
      <c r="JQ258" s="82"/>
      <c r="JR258" s="82"/>
      <c r="JS258" s="82"/>
      <c r="JT258" s="82"/>
      <c r="JU258" s="82"/>
      <c r="JV258" s="82"/>
      <c r="JW258" s="82"/>
      <c r="JX258" s="82"/>
      <c r="JY258" s="82"/>
      <c r="JZ258" s="82"/>
      <c r="KA258" s="82"/>
      <c r="KB258" s="82"/>
      <c r="KC258" s="82"/>
      <c r="KD258" s="82"/>
      <c r="KE258" s="82"/>
    </row>
    <row r="259" spans="1:291" ht="62.25" customHeight="1" x14ac:dyDescent="0.25">
      <c r="A259" s="782" t="s">
        <v>488</v>
      </c>
      <c r="B259" s="782"/>
      <c r="C259" s="217" t="s">
        <v>37</v>
      </c>
      <c r="D259" s="29"/>
      <c r="E259" s="29"/>
      <c r="F259" s="490" t="s">
        <v>489</v>
      </c>
      <c r="G259" s="141" t="str">
        <f>IF(COUNTIF($F$2:F259,F259)&gt;1,"Doublon","")</f>
        <v/>
      </c>
      <c r="H259" s="52">
        <v>62</v>
      </c>
      <c r="I259" s="17">
        <v>15</v>
      </c>
      <c r="J259" s="12" t="s">
        <v>470</v>
      </c>
      <c r="K259" s="17" t="s">
        <v>490</v>
      </c>
      <c r="Q259" s="108"/>
      <c r="R259" s="1075" t="s">
        <v>97</v>
      </c>
      <c r="S259" s="1075" t="s">
        <v>43</v>
      </c>
      <c r="T259" s="208" t="str">
        <f>IF(COUNTIF($R$2:R259,R259)&gt;1,"Doublon","")</f>
        <v>Doublon</v>
      </c>
      <c r="U259" s="109"/>
      <c r="V259" s="1126" t="s">
        <v>491</v>
      </c>
      <c r="W259" s="80"/>
      <c r="X259" s="142" t="str">
        <f>IF(COUNTIF($V$2:V259,V259)&gt;1,"Doublon","")</f>
        <v/>
      </c>
      <c r="Y259" s="158">
        <v>70</v>
      </c>
      <c r="Z259" s="17" t="s">
        <v>99</v>
      </c>
      <c r="AA259" s="484" t="s">
        <v>52</v>
      </c>
      <c r="AB259" s="1227" t="s">
        <v>100</v>
      </c>
      <c r="AE259" s="142" t="str" cm="1">
        <f t="array" ref="AE259">REPT("Doublons",SUMPRODUCT(N(TRIM(SUBSTITUTE(AB$2:AB259,CHAR(160),CHAR(32)))=TRIM(SUBSTITUTE(AB259,CHAR(160),CHAR(32)))))&gt;1)</f>
        <v>Doublons</v>
      </c>
      <c r="AF259" s="108">
        <f>COUNTIF($AB259:$AC259:$AD259,"Richard widmark")</f>
        <v>0</v>
      </c>
      <c r="AG259" s="141">
        <f>COUNTIF($AB259:$AC259:$AD259,"John Wayne")</f>
        <v>0</v>
      </c>
      <c r="AH259" s="182">
        <f>COUNTIF($AB259:$AC259:$AD259,"Kirk Douglas")</f>
        <v>0</v>
      </c>
      <c r="AI259" s="575">
        <f>COUNTIF($Z259:$AB259:$AC259,"James Stewart")</f>
        <v>0</v>
      </c>
      <c r="AJ259" s="574">
        <f>COUNTIF($AB259:$AC259:$AD259,"Robert Mitchum ")</f>
        <v>0</v>
      </c>
      <c r="AK259" s="199" t="str">
        <f>IF(COUNTIF($AB$1:AB258,AB258)&gt;1,"Doublon","")</f>
        <v/>
      </c>
      <c r="AL259" s="185" t="str">
        <f>IF(COUNTIF($A$2:A259,A259)&gt;1,"Doublon","")</f>
        <v/>
      </c>
      <c r="AM259" s="781" t="str">
        <f>IFERROR(VLOOKUP(AB259,$AC$2:$AC$1908,1,FALSE),"")</f>
        <v/>
      </c>
      <c r="AN259" s="781" t="b">
        <f>OR(AB259&lt;&gt;"",AC259&lt;&gt;"")</f>
        <v>1</v>
      </c>
      <c r="AO259" s="851" t="str">
        <f>IF(COUNTIF(AC:AC,AB259)&gt;0,AB259,"")&amp;CHAR(10) &amp;IF(COUNTIF(AB:AB,AC259)&gt;0,AC259,"")</f>
        <v xml:space="preserve">
</v>
      </c>
      <c r="AP259" s="851"/>
      <c r="AQ259" s="851">
        <f>COUNTIF(AO:AO,"*Robert Mitchum*")</f>
        <v>16</v>
      </c>
      <c r="AR259" s="851" t="str">
        <f>IF(COUNTIF(AB:AB,#REF!)&gt;1,#REF!,"")&amp;CHAR(10) &amp;IF(COUNTIF(AB:AB,AB259)&gt;1,AB259,"")</f>
        <v xml:space="preserve">
Peter O'Toole</v>
      </c>
      <c r="AS259" s="1252" t="str">
        <f>IF(COUNTIF(AB:AC,AB259)&gt;1,AB259,"")&amp;CHAR(10) &amp;IF(COUNTIF(AB:AC,AC259)&gt;1,AC259,"")</f>
        <v xml:space="preserve">Peter O'Toole
</v>
      </c>
      <c r="AT259" s="1252" t="str">
        <f>IF(COUNTIF(AB:AC,#REF!)&gt;1,#REF!,"")&amp;CHAR(10) &amp;IF(COUNTIF(AB:AC,AB259)&gt;1,AB259,"")&amp;CHAR(10) &amp;IF(COUNTIF(AB:AC,AC259)&gt;1,AC259,"")</f>
        <v xml:space="preserve">
Peter O'Toole
</v>
      </c>
      <c r="AU259" s="1183" t="str">
        <f>IF(COUNTIF(AB:AD,AB259)&gt;1,AB259,"")&amp;CHAR(10) &amp;IF(COUNTIF(AB:AD,AC259)&gt;1,AC259,"")&amp;CHAR(10) &amp;IF(COUNTIF(AB:AD,AD259)&gt;1,AD259,"")</f>
        <v xml:space="preserve">Peter O'Toole
</v>
      </c>
      <c r="AV259" s="851" t="b">
        <f>ISNUMBER(SEARCH("Robert Mitchum",AB259,AC259))</f>
        <v>0</v>
      </c>
      <c r="AW259" s="17"/>
      <c r="BD259" s="143" t="b">
        <f>(COUNTIF(Y259,"CinemaScope")+COUNTIF(Y259,"70"))&gt;0</f>
        <v>1</v>
      </c>
      <c r="BE259" s="142">
        <f>(COUNTIF($Y259,"CinemaScope"))</f>
        <v>0</v>
      </c>
    </row>
    <row r="260" spans="1:291" ht="62.25" customHeight="1" x14ac:dyDescent="0.25">
      <c r="A260" s="786" t="s">
        <v>844</v>
      </c>
      <c r="B260" s="786"/>
      <c r="C260" s="217"/>
      <c r="D260" s="9"/>
      <c r="E260" s="9"/>
      <c r="F260" s="128" t="s">
        <v>67</v>
      </c>
      <c r="G260" s="141" t="str">
        <f>IF(COUNTIF($F$2:F260,F260)&gt;1,"Doublon","")</f>
        <v>Doublon</v>
      </c>
      <c r="H260" s="11">
        <v>57</v>
      </c>
      <c r="I260" s="13">
        <v>10</v>
      </c>
      <c r="J260" s="192" t="s">
        <v>735</v>
      </c>
      <c r="K260" s="14"/>
      <c r="L260" s="24"/>
      <c r="M260" s="24"/>
      <c r="N260" s="22"/>
      <c r="P260" s="22"/>
      <c r="Q260" s="108"/>
      <c r="R260" s="1041" t="s">
        <v>845</v>
      </c>
      <c r="S260" s="161"/>
      <c r="T260" s="208" t="str">
        <f>IF(COUNTIF($R$2:R260,R260)&gt;1,"Doublon","")</f>
        <v>Doublon</v>
      </c>
      <c r="U260" s="109"/>
      <c r="V260" s="176" t="s">
        <v>846</v>
      </c>
      <c r="X260" s="142" t="str">
        <f>IF(COUNTIF($V$2:V260,V260)&gt;1,"Doublon","")</f>
        <v/>
      </c>
      <c r="Y260" s="511" t="s">
        <v>137</v>
      </c>
      <c r="Z260" s="17" t="s">
        <v>106</v>
      </c>
      <c r="AA260" s="16" t="s">
        <v>1295</v>
      </c>
      <c r="AB260" s="1228" t="s">
        <v>842</v>
      </c>
      <c r="AE260" s="142" t="str" cm="1">
        <f t="array" ref="AE260">REPT("Doublons",SUMPRODUCT(N(TRIM(SUBSTITUTE(AB$2:AB260,CHAR(160),CHAR(32)))=TRIM(SUBSTITUTE(AB260,CHAR(160),CHAR(32)))))&gt;1)</f>
        <v/>
      </c>
      <c r="AF260" s="108">
        <f>COUNTIF($AB260:$AC260:$AD260,"Richard widmark")</f>
        <v>0</v>
      </c>
      <c r="AG260" s="141">
        <f>COUNTIF($AB260:$AC260:$AD260,"John Wayne")</f>
        <v>0</v>
      </c>
      <c r="AH260" s="182">
        <f>COUNTIF($AB260:$AC260:$AD260,"Kirk Douglas")</f>
        <v>0</v>
      </c>
      <c r="AI260" s="575">
        <f>COUNTIF($Z260:$AB260:$AC260,"James Stewart")</f>
        <v>0</v>
      </c>
      <c r="AJ260" s="574">
        <f>COUNTIF($AB260:$AC260:$AD260,"Robert Mitchum ")</f>
        <v>0</v>
      </c>
      <c r="AK260" s="199" t="str">
        <f>IF(COUNTIF($AB$1:AB259,AB259)&gt;1,"Doublon","")</f>
        <v>Doublon</v>
      </c>
      <c r="AL260" s="185" t="str">
        <f>IF(COUNTIF($A$2:A260,A260)&gt;1,"Doublon","")</f>
        <v/>
      </c>
      <c r="AM260" s="781" t="str">
        <f>IFERROR(VLOOKUP(AB260,$AC$2:$AC$1908,1,FALSE),"")</f>
        <v/>
      </c>
      <c r="AN260" s="781" t="b">
        <f>OR(AB260&lt;&gt;"",AC260&lt;&gt;"")</f>
        <v>1</v>
      </c>
      <c r="AO260" s="851" t="str">
        <f>IF(COUNTIF(AC:AC,AB260)&gt;0,AB260,"")&amp;CHAR(10) &amp;IF(COUNTIF(AB:AB,AC260)&gt;0,AC260,"")</f>
        <v xml:space="preserve">
</v>
      </c>
      <c r="AP260" s="851"/>
      <c r="AQ260" s="851">
        <f>COUNTIF(AO:AO,"*Robert Mitchum*")</f>
        <v>16</v>
      </c>
      <c r="AR260" s="851" t="str">
        <f>IF(COUNTIF(AB:AB,#REF!)&gt;1,#REF!,"")&amp;CHAR(10) &amp;IF(COUNTIF(AB:AB,AB260)&gt;1,AB260,"")</f>
        <v xml:space="preserve">
Randolph Scott</v>
      </c>
      <c r="AS260" s="1252" t="str">
        <f>IF(COUNTIF(AB:AC,AB260)&gt;1,AB260,"")&amp;CHAR(10) &amp;IF(COUNTIF(AB:AC,AC260)&gt;1,AC260,"")</f>
        <v xml:space="preserve">Randolph Scott
</v>
      </c>
      <c r="AT260" s="1252" t="str">
        <f>IF(COUNTIF(AB:AC,#REF!)&gt;1,#REF!,"")&amp;CHAR(10) &amp;IF(COUNTIF(AB:AC,AB260)&gt;1,AB260,"")&amp;CHAR(10) &amp;IF(COUNTIF(AB:AC,AC260)&gt;1,AC260,"")</f>
        <v xml:space="preserve">
Randolph Scott
</v>
      </c>
      <c r="AU260" s="1183" t="str">
        <f>IF(COUNTIF(AB:AD,AB260)&gt;1,AB260,"")&amp;CHAR(10) &amp;IF(COUNTIF(AB:AD,AC260)&gt;1,AC260,"")&amp;CHAR(10) &amp;IF(COUNTIF(AB:AD,AD260)&gt;1,AD260,"")</f>
        <v xml:space="preserve">Randolph Scott
</v>
      </c>
      <c r="AV260" s="851" t="b">
        <f>ISNUMBER(SEARCH("Robert Mitchum",AB260,AC260))</f>
        <v>0</v>
      </c>
      <c r="AW260" s="17"/>
      <c r="BD260" s="142" t="b">
        <f>(COUNTIF(Y260,"CinemaScope")+COUNTIF(Y260,"70"))&gt;0</f>
        <v>0</v>
      </c>
      <c r="BE260" s="142">
        <f>(COUNTIF($Y260,"CinemaScope"))</f>
        <v>0</v>
      </c>
    </row>
    <row r="261" spans="1:291" ht="62.25" customHeight="1" x14ac:dyDescent="0.25">
      <c r="A261" s="782" t="s">
        <v>884</v>
      </c>
      <c r="B261" s="782"/>
      <c r="C261" s="217" t="s">
        <v>37</v>
      </c>
      <c r="D261" s="9"/>
      <c r="E261" s="9"/>
      <c r="F261" s="128" t="s">
        <v>67</v>
      </c>
      <c r="G261" s="141" t="str">
        <f>IF(COUNTIF($F$2:F261,F261)&gt;1,"Doublon","")</f>
        <v>Doublon</v>
      </c>
      <c r="H261" s="34">
        <v>59</v>
      </c>
      <c r="I261" s="13">
        <v>12</v>
      </c>
      <c r="J261" s="192" t="s">
        <v>735</v>
      </c>
      <c r="K261" s="14"/>
      <c r="L261" s="24"/>
      <c r="M261" s="24"/>
      <c r="N261" s="22"/>
      <c r="P261" s="22"/>
      <c r="R261" s="1094" t="s">
        <v>424</v>
      </c>
      <c r="S261" s="1117"/>
      <c r="T261" s="208" t="str">
        <f>IF(COUNTIF($R$2:R261,R261)&gt;1,"Doublon","")</f>
        <v>Doublon</v>
      </c>
      <c r="V261" s="1133" t="s">
        <v>271</v>
      </c>
      <c r="W261" s="75"/>
      <c r="X261" s="142" t="str">
        <f>IF(COUNTIF($V$2:V261,V261)&gt;1,"Doublon","")</f>
        <v>Doublon</v>
      </c>
      <c r="Y261" s="511" t="s">
        <v>137</v>
      </c>
      <c r="Z261" s="17" t="s">
        <v>106</v>
      </c>
      <c r="AA261" s="79" t="s">
        <v>45</v>
      </c>
      <c r="AB261" s="1228" t="s">
        <v>842</v>
      </c>
      <c r="AE261" s="142" t="str" cm="1">
        <f t="array" ref="AE261">REPT("Doublons",SUMPRODUCT(N(TRIM(SUBSTITUTE(AB$2:AB261,CHAR(160),CHAR(32)))=TRIM(SUBSTITUTE(AB261,CHAR(160),CHAR(32)))))&gt;1)</f>
        <v>Doublons</v>
      </c>
      <c r="AF261" s="108">
        <f>COUNTIF($AB261:$AC261:$AD261,"Richard widmark")</f>
        <v>0</v>
      </c>
      <c r="AG261" s="141">
        <f>COUNTIF($AB261:$AC261:$AD261,"John Wayne")</f>
        <v>0</v>
      </c>
      <c r="AH261" s="182">
        <f>COUNTIF($AB261:$AC261:$AD261,"Kirk Douglas")</f>
        <v>0</v>
      </c>
      <c r="AI261" s="575">
        <f>COUNTIF($Z261:$AB261:$AC261,"James Stewart")</f>
        <v>0</v>
      </c>
      <c r="AJ261" s="574">
        <f>COUNTIF($AB261:$AC261:$AD261,"Robert Mitchum ")</f>
        <v>0</v>
      </c>
      <c r="AK261" s="199" t="str">
        <f>IF(COUNTIF($AB$1:AB260,AB260)&gt;1,"Doublon","")</f>
        <v/>
      </c>
      <c r="AL261" s="185" t="str">
        <f>IF(COUNTIF($A$2:A261,A261)&gt;1,"Doublon","")</f>
        <v/>
      </c>
      <c r="AM261" s="781" t="str">
        <f>IFERROR(VLOOKUP(AB261,$AC$2:$AC$1908,1,FALSE),"")</f>
        <v/>
      </c>
      <c r="AN261" s="781" t="b">
        <f>OR(AB261&lt;&gt;"",AC261&lt;&gt;"")</f>
        <v>1</v>
      </c>
      <c r="AO261" s="851" t="str">
        <f>IF(COUNTIF(AC:AC,AB261)&gt;0,AB261,"")&amp;CHAR(10) &amp;IF(COUNTIF(AB:AB,AC261)&gt;0,AC261,"")</f>
        <v xml:space="preserve">
</v>
      </c>
      <c r="AP261" s="851"/>
      <c r="AQ261" s="851">
        <f>COUNTIF(AO:AO,"*Robert Mitchum*")</f>
        <v>16</v>
      </c>
      <c r="AR261" s="851" t="str">
        <f>IF(COUNTIF(AB:AB,#REF!)&gt;1,#REF!,"")&amp;CHAR(10) &amp;IF(COUNTIF(AB:AB,AB261)&gt;1,AB261,"")</f>
        <v xml:space="preserve">
Randolph Scott</v>
      </c>
      <c r="AS261" s="1252" t="str">
        <f>IF(COUNTIF(AB:AC,AB261)&gt;1,AB261,"")&amp;CHAR(10) &amp;IF(COUNTIF(AB:AC,AC261)&gt;1,AC261,"")</f>
        <v xml:space="preserve">Randolph Scott
</v>
      </c>
      <c r="AT261" s="1252" t="str">
        <f>IF(COUNTIF(AB:AC,#REF!)&gt;1,#REF!,"")&amp;CHAR(10) &amp;IF(COUNTIF(AB:AC,AB261)&gt;1,AB261,"")&amp;CHAR(10) &amp;IF(COUNTIF(AB:AC,AC261)&gt;1,AC261,"")</f>
        <v xml:space="preserve">
Randolph Scott
</v>
      </c>
      <c r="AU261" s="1183" t="str">
        <f>IF(COUNTIF(AB:AD,AB261)&gt;1,AB261,"")&amp;CHAR(10) &amp;IF(COUNTIF(AB:AD,AC261)&gt;1,AC261,"")&amp;CHAR(10) &amp;IF(COUNTIF(AB:AD,AD261)&gt;1,AD261,"")</f>
        <v xml:space="preserve">Randolph Scott
</v>
      </c>
      <c r="AV261" s="851" t="b">
        <f>ISNUMBER(SEARCH("Robert Mitchum",AB261,AC261))</f>
        <v>0</v>
      </c>
      <c r="AW261" s="17"/>
      <c r="BD261" s="142" t="b">
        <f>(COUNTIF(Y261,"CinemaScope")+COUNTIF(Y261,"70"))&gt;0</f>
        <v>0</v>
      </c>
      <c r="BE261" s="142">
        <f>(COUNTIF($Y261,"CinemaScope"))</f>
        <v>0</v>
      </c>
    </row>
    <row r="262" spans="1:291" ht="62.25" customHeight="1" x14ac:dyDescent="0.25">
      <c r="A262" s="782" t="s">
        <v>868</v>
      </c>
      <c r="B262" s="782"/>
      <c r="C262" s="217" t="s">
        <v>37</v>
      </c>
      <c r="D262" s="9"/>
      <c r="E262" s="9"/>
      <c r="F262" s="128" t="s">
        <v>67</v>
      </c>
      <c r="G262" s="141" t="str">
        <f>IF(COUNTIF($F$2:F262,F262)&gt;1,"Doublon","")</f>
        <v>Doublon</v>
      </c>
      <c r="H262" s="36">
        <v>58</v>
      </c>
      <c r="I262" s="13">
        <v>11</v>
      </c>
      <c r="J262" s="192" t="s">
        <v>735</v>
      </c>
      <c r="K262" s="20"/>
      <c r="L262" s="20"/>
      <c r="M262" s="20"/>
      <c r="N262" s="21"/>
      <c r="P262" s="21"/>
      <c r="R262" s="565" t="s">
        <v>243</v>
      </c>
      <c r="S262" s="21"/>
      <c r="T262" s="208" t="str">
        <f>IF(COUNTIF($R$2:R262,R262)&gt;1,"Doublon","")</f>
        <v>Doublon</v>
      </c>
      <c r="U262" s="2"/>
      <c r="V262" s="247" t="s">
        <v>869</v>
      </c>
      <c r="W262" s="165"/>
      <c r="X262" s="142" t="str">
        <f>IF(COUNTIF($V$2:V262,V262)&gt;1,"Doublon","")</f>
        <v/>
      </c>
      <c r="Y262" s="511" t="s">
        <v>137</v>
      </c>
      <c r="Z262" s="17" t="s">
        <v>106</v>
      </c>
      <c r="AA262" s="79" t="s">
        <v>45</v>
      </c>
      <c r="AB262" s="1200" t="s">
        <v>842</v>
      </c>
      <c r="AE262" s="142" t="str" cm="1">
        <f t="array" ref="AE262">REPT("Doublons",SUMPRODUCT(N(TRIM(SUBSTITUTE(AB$2:AB262,CHAR(160),CHAR(32)))=TRIM(SUBSTITUTE(AB262,CHAR(160),CHAR(32)))))&gt;1)</f>
        <v>Doublons</v>
      </c>
      <c r="AF262" s="108">
        <f>COUNTIF($AB262:$AC262:$AD262,"Richard widmark")</f>
        <v>0</v>
      </c>
      <c r="AG262" s="141">
        <f>COUNTIF($AB262:$AC262:$AD262,"John Wayne")</f>
        <v>0</v>
      </c>
      <c r="AH262" s="182">
        <f>COUNTIF($AB262:$AC262:$AD262,"Kirk Douglas")</f>
        <v>0</v>
      </c>
      <c r="AI262" s="575">
        <f>COUNTIF($Z262:$AB262:$AC262,"James Stewart")</f>
        <v>0</v>
      </c>
      <c r="AJ262" s="574">
        <f>COUNTIF($AB262:$AC262:$AD262,"Robert Mitchum ")</f>
        <v>0</v>
      </c>
      <c r="AK262" s="199" t="str">
        <f>IF(COUNTIF($AB$1:AB261,AB261)&gt;1,"Doublon","")</f>
        <v>Doublon</v>
      </c>
      <c r="AL262" s="185" t="str">
        <f>IF(COUNTIF($A$2:A262,A262)&gt;1,"Doublon","")</f>
        <v/>
      </c>
      <c r="AM262" s="781" t="str">
        <f>IFERROR(VLOOKUP(AB262,$AC$2:$AC$1908,1,FALSE),"")</f>
        <v/>
      </c>
      <c r="AN262" s="781" t="b">
        <f>OR(AB262&lt;&gt;"",AC262&lt;&gt;"")</f>
        <v>1</v>
      </c>
      <c r="AO262" s="851" t="str">
        <f>IF(COUNTIF(AC:AC,AB262)&gt;0,AB262,"")&amp;CHAR(10) &amp;IF(COUNTIF(AB:AB,AC262)&gt;0,AC262,"")</f>
        <v xml:space="preserve">
</v>
      </c>
      <c r="AP262" s="851"/>
      <c r="AQ262" s="851">
        <f>COUNTIF(AO:AO,"*Robert Mitchum*")</f>
        <v>16</v>
      </c>
      <c r="AR262" s="851" t="str">
        <f>IF(COUNTIF(AB:AB,#REF!)&gt;1,#REF!,"")&amp;CHAR(10) &amp;IF(COUNTIF(AB:AB,AB262)&gt;1,AB262,"")</f>
        <v xml:space="preserve">
Randolph Scott</v>
      </c>
      <c r="AS262" s="1252" t="str">
        <f>IF(COUNTIF(AB:AC,AB262)&gt;1,AB262,"")&amp;CHAR(10) &amp;IF(COUNTIF(AB:AC,AC262)&gt;1,AC262,"")</f>
        <v xml:space="preserve">Randolph Scott
</v>
      </c>
      <c r="AT262" s="1252" t="str">
        <f>IF(COUNTIF(AB:AC,#REF!)&gt;1,#REF!,"")&amp;CHAR(10) &amp;IF(COUNTIF(AB:AC,AB262)&gt;1,AB262,"")&amp;CHAR(10) &amp;IF(COUNTIF(AB:AC,AC262)&gt;1,AC262,"")</f>
        <v xml:space="preserve">
Randolph Scott
</v>
      </c>
      <c r="AU262" s="1183" t="str">
        <f>IF(COUNTIF(AB:AD,AB262)&gt;1,AB262,"")&amp;CHAR(10) &amp;IF(COUNTIF(AB:AD,AC262)&gt;1,AC262,"")&amp;CHAR(10) &amp;IF(COUNTIF(AB:AD,AD262)&gt;1,AD262,"")</f>
        <v xml:space="preserve">Randolph Scott
</v>
      </c>
      <c r="AV262" s="851" t="b">
        <f>ISNUMBER(SEARCH("Robert Mitchum",AB262,AC262))</f>
        <v>0</v>
      </c>
      <c r="AW262" s="17"/>
      <c r="AX262" s="136"/>
      <c r="AY262" s="95"/>
      <c r="AZ262" s="97"/>
      <c r="BA262" s="100"/>
      <c r="BB262" s="98"/>
      <c r="BC262" s="99"/>
      <c r="BD262" s="143" t="b">
        <f>(COUNTIF(Y262,"CinemaScope")+COUNTIF(Y262,"70"))&gt;0</f>
        <v>0</v>
      </c>
      <c r="BE262" s="142"/>
    </row>
    <row r="263" spans="1:291" ht="62.25" customHeight="1" x14ac:dyDescent="0.25">
      <c r="A263" s="782" t="s">
        <v>878</v>
      </c>
      <c r="B263" s="782"/>
      <c r="C263" s="217"/>
      <c r="D263" s="9"/>
      <c r="E263" s="9"/>
      <c r="F263" s="128" t="s">
        <v>67</v>
      </c>
      <c r="G263" s="141" t="str">
        <f>IF(COUNTIF($F$2:F263,F263)&gt;1,"Doublon","")</f>
        <v>Doublon</v>
      </c>
      <c r="H263" s="34">
        <v>59</v>
      </c>
      <c r="I263" s="13">
        <v>12</v>
      </c>
      <c r="J263" s="192" t="s">
        <v>735</v>
      </c>
      <c r="K263" s="14"/>
      <c r="L263" s="24"/>
      <c r="M263" s="24"/>
      <c r="N263" s="22"/>
      <c r="P263" s="22"/>
      <c r="R263" s="161" t="s">
        <v>845</v>
      </c>
      <c r="S263" s="161"/>
      <c r="T263" s="208" t="str">
        <f>IF(COUNTIF($R$2:R263,R263)&gt;1,"Doublon","")</f>
        <v>Doublon</v>
      </c>
      <c r="V263" s="990" t="s">
        <v>879</v>
      </c>
      <c r="W263" s="469"/>
      <c r="X263" s="142" t="str">
        <f>IF(COUNTIF($V$2:V263,V263)&gt;1,"Doublon","")</f>
        <v/>
      </c>
      <c r="Y263" s="157" t="s">
        <v>35</v>
      </c>
      <c r="Z263" s="74" t="s">
        <v>204</v>
      </c>
      <c r="AA263" s="79" t="s">
        <v>45</v>
      </c>
      <c r="AB263" s="1228" t="s">
        <v>842</v>
      </c>
      <c r="AE263" s="142" t="str" cm="1">
        <f t="array" ref="AE263">REPT("Doublons",SUMPRODUCT(N(TRIM(SUBSTITUTE(AB$2:AB263,CHAR(160),CHAR(32)))=TRIM(SUBSTITUTE(AB263,CHAR(160),CHAR(32)))))&gt;1)</f>
        <v>Doublons</v>
      </c>
      <c r="AF263" s="108">
        <f>COUNTIF($AB263:$AC263:$AD263,"Richard widmark")</f>
        <v>0</v>
      </c>
      <c r="AG263" s="141">
        <f>COUNTIF($AB263:$AC263:$AD263,"John Wayne")</f>
        <v>0</v>
      </c>
      <c r="AH263" s="182">
        <f>COUNTIF($AB263:$AC263:$AD263,"Kirk Douglas")</f>
        <v>0</v>
      </c>
      <c r="AI263" s="575">
        <f>COUNTIF($Z263:$AB263:$AC263,"James Stewart")</f>
        <v>0</v>
      </c>
      <c r="AJ263" s="574">
        <f>COUNTIF($AB263:$AC263:$AD263,"Robert Mitchum ")</f>
        <v>0</v>
      </c>
      <c r="AK263" s="199" t="str">
        <f>IF(COUNTIF($AB$1:AB262,AB262)&gt;1,"Doublon","")</f>
        <v>Doublon</v>
      </c>
      <c r="AL263" s="185" t="str">
        <f>IF(COUNTIF($A$2:A263,A263)&gt;1,"Doublon","")</f>
        <v/>
      </c>
      <c r="AM263" s="781" t="str">
        <f>IFERROR(VLOOKUP(AB263,$AC$2:$AC$1908,1,FALSE),"")</f>
        <v/>
      </c>
      <c r="AN263" s="781" t="b">
        <f>OR(AB263&lt;&gt;"",AC263&lt;&gt;"")</f>
        <v>1</v>
      </c>
      <c r="AO263" s="851" t="str">
        <f>IF(COUNTIF(AC:AC,AB263)&gt;0,AB263,"")&amp;CHAR(10) &amp;IF(COUNTIF(AB:AB,AC263)&gt;0,AC263,"")</f>
        <v xml:space="preserve">
</v>
      </c>
      <c r="AP263" s="851"/>
      <c r="AQ263" s="851">
        <f>COUNTIF(AO:AO,"*Robert Mitchum*")</f>
        <v>16</v>
      </c>
      <c r="AR263" s="851" t="str">
        <f>IF(COUNTIF(AB:AB,#REF!)&gt;1,#REF!,"")&amp;CHAR(10) &amp;IF(COUNTIF(AB:AB,AB263)&gt;1,AB263,"")</f>
        <v xml:space="preserve">
Randolph Scott</v>
      </c>
      <c r="AS263" s="1252" t="str">
        <f>IF(COUNTIF(AB:AC,AB263)&gt;1,AB263,"")&amp;CHAR(10) &amp;IF(COUNTIF(AB:AC,AC263)&gt;1,AC263,"")</f>
        <v xml:space="preserve">Randolph Scott
</v>
      </c>
      <c r="AT263" s="1252" t="str">
        <f>IF(COUNTIF(AB:AC,#REF!)&gt;1,#REF!,"")&amp;CHAR(10) &amp;IF(COUNTIF(AB:AC,AB263)&gt;1,AB263,"")&amp;CHAR(10) &amp;IF(COUNTIF(AB:AC,AC263)&gt;1,AC263,"")</f>
        <v xml:space="preserve">
Randolph Scott
</v>
      </c>
      <c r="AU263" s="1183" t="str">
        <f>IF(COUNTIF(AB:AD,AB263)&gt;1,AB263,"")&amp;CHAR(10) &amp;IF(COUNTIF(AB:AD,AC263)&gt;1,AC263,"")&amp;CHAR(10) &amp;IF(COUNTIF(AB:AD,AD263)&gt;1,AD263,"")</f>
        <v xml:space="preserve">Randolph Scott
</v>
      </c>
      <c r="AV263" s="851" t="b">
        <f>ISNUMBER(SEARCH("Robert Mitchum",AB263,AC263))</f>
        <v>0</v>
      </c>
      <c r="AW263" s="17"/>
      <c r="BD263" s="142" t="b">
        <f>(COUNTIF(Y263,"CinemaScope")+COUNTIF(Y263,"70"))&gt;0</f>
        <v>1</v>
      </c>
      <c r="BE263" s="142">
        <f>(COUNTIF($Y263,"CinemaScope"))</f>
        <v>1</v>
      </c>
    </row>
    <row r="264" spans="1:291" ht="62.25" customHeight="1" x14ac:dyDescent="0.25">
      <c r="A264" s="782" t="s">
        <v>897</v>
      </c>
      <c r="B264" s="782"/>
      <c r="C264" s="217" t="s">
        <v>37</v>
      </c>
      <c r="D264" s="29"/>
      <c r="E264" s="29"/>
      <c r="F264" s="128" t="s">
        <v>67</v>
      </c>
      <c r="G264" s="141" t="str">
        <f>IF(COUNTIF($F$2:F264,F264)&gt;1,"Doublon","")</f>
        <v>Doublon</v>
      </c>
      <c r="H264" s="28">
        <v>60</v>
      </c>
      <c r="I264" s="13">
        <v>13</v>
      </c>
      <c r="J264" s="192" t="s">
        <v>735</v>
      </c>
      <c r="K264" s="14"/>
      <c r="L264" s="24"/>
      <c r="M264" s="24"/>
      <c r="N264" s="22"/>
      <c r="P264" s="22"/>
      <c r="Q264" s="17" t="s">
        <v>43</v>
      </c>
      <c r="R264" s="1089" t="s">
        <v>845</v>
      </c>
      <c r="S264" s="161"/>
      <c r="T264" s="208" t="str">
        <f>IF(COUNTIF($R$2:R264,R264)&gt;1,"Doublon","")</f>
        <v>Doublon</v>
      </c>
      <c r="V264" s="990" t="s">
        <v>879</v>
      </c>
      <c r="W264" s="469"/>
      <c r="X264" s="142" t="str">
        <f>IF(COUNTIF($V$2:V264,V264)&gt;1,"Doublon","")</f>
        <v>Doublon</v>
      </c>
      <c r="Y264" s="157" t="s">
        <v>35</v>
      </c>
      <c r="Z264" s="74" t="s">
        <v>204</v>
      </c>
      <c r="AA264" s="79" t="s">
        <v>45</v>
      </c>
      <c r="AB264" s="1228" t="s">
        <v>842</v>
      </c>
      <c r="AE264" s="142" t="str" cm="1">
        <f t="array" ref="AE264">REPT("Doublons",SUMPRODUCT(N(TRIM(SUBSTITUTE(AB$2:AB264,CHAR(160),CHAR(32)))=TRIM(SUBSTITUTE(AB264,CHAR(160),CHAR(32)))))&gt;1)</f>
        <v>Doublons</v>
      </c>
      <c r="AF264" s="108">
        <f>COUNTIF($AB264:$AC264:$AD264,"Richard widmark")</f>
        <v>0</v>
      </c>
      <c r="AG264" s="141">
        <f>COUNTIF($AB264:$AC264:$AD264,"John Wayne")</f>
        <v>0</v>
      </c>
      <c r="AH264" s="182">
        <f>COUNTIF($AB264:$AC264:$AD264,"Kirk Douglas")</f>
        <v>0</v>
      </c>
      <c r="AI264" s="575">
        <f>COUNTIF($Z264:$AB264:$AC264,"James Stewart")</f>
        <v>0</v>
      </c>
      <c r="AJ264" s="574">
        <f>COUNTIF($AB264:$AC264:$AD264,"Robert Mitchum ")</f>
        <v>0</v>
      </c>
      <c r="AK264" s="199" t="str">
        <f>IF(COUNTIF($AB$1:AB263,AB263)&gt;1,"Doublon","")</f>
        <v>Doublon</v>
      </c>
      <c r="AL264" s="185" t="str">
        <f>IF(COUNTIF($A$2:A264,A264)&gt;1,"Doublon","")</f>
        <v/>
      </c>
      <c r="AM264" s="781" t="str">
        <f>IFERROR(VLOOKUP(AB264,$AC$2:$AC$1908,1,FALSE),"")</f>
        <v/>
      </c>
      <c r="AN264" s="781" t="b">
        <f>OR(AB264&lt;&gt;"",AC264&lt;&gt;"")</f>
        <v>1</v>
      </c>
      <c r="AO264" s="851" t="str">
        <f>IF(COUNTIF(AC:AC,AB264)&gt;0,AB264,"")&amp;CHAR(10) &amp;IF(COUNTIF(AB:AB,AC264)&gt;0,AC264,"")</f>
        <v xml:space="preserve">
</v>
      </c>
      <c r="AP264" s="851"/>
      <c r="AQ264" s="851">
        <f>COUNTIF(AO:AO,"*Robert Mitchum*")</f>
        <v>16</v>
      </c>
      <c r="AR264" s="851" t="str">
        <f>IF(COUNTIF(AB:AB,#REF!)&gt;1,#REF!,"")&amp;CHAR(10) &amp;IF(COUNTIF(AB:AB,AB264)&gt;1,AB264,"")</f>
        <v xml:space="preserve">
Randolph Scott</v>
      </c>
      <c r="AS264" s="1252" t="str">
        <f>IF(COUNTIF(AB:AC,AB264)&gt;1,AB264,"")&amp;CHAR(10) &amp;IF(COUNTIF(AB:AC,AC264)&gt;1,AC264,"")</f>
        <v xml:space="preserve">Randolph Scott
</v>
      </c>
      <c r="AT264" s="1252" t="str">
        <f>IF(COUNTIF(AB:AC,#REF!)&gt;1,#REF!,"")&amp;CHAR(10) &amp;IF(COUNTIF(AB:AC,AB264)&gt;1,AB264,"")&amp;CHAR(10) &amp;IF(COUNTIF(AB:AC,AC264)&gt;1,AC264,"")</f>
        <v xml:space="preserve">
Randolph Scott
</v>
      </c>
      <c r="AU264" s="1183" t="str">
        <f>IF(COUNTIF(AB:AD,AB264)&gt;1,AB264,"")&amp;CHAR(10) &amp;IF(COUNTIF(AB:AD,AC264)&gt;1,AC264,"")&amp;CHAR(10) &amp;IF(COUNTIF(AB:AD,AD264)&gt;1,AD264,"")</f>
        <v xml:space="preserve">Randolph Scott
</v>
      </c>
      <c r="AV264" s="851" t="b">
        <f>ISNUMBER(SEARCH("Robert Mitchum",AB264,AC264))</f>
        <v>0</v>
      </c>
      <c r="AW264" s="180"/>
      <c r="BD264" s="143" t="b">
        <f>(COUNTIF(Y264,"CinemaScope")+COUNTIF(Y264,"70"))&gt;0</f>
        <v>1</v>
      </c>
      <c r="BE264" s="142">
        <f>(COUNTIF($Y264,"CinemaScope"))</f>
        <v>1</v>
      </c>
    </row>
    <row r="265" spans="1:291" ht="62.25" customHeight="1" x14ac:dyDescent="0.25">
      <c r="A265" s="782" t="s">
        <v>908</v>
      </c>
      <c r="B265" s="782"/>
      <c r="C265" s="217" t="s">
        <v>37</v>
      </c>
      <c r="D265" s="29"/>
      <c r="E265" s="29"/>
      <c r="F265" s="419" t="s">
        <v>909</v>
      </c>
      <c r="G265" s="141" t="str">
        <f>IF(COUNTIF($F$2:F265,F265)&gt;1,"Doublon","")</f>
        <v/>
      </c>
      <c r="H265" s="52">
        <v>62</v>
      </c>
      <c r="I265" s="17">
        <v>15</v>
      </c>
      <c r="J265" s="192" t="s">
        <v>735</v>
      </c>
      <c r="K265" s="20"/>
      <c r="L265" s="20"/>
      <c r="M265" s="20"/>
      <c r="N265" s="21"/>
      <c r="P265" s="21"/>
      <c r="Q265" s="108"/>
      <c r="R265" s="21" t="s">
        <v>243</v>
      </c>
      <c r="S265" s="536"/>
      <c r="T265" s="208" t="str">
        <f>IF(COUNTIF($R$2:R265,R265)&gt;1,"Doublon","")</f>
        <v>Doublon</v>
      </c>
      <c r="U265" s="2"/>
      <c r="V265" s="449" t="s">
        <v>51</v>
      </c>
      <c r="W265" s="73"/>
      <c r="X265" s="142" t="str">
        <f>IF(COUNTIF($V$2:V265,V265)&gt;1,"Doublon","")</f>
        <v>Doublon</v>
      </c>
      <c r="Y265" s="157" t="s">
        <v>35</v>
      </c>
      <c r="Z265" s="74" t="s">
        <v>204</v>
      </c>
      <c r="AA265" s="79" t="s">
        <v>45</v>
      </c>
      <c r="AB265" s="1228" t="s">
        <v>842</v>
      </c>
      <c r="AE265" s="142" t="str" cm="1">
        <f t="array" ref="AE265">REPT("Doublons",SUMPRODUCT(N(TRIM(SUBSTITUTE(AB$2:AB265,CHAR(160),CHAR(32)))=TRIM(SUBSTITUTE(AB265,CHAR(160),CHAR(32)))))&gt;1)</f>
        <v>Doublons</v>
      </c>
      <c r="AF265" s="108">
        <f>COUNTIF($AB265:$AC265:$AD265,"Richard widmark")</f>
        <v>0</v>
      </c>
      <c r="AG265" s="141">
        <f>COUNTIF($AB265:$AC265:$AD265,"John Wayne")</f>
        <v>0</v>
      </c>
      <c r="AH265" s="182">
        <f>COUNTIF($AB265:$AC265:$AD265,"Kirk Douglas")</f>
        <v>0</v>
      </c>
      <c r="AI265" s="575">
        <f>COUNTIF($Z265:$AB265:$AC265,"James Stewart")</f>
        <v>0</v>
      </c>
      <c r="AJ265" s="574">
        <f>COUNTIF($AB265:$AC265:$AD265,"Robert Mitchum ")</f>
        <v>0</v>
      </c>
      <c r="AK265" s="199" t="str">
        <f>IF(COUNTIF($AB$1:AB264,AB264)&gt;1,"Doublon","")</f>
        <v>Doublon</v>
      </c>
      <c r="AL265" s="185" t="str">
        <f>IF(COUNTIF($A$2:A265,A265)&gt;1,"Doublon","")</f>
        <v/>
      </c>
      <c r="AM265" s="781" t="str">
        <f>IFERROR(VLOOKUP(AB265,$AC$2:$AC$1908,1,FALSE),"")</f>
        <v/>
      </c>
      <c r="AN265" s="781" t="b">
        <f>OR(AB265&lt;&gt;"",AC265&lt;&gt;"")</f>
        <v>1</v>
      </c>
      <c r="AO265" s="851" t="str">
        <f>IF(COUNTIF(AC:AC,AB265)&gt;0,AB265,"")&amp;CHAR(10) &amp;IF(COUNTIF(AB:AB,AC265)&gt;0,AC265,"")</f>
        <v xml:space="preserve">
</v>
      </c>
      <c r="AP265" s="851"/>
      <c r="AQ265" s="851">
        <f>COUNTIF(AO:AO,"*Robert Mitchum*")</f>
        <v>16</v>
      </c>
      <c r="AR265" s="851" t="str">
        <f>IF(COUNTIF(AB:AB,#REF!)&gt;1,#REF!,"")&amp;CHAR(10) &amp;IF(COUNTIF(AB:AB,AB265)&gt;1,AB265,"")</f>
        <v xml:space="preserve">
Randolph Scott</v>
      </c>
      <c r="AS265" s="1252" t="str">
        <f>IF(COUNTIF(AB:AC,AB265)&gt;1,AB265,"")&amp;CHAR(10) &amp;IF(COUNTIF(AB:AC,AC265)&gt;1,AC265,"")</f>
        <v xml:space="preserve">Randolph Scott
</v>
      </c>
      <c r="AT265" s="1252" t="str">
        <f>IF(COUNTIF(AB:AC,#REF!)&gt;1,#REF!,"")&amp;CHAR(10) &amp;IF(COUNTIF(AB:AC,AB265)&gt;1,AB265,"")&amp;CHAR(10) &amp;IF(COUNTIF(AB:AC,AC265)&gt;1,AC265,"")</f>
        <v xml:space="preserve">
Randolph Scott
</v>
      </c>
      <c r="AU265" s="1183" t="str">
        <f>IF(COUNTIF(AB:AD,AB265)&gt;1,AB265,"")&amp;CHAR(10) &amp;IF(COUNTIF(AB:AD,AC265)&gt;1,AC265,"")&amp;CHAR(10) &amp;IF(COUNTIF(AB:AD,AD265)&gt;1,AD265,"")</f>
        <v xml:space="preserve">Randolph Scott
</v>
      </c>
      <c r="AV265" s="851" t="b">
        <f>ISNUMBER(SEARCH("Robert Mitchum",AB265,AC265))</f>
        <v>0</v>
      </c>
      <c r="AW265" s="17"/>
      <c r="AX265" s="136"/>
      <c r="AY265" s="95"/>
      <c r="AZ265" s="97"/>
      <c r="BA265" s="100"/>
      <c r="BB265" s="98"/>
      <c r="BC265" s="99"/>
      <c r="BD265" s="143" t="b">
        <f>(COUNTIF(Y265,"CinemaScope")+COUNTIF(Y265,"70"))&gt;0</f>
        <v>1</v>
      </c>
      <c r="BE265" s="142"/>
    </row>
    <row r="266" spans="1:291" ht="62.25" customHeight="1" x14ac:dyDescent="0.25">
      <c r="A266" s="782" t="s">
        <v>925</v>
      </c>
      <c r="B266" s="782"/>
      <c r="C266" s="217" t="s">
        <v>37</v>
      </c>
      <c r="D266" s="29"/>
      <c r="E266" s="29"/>
      <c r="F266" s="560" t="s">
        <v>926</v>
      </c>
      <c r="G266" s="141" t="str">
        <f>IF(COUNTIF($F$2:F266,F266)&gt;1,"Doublon","")</f>
        <v/>
      </c>
      <c r="H266" s="187">
        <v>66</v>
      </c>
      <c r="I266" s="37">
        <v>19</v>
      </c>
      <c r="J266" s="192" t="s">
        <v>735</v>
      </c>
      <c r="K266" s="14"/>
      <c r="L266" s="24"/>
      <c r="M266" s="24"/>
      <c r="N266" s="22"/>
      <c r="P266" s="22"/>
      <c r="Q266" s="108"/>
      <c r="R266" s="561" t="s">
        <v>373</v>
      </c>
      <c r="S266" s="1107" t="s">
        <v>43</v>
      </c>
      <c r="T266" s="208" t="str">
        <f>IF(COUNTIF($R$2:R266,R266)&gt;1,"Doublon","")</f>
        <v>Doublon</v>
      </c>
      <c r="V266" s="108" t="s">
        <v>927</v>
      </c>
      <c r="X266" s="142" t="str">
        <f>IF(COUNTIF($V$2:V266,V266)&gt;1,"Doublon","")</f>
        <v/>
      </c>
      <c r="Y266" s="156">
        <v>35</v>
      </c>
      <c r="Z266" s="77"/>
      <c r="AA266" s="79" t="s">
        <v>45</v>
      </c>
      <c r="AB266" s="1228" t="s">
        <v>842</v>
      </c>
      <c r="AE266" s="142" t="str" cm="1">
        <f t="array" ref="AE266">REPT("Doublons",SUMPRODUCT(N(TRIM(SUBSTITUTE(AB$2:AB266,CHAR(160),CHAR(32)))=TRIM(SUBSTITUTE(AB266,CHAR(160),CHAR(32)))))&gt;1)</f>
        <v>Doublons</v>
      </c>
      <c r="AF266" s="108">
        <f>COUNTIF($AB266:$AC266:$AD266,"Richard widmark")</f>
        <v>0</v>
      </c>
      <c r="AG266" s="141">
        <f>COUNTIF($AB266:$AC266:$AD266,"John Wayne")</f>
        <v>0</v>
      </c>
      <c r="AH266" s="182">
        <f>COUNTIF($AB266:$AC266:$AD266,"Kirk Douglas")</f>
        <v>0</v>
      </c>
      <c r="AI266" s="575">
        <f>COUNTIF($Z266:$AB266:$AC266,"James Stewart")</f>
        <v>0</v>
      </c>
      <c r="AJ266" s="574">
        <f>COUNTIF($AB266:$AC266:$AD266,"Robert Mitchum ")</f>
        <v>0</v>
      </c>
      <c r="AK266" s="199" t="str">
        <f>IF(COUNTIF($AB$1:AB265,AB265)&gt;1,"Doublon","")</f>
        <v>Doublon</v>
      </c>
      <c r="AL266" s="185" t="str">
        <f>IF(COUNTIF($A$2:A266,A266)&gt;1,"Doublon","")</f>
        <v/>
      </c>
      <c r="AM266" s="781" t="str">
        <f>IFERROR(VLOOKUP(AB266,$AC$2:$AC$1908,1,FALSE),"")</f>
        <v/>
      </c>
      <c r="AN266" s="781" t="b">
        <f>OR(AB266&lt;&gt;"",AC266&lt;&gt;"")</f>
        <v>1</v>
      </c>
      <c r="AO266" s="851" t="str">
        <f>IF(COUNTIF(AC:AC,AB266)&gt;0,AB266,"")&amp;CHAR(10) &amp;IF(COUNTIF(AB:AB,AC266)&gt;0,AC266,"")</f>
        <v xml:space="preserve">
</v>
      </c>
      <c r="AP266" s="851"/>
      <c r="AQ266" s="851">
        <f>COUNTIF(AO:AO,"*Robert Mitchum*")</f>
        <v>16</v>
      </c>
      <c r="AR266" s="851" t="str">
        <f>IF(COUNTIF(AB:AB,#REF!)&gt;1,#REF!,"")&amp;CHAR(10) &amp;IF(COUNTIF(AB:AB,AB266)&gt;1,AB266,"")</f>
        <v xml:space="preserve">
Randolph Scott</v>
      </c>
      <c r="AS266" s="1252" t="str">
        <f>IF(COUNTIF(AB:AC,AB266)&gt;1,AB266,"")&amp;CHAR(10) &amp;IF(COUNTIF(AB:AC,AC266)&gt;1,AC266,"")</f>
        <v xml:space="preserve">Randolph Scott
</v>
      </c>
      <c r="AT266" s="1252" t="str">
        <f>IF(COUNTIF(AB:AC,#REF!)&gt;1,#REF!,"")&amp;CHAR(10) &amp;IF(COUNTIF(AB:AC,AB266)&gt;1,AB266,"")&amp;CHAR(10) &amp;IF(COUNTIF(AB:AC,AC266)&gt;1,AC266,"")</f>
        <v xml:space="preserve">
Randolph Scott
</v>
      </c>
      <c r="AU266" s="1183" t="str">
        <f>IF(COUNTIF(AB:AD,AB266)&gt;1,AB266,"")&amp;CHAR(10) &amp;IF(COUNTIF(AB:AD,AC266)&gt;1,AC266,"")&amp;CHAR(10) &amp;IF(COUNTIF(AB:AD,AD266)&gt;1,AD266,"")</f>
        <v xml:space="preserve">Randolph Scott
</v>
      </c>
      <c r="AV266" s="851" t="b">
        <f>ISNUMBER(SEARCH("Robert Mitchum",AB266,AC266))</f>
        <v>0</v>
      </c>
      <c r="AW266" s="180"/>
      <c r="BD266" s="142" t="b">
        <f>(COUNTIF(Y266,"CinemaScope")+COUNTIF(Y266,"70"))&gt;0</f>
        <v>0</v>
      </c>
      <c r="BE266" s="142">
        <f>(COUNTIF($Y266,"CinemaScope"))</f>
        <v>0</v>
      </c>
    </row>
    <row r="267" spans="1:291" ht="62.25" customHeight="1" x14ac:dyDescent="0.25">
      <c r="A267" s="789" t="s">
        <v>840</v>
      </c>
      <c r="B267" s="789"/>
      <c r="C267" s="29"/>
      <c r="D267" s="9"/>
      <c r="E267" s="9"/>
      <c r="F267" s="128" t="s">
        <v>67</v>
      </c>
      <c r="G267" s="141" t="str">
        <f>IF(COUNTIF($F$2:F267,F267)&gt;1,"Doublon","")</f>
        <v>Doublon</v>
      </c>
      <c r="H267" s="25">
        <v>56</v>
      </c>
      <c r="I267" s="13">
        <v>9</v>
      </c>
      <c r="J267" s="192" t="s">
        <v>735</v>
      </c>
      <c r="K267" s="14"/>
      <c r="L267" s="24"/>
      <c r="M267" s="24"/>
      <c r="N267" s="22"/>
      <c r="P267" s="22"/>
      <c r="Q267" s="108"/>
      <c r="R267" s="416" t="s">
        <v>230</v>
      </c>
      <c r="S267" s="936" t="s">
        <v>43</v>
      </c>
      <c r="T267" s="208" t="str">
        <f>IF(COUNTIF($R$2:R267,R267)&gt;1,"Doublon","")</f>
        <v>Doublon</v>
      </c>
      <c r="V267" s="834" t="s">
        <v>841</v>
      </c>
      <c r="W267" s="123"/>
      <c r="X267" s="142" t="str">
        <f>IF(COUNTIF($V$2:V267,V267)&gt;1,"Doublon","")</f>
        <v>Doublon</v>
      </c>
      <c r="Y267" s="156">
        <v>35</v>
      </c>
      <c r="AA267" s="17" t="s">
        <v>43</v>
      </c>
      <c r="AB267" s="441" t="s">
        <v>842</v>
      </c>
      <c r="AC267" s="441" t="s">
        <v>231</v>
      </c>
      <c r="AE267" s="142" t="str" cm="1">
        <f t="array" ref="AE267">REPT("Doublons",SUMPRODUCT(N(TRIM(SUBSTITUTE(AB$2:AB267,CHAR(160),CHAR(32)))=TRIM(SUBSTITUTE(AB267,CHAR(160),CHAR(32)))))&gt;1)</f>
        <v>Doublons</v>
      </c>
      <c r="AF267" s="108">
        <f>COUNTIF($AB267:$AC267:$AD267,"Richard widmark")</f>
        <v>0</v>
      </c>
      <c r="AG267" s="141">
        <f>COUNTIF($AB267:$AC267:$AD267,"John Wayne")</f>
        <v>0</v>
      </c>
      <c r="AH267" s="182">
        <f>COUNTIF($AB267:$AC267:$AD267,"Kirk Douglas")</f>
        <v>0</v>
      </c>
      <c r="AI267" s="575">
        <f>COUNTIF($Z267:$AB267:$AC267,"James Stewart")</f>
        <v>0</v>
      </c>
      <c r="AJ267" s="574">
        <f>COUNTIF($AB267:$AC267:$AD267,"Robert Mitchum ")</f>
        <v>0</v>
      </c>
      <c r="AK267" s="199" t="str">
        <f>IF(COUNTIF($AB$1:AB266,AB266)&gt;1,"Doublon","")</f>
        <v>Doublon</v>
      </c>
      <c r="AL267" s="185" t="str">
        <f>IF(COUNTIF($A$2:A267,A267)&gt;1,"Doublon","")</f>
        <v/>
      </c>
      <c r="AM267" s="781" t="str">
        <f>IFERROR(VLOOKUP(AB267,$AC$2:$AC$1908,1,FALSE),"")</f>
        <v/>
      </c>
      <c r="AN267" s="781" t="b">
        <f>OR(AB267&lt;&gt;"",AC267&lt;&gt;"")</f>
        <v>1</v>
      </c>
      <c r="AO267" s="851" t="str">
        <f>IF(COUNTIF(AC:AC,AB267)&gt;0,AB267,"")&amp;CHAR(10) &amp;IF(COUNTIF(AB:AB,AC267)&gt;0,AC267,"")</f>
        <v xml:space="preserve">
</v>
      </c>
      <c r="AP267" s="851"/>
      <c r="AQ267" s="851">
        <f>COUNTIF(AO:AO,"*Robert Mitchum*")</f>
        <v>16</v>
      </c>
      <c r="AR267" s="966" t="str">
        <f>IF(COUNTIF(AB:AB,#REF!)&gt;1,#REF!,"")&amp;CHAR(10) &amp;IF(COUNTIF(AB:AB,AB267)&gt;1,AB267,"")</f>
        <v xml:space="preserve">
Randolph Scott</v>
      </c>
      <c r="AS267" s="1255" t="str">
        <f>IF(COUNTIF(AB:AC,AB267)&gt;1,AB267,"")&amp;CHAR(10) &amp;IF(COUNTIF(AB:AC,AC267)&gt;1,AC267,"")</f>
        <v>Randolph Scott
Lee Marvin</v>
      </c>
      <c r="AT267" s="1255" t="str">
        <f>IF(COUNTIF(AB:AC,#REF!)&gt;1,#REF!,"")&amp;CHAR(10) &amp;IF(COUNTIF(AB:AC,AB267)&gt;1,AB267,"")&amp;CHAR(10) &amp;IF(COUNTIF(AB:AC,AC267)&gt;1,AC267,"")</f>
        <v xml:space="preserve">
Randolph Scott
Lee Marvin</v>
      </c>
      <c r="AU267" s="1183" t="str">
        <f>IF(COUNTIF(AB:AD,AB267)&gt;1,AB267,"")&amp;CHAR(10) &amp;IF(COUNTIF(AB:AD,AC267)&gt;1,AC267,"")&amp;CHAR(10) &amp;IF(COUNTIF(AB:AD,AD267)&gt;1,AD267,"")</f>
        <v xml:space="preserve">Randolph Scott
Lee Marvin
</v>
      </c>
      <c r="AV267" s="851" t="b">
        <f>ISNUMBER(SEARCH("Robert Mitchum",AB267,AC267))</f>
        <v>0</v>
      </c>
      <c r="AW267" s="17"/>
      <c r="BD267" s="142" t="b">
        <f>(COUNTIF(Y267,"CinemaScope")+COUNTIF(Y267,"70"))&gt;0</f>
        <v>0</v>
      </c>
      <c r="BE267" s="142">
        <f>(COUNTIF($Y267,"CinemaScope"))</f>
        <v>0</v>
      </c>
    </row>
    <row r="268" spans="1:291" ht="62.25" customHeight="1" x14ac:dyDescent="0.25">
      <c r="A268" s="782" t="s">
        <v>647</v>
      </c>
      <c r="B268" s="782"/>
      <c r="C268" s="217"/>
      <c r="D268" s="29"/>
      <c r="E268" s="29"/>
      <c r="F268" s="305" t="s">
        <v>648</v>
      </c>
      <c r="G268" s="141" t="str">
        <f>IF(COUNTIF($F$2:F268,F268)&gt;1,"Doublon","")</f>
        <v/>
      </c>
      <c r="H268" s="32">
        <v>56</v>
      </c>
      <c r="I268" s="13">
        <v>9</v>
      </c>
      <c r="J268" s="12" t="s">
        <v>601</v>
      </c>
      <c r="K268" s="14" t="s">
        <v>622</v>
      </c>
      <c r="L268" s="24"/>
      <c r="M268" s="24"/>
      <c r="N268" s="22"/>
      <c r="P268" s="22"/>
      <c r="Q268" s="17" t="s">
        <v>43</v>
      </c>
      <c r="R268" s="1063" t="s">
        <v>363</v>
      </c>
      <c r="S268" s="22" t="s">
        <v>43</v>
      </c>
      <c r="T268" s="208" t="str">
        <f>IF(COUNTIF($R$2:R268,R268)&gt;1,"Doublon","")</f>
        <v>Doublon</v>
      </c>
      <c r="U268" s="1" t="s">
        <v>504</v>
      </c>
      <c r="V268" s="255" t="s">
        <v>645</v>
      </c>
      <c r="W268" s="1"/>
      <c r="X268" s="142" t="str">
        <f>IF(COUNTIF($V$2:V268,V268)&gt;1,"Doublon","")</f>
        <v>Doublon</v>
      </c>
      <c r="Y268" s="157" t="s">
        <v>35</v>
      </c>
      <c r="Z268" s="86" t="s">
        <v>35</v>
      </c>
      <c r="AA268" s="484" t="s">
        <v>52</v>
      </c>
      <c r="AB268" s="1190" t="s">
        <v>628</v>
      </c>
      <c r="AE268" s="142" t="str" cm="1">
        <f t="array" ref="AE268">REPT("Doublons",SUMPRODUCT(N(TRIM(SUBSTITUTE(AB$2:AB268,CHAR(160),CHAR(32)))=TRIM(SUBSTITUTE(AB268,CHAR(160),CHAR(32)))))&gt;1)</f>
        <v/>
      </c>
      <c r="AF268" s="108">
        <f>COUNTIF($AB268:$AC268:$AD268,"Richard widmark")</f>
        <v>0</v>
      </c>
      <c r="AG268" s="141">
        <f>COUNTIF($AB268:$AC268:$AD268,"John Wayne")</f>
        <v>0</v>
      </c>
      <c r="AH268" s="182">
        <f>COUNTIF($AB268:$AC268:$AD268,"Kirk Douglas")</f>
        <v>0</v>
      </c>
      <c r="AI268" s="575">
        <f>COUNTIF($Z268:$AB268:$AC268,"James Stewart")</f>
        <v>0</v>
      </c>
      <c r="AJ268" s="574">
        <f>COUNTIF($AB268:$AC268:$AD268,"Robert Mitchum ")</f>
        <v>0</v>
      </c>
      <c r="AK268" s="199" t="str">
        <f>IF(COUNTIF($AB$1:AB267,AB267)&gt;1,"Doublon","")</f>
        <v>Doublon</v>
      </c>
      <c r="AL268" s="185" t="str">
        <f>IF(COUNTIF($A$2:A268,A268)&gt;1,"Doublon","")</f>
        <v/>
      </c>
      <c r="AM268" s="781" t="str">
        <f>IFERROR(VLOOKUP(AB268,$AC$2:$AC$1908,1,FALSE),"")</f>
        <v/>
      </c>
      <c r="AN268" s="781" t="b">
        <f>OR(AB268&lt;&gt;"",AC268&lt;&gt;"")</f>
        <v>1</v>
      </c>
      <c r="AO268" s="851" t="str">
        <f>IF(COUNTIF(AC:AC,AB268)&gt;0,AB268,"")&amp;CHAR(10) &amp;IF(COUNTIF(AB:AB,AC268)&gt;0,AC268,"")</f>
        <v xml:space="preserve">
</v>
      </c>
      <c r="AP268" s="851"/>
      <c r="AQ268" s="851">
        <f>COUNTIF(AO:AO,"*Robert Mitchum*")</f>
        <v>16</v>
      </c>
      <c r="AR268" s="851" t="str">
        <f>IF(COUNTIF(AB:AB,#REF!)&gt;1,#REF!,"")&amp;CHAR(10) &amp;IF(COUNTIF(AB:AB,AB268)&gt;1,AB268,"")</f>
        <v xml:space="preserve">
Richard Burton</v>
      </c>
      <c r="AS268" s="1252" t="str">
        <f>IF(COUNTIF(AB:AC,AB268)&gt;1,AB268,"")&amp;CHAR(10) &amp;IF(COUNTIF(AB:AC,AC268)&gt;1,AC268,"")</f>
        <v xml:space="preserve">Richard Burton
</v>
      </c>
      <c r="AT268" s="1252" t="str">
        <f>IF(COUNTIF(AB:AC,#REF!)&gt;1,#REF!,"")&amp;CHAR(10) &amp;IF(COUNTIF(AB:AC,AB268)&gt;1,AB268,"")&amp;CHAR(10) &amp;IF(COUNTIF(AB:AC,AC268)&gt;1,AC268,"")</f>
        <v xml:space="preserve">
Richard Burton
</v>
      </c>
      <c r="AU268" s="1183" t="str">
        <f>IF(COUNTIF(AB:AD,AB268)&gt;1,AB268,"")&amp;CHAR(10) &amp;IF(COUNTIF(AB:AD,AC268)&gt;1,AC268,"")&amp;CHAR(10) &amp;IF(COUNTIF(AB:AD,AD268)&gt;1,AD268,"")</f>
        <v xml:space="preserve">Richard Burton
</v>
      </c>
      <c r="AV268" s="851" t="b">
        <f>ISNUMBER(SEARCH("Robert Mitchum",AB268,AC268))</f>
        <v>0</v>
      </c>
      <c r="AW268" s="180"/>
      <c r="BD268" s="143" t="b">
        <f>(COUNTIF(Y268,"CinemaScope")+COUNTIF(Y268,"70"))&gt;0</f>
        <v>1</v>
      </c>
      <c r="BE268" s="142">
        <f>(COUNTIF($Y268,"CinemaScope"))</f>
        <v>1</v>
      </c>
    </row>
    <row r="269" spans="1:291" ht="62.25" customHeight="1" x14ac:dyDescent="0.25">
      <c r="A269" s="782" t="s">
        <v>627</v>
      </c>
      <c r="B269" s="782"/>
      <c r="C269" s="217" t="s">
        <v>37</v>
      </c>
      <c r="D269" s="29"/>
      <c r="E269" s="29"/>
      <c r="F269" s="505" t="s">
        <v>305</v>
      </c>
      <c r="G269" s="141" t="str">
        <f>IF(COUNTIF($F$2:F269,F269)&gt;1,"Doublon","")</f>
        <v>Doublon</v>
      </c>
      <c r="H269" s="40">
        <v>63</v>
      </c>
      <c r="I269" s="170">
        <v>16</v>
      </c>
      <c r="J269" s="41" t="s">
        <v>601</v>
      </c>
      <c r="K269" s="14" t="s">
        <v>602</v>
      </c>
      <c r="L269" s="40"/>
      <c r="M269" s="40"/>
      <c r="N269" s="40"/>
      <c r="O269" s="42"/>
      <c r="P269" s="40"/>
      <c r="R269" s="932" t="s">
        <v>213</v>
      </c>
      <c r="S269" s="113" t="s">
        <v>43</v>
      </c>
      <c r="T269" s="208" t="str">
        <f>IF(COUNTIF($R$2:R269,R269)&gt;1,"Doublon","")</f>
        <v>Doublon</v>
      </c>
      <c r="U269" s="1" t="s">
        <v>527</v>
      </c>
      <c r="V269" s="255" t="s">
        <v>83</v>
      </c>
      <c r="W269" s="1"/>
      <c r="X269" s="142" t="str">
        <f>IF(COUNTIF($V$2:V269,V269)&gt;1,"Doublon","")</f>
        <v>Doublon</v>
      </c>
      <c r="Y269" s="158">
        <v>70</v>
      </c>
      <c r="Z269" s="76" t="s">
        <v>118</v>
      </c>
      <c r="AA269" s="78" t="s">
        <v>45</v>
      </c>
      <c r="AB269" s="1216" t="s">
        <v>628</v>
      </c>
      <c r="AE269" s="142" t="str" cm="1">
        <f t="array" ref="AE269">REPT("Doublons",SUMPRODUCT(N(TRIM(SUBSTITUTE(AB$2:AB269,CHAR(160),CHAR(32)))=TRIM(SUBSTITUTE(AB269,CHAR(160),CHAR(32)))))&gt;1)</f>
        <v>Doublons</v>
      </c>
      <c r="AF269" s="108">
        <f>COUNTIF($AB269:$AC269:$AD269,"Richard widmark")</f>
        <v>0</v>
      </c>
      <c r="AG269" s="141">
        <f>COUNTIF($AB269:$AC269:$AD269,"John Wayne")</f>
        <v>0</v>
      </c>
      <c r="AH269" s="182">
        <f>COUNTIF($AB269:$AC269:$AD269,"Kirk Douglas")</f>
        <v>0</v>
      </c>
      <c r="AI269" s="575">
        <f>COUNTIF($Z269:$AB269:$AC269,"James Stewart")</f>
        <v>0</v>
      </c>
      <c r="AJ269" s="574">
        <f>COUNTIF($AB269:$AC269:$AD269,"Robert Mitchum ")</f>
        <v>0</v>
      </c>
      <c r="AK269" s="199" t="str">
        <f>IF(COUNTIF($AB$1:AB268,AB268)&gt;1,"Doublon","")</f>
        <v/>
      </c>
      <c r="AL269" s="185" t="str">
        <f>IF(COUNTIF($A$2:A269,A269)&gt;1,"Doublon","")</f>
        <v/>
      </c>
      <c r="AM269" s="781" t="str">
        <f>IFERROR(VLOOKUP(AB269,$AC$2:$AC$1908,1,FALSE),"")</f>
        <v/>
      </c>
      <c r="AN269" s="781" t="b">
        <f>OR(AB269&lt;&gt;"",AC269&lt;&gt;"")</f>
        <v>1</v>
      </c>
      <c r="AO269" s="851" t="str">
        <f>IF(COUNTIF(AC:AC,AB269)&gt;0,AB269,"")&amp;CHAR(10) &amp;IF(COUNTIF(AB:AB,AC269)&gt;0,AC269,"")</f>
        <v xml:space="preserve">
</v>
      </c>
      <c r="AP269" s="851"/>
      <c r="AQ269" s="851">
        <f>COUNTIF(AO:AO,"*Robert Mitchum*")</f>
        <v>16</v>
      </c>
      <c r="AR269" s="851" t="str">
        <f>IF(COUNTIF(AB:AB,#REF!)&gt;1,#REF!,"")&amp;CHAR(10) &amp;IF(COUNTIF(AB:AB,AB269)&gt;1,AB269,"")</f>
        <v xml:space="preserve">
Richard Burton</v>
      </c>
      <c r="AS269" s="1252" t="str">
        <f>IF(COUNTIF(AB:AC,AB269)&gt;1,AB269,"")&amp;CHAR(10) &amp;IF(COUNTIF(AB:AC,AC269)&gt;1,AC269,"")</f>
        <v xml:space="preserve">Richard Burton
</v>
      </c>
      <c r="AT269" s="1252" t="str">
        <f>IF(COUNTIF(AB:AC,#REF!)&gt;1,#REF!,"")&amp;CHAR(10) &amp;IF(COUNTIF(AB:AC,AB269)&gt;1,AB269,"")&amp;CHAR(10) &amp;IF(COUNTIF(AB:AC,AC269)&gt;1,AC269,"")</f>
        <v xml:space="preserve">
Richard Burton
</v>
      </c>
      <c r="AU269" s="1183" t="str">
        <f>IF(COUNTIF(AB:AD,AB269)&gt;1,AB269,"")&amp;CHAR(10) &amp;IF(COUNTIF(AB:AD,AC269)&gt;1,AC269,"")&amp;CHAR(10) &amp;IF(COUNTIF(AB:AD,AD269)&gt;1,AD269,"")</f>
        <v xml:space="preserve">Richard Burton
</v>
      </c>
      <c r="AV269" s="851" t="b">
        <f>ISNUMBER(SEARCH("Robert Mitchum",AB269,AC269))</f>
        <v>0</v>
      </c>
      <c r="AW269" s="17"/>
      <c r="BD269" s="143" t="b">
        <f>(COUNTIF(Y269,"CinemaScope")+COUNTIF(Y269,"70"))&gt;0</f>
        <v>1</v>
      </c>
      <c r="BE269" s="142">
        <f>(COUNTIF($Y269,"CinemaScope"))</f>
        <v>0</v>
      </c>
    </row>
    <row r="270" spans="1:291" ht="62.25" customHeight="1" x14ac:dyDescent="0.25">
      <c r="A270" s="782" t="s">
        <v>632</v>
      </c>
      <c r="B270" s="782"/>
      <c r="C270" s="217"/>
      <c r="D270" s="29"/>
      <c r="E270" s="29"/>
      <c r="F270" s="291" t="s">
        <v>633</v>
      </c>
      <c r="G270" s="141" t="str">
        <f>IF(COUNTIF($F$2:F270,F270)&gt;1,"Doublon","")</f>
        <v/>
      </c>
      <c r="H270" s="45">
        <v>53</v>
      </c>
      <c r="I270" s="13">
        <v>6</v>
      </c>
      <c r="J270" s="12" t="s">
        <v>601</v>
      </c>
      <c r="K270" s="14" t="s">
        <v>602</v>
      </c>
      <c r="L270" s="24"/>
      <c r="M270" s="24"/>
      <c r="N270" s="22"/>
      <c r="P270" s="22"/>
      <c r="R270" s="917" t="s">
        <v>213</v>
      </c>
      <c r="S270" s="113" t="s">
        <v>43</v>
      </c>
      <c r="T270" s="208" t="str">
        <f>IF(COUNTIF($R$2:R270,R270)&gt;1,"Doublon","")</f>
        <v>Doublon</v>
      </c>
      <c r="U270" s="1" t="s">
        <v>634</v>
      </c>
      <c r="V270" s="907" t="s">
        <v>83</v>
      </c>
      <c r="W270" s="1"/>
      <c r="X270" s="142" t="str">
        <f>IF(COUNTIF($V$2:V270,V270)&gt;1,"Doublon","")</f>
        <v>Doublon</v>
      </c>
      <c r="Y270" s="157" t="s">
        <v>35</v>
      </c>
      <c r="Z270" s="86" t="s">
        <v>35</v>
      </c>
      <c r="AA270" s="484" t="s">
        <v>52</v>
      </c>
      <c r="AB270" s="1190" t="s">
        <v>628</v>
      </c>
      <c r="AC270" s="1213" t="s">
        <v>617</v>
      </c>
      <c r="AE270" s="142" t="str" cm="1">
        <f t="array" ref="AE270">REPT("Doublons",SUMPRODUCT(N(TRIM(SUBSTITUTE(AB$2:AB270,CHAR(160),CHAR(32)))=TRIM(SUBSTITUTE(AB270,CHAR(160),CHAR(32)))))&gt;1)</f>
        <v>Doublons</v>
      </c>
      <c r="AF270" s="108">
        <f>COUNTIF($AB270:$AC270:$AD270,"Richard widmark")</f>
        <v>0</v>
      </c>
      <c r="AG270" s="141">
        <f>COUNTIF($AB270:$AC270:$AD270,"John Wayne")</f>
        <v>0</v>
      </c>
      <c r="AH270" s="182">
        <f>COUNTIF($AB270:$AC270:$AD270,"Kirk Douglas")</f>
        <v>0</v>
      </c>
      <c r="AI270" s="575">
        <f>COUNTIF($Z270:$AB270:$AC270,"James Stewart")</f>
        <v>0</v>
      </c>
      <c r="AJ270" s="574">
        <f>COUNTIF($AB270:$AC270:$AD270,"Robert Mitchum ")</f>
        <v>0</v>
      </c>
      <c r="AK270" s="199" t="str">
        <f>IF(COUNTIF($AB$1:AB269,AB269)&gt;1,"Doublon","")</f>
        <v>Doublon</v>
      </c>
      <c r="AL270" s="185" t="str">
        <f>IF(COUNTIF($A$2:A270,A270)&gt;1,"Doublon","")</f>
        <v/>
      </c>
      <c r="AM270" s="781" t="str">
        <f>IFERROR(VLOOKUP(AB270,$AC$2:$AC$1908,1,FALSE),"")</f>
        <v/>
      </c>
      <c r="AN270" s="781" t="b">
        <f>OR(AB270&lt;&gt;"",AC270&lt;&gt;"")</f>
        <v>1</v>
      </c>
      <c r="AO270" s="851" t="str">
        <f>IF(COUNTIF(AC:AC,AB270)&gt;0,AB270,"")&amp;CHAR(10) &amp;IF(COUNTIF(AB:AB,AC270)&gt;0,AC270,"")</f>
        <v xml:space="preserve">
Victor Mature</v>
      </c>
      <c r="AP270" s="851"/>
      <c r="AQ270" s="851">
        <f>COUNTIF(AO:AO,"*Robert Mitchum*")</f>
        <v>16</v>
      </c>
      <c r="AR270" s="851" t="str">
        <f>IF(COUNTIF(AB:AB,#REF!)&gt;1,#REF!,"")&amp;CHAR(10) &amp;IF(COUNTIF(AB:AB,AB270)&gt;1,AB270,"")</f>
        <v xml:space="preserve">
Richard Burton</v>
      </c>
      <c r="AS270" s="1252" t="str">
        <f>IF(COUNTIF(AB:AC,AB270)&gt;1,AB270,"")&amp;CHAR(10) &amp;IF(COUNTIF(AB:AC,AC270)&gt;1,AC270,"")</f>
        <v>Richard Burton
Victor Mature</v>
      </c>
      <c r="AT270" s="1252" t="str">
        <f>IF(COUNTIF(AB:AC,#REF!)&gt;1,#REF!,"")&amp;CHAR(10) &amp;IF(COUNTIF(AB:AC,AB270)&gt;1,AB270,"")&amp;CHAR(10) &amp;IF(COUNTIF(AB:AC,AC270)&gt;1,AC270,"")</f>
        <v xml:space="preserve">
Richard Burton
Victor Mature</v>
      </c>
      <c r="AU270" s="1183" t="str">
        <f>IF(COUNTIF(AB:AD,AB270)&gt;1,AB270,"")&amp;CHAR(10) &amp;IF(COUNTIF(AB:AD,AC270)&gt;1,AC270,"")&amp;CHAR(10) &amp;IF(COUNTIF(AB:AD,AD270)&gt;1,AD270,"")</f>
        <v xml:space="preserve">Richard Burton
Victor Mature
</v>
      </c>
      <c r="AV270" s="851" t="b">
        <f>ISNUMBER(SEARCH("Robert Mitchum",AB270,AC270))</f>
        <v>0</v>
      </c>
      <c r="AW270" s="17"/>
      <c r="AX270" s="104" t="s">
        <v>635</v>
      </c>
      <c r="AY270" s="96" t="s">
        <v>63</v>
      </c>
      <c r="AZ270" s="97">
        <v>67</v>
      </c>
      <c r="BA270" s="135" t="s">
        <v>318</v>
      </c>
      <c r="BB270" s="98">
        <v>75</v>
      </c>
      <c r="BC270" s="164" t="s">
        <v>65</v>
      </c>
      <c r="BD270" s="143" t="b">
        <f>(COUNTIF(Y270,"CinemaScope")+COUNTIF(Y270,"70"))&gt;0</f>
        <v>1</v>
      </c>
      <c r="BE270" s="142">
        <f>(COUNTIF($Y270,"CinemaScope"))</f>
        <v>1</v>
      </c>
    </row>
    <row r="271" spans="1:291" ht="62.25" customHeight="1" x14ac:dyDescent="0.25">
      <c r="A271" s="783" t="s">
        <v>410</v>
      </c>
      <c r="B271" s="783"/>
      <c r="C271" s="29"/>
      <c r="D271" s="29" t="s">
        <v>162</v>
      </c>
      <c r="E271" s="29"/>
      <c r="F271" s="58" t="s">
        <v>253</v>
      </c>
      <c r="G271" s="141" t="str">
        <f>IF(COUNTIF($F$2:F271,F271)&gt;1,"Doublon","")</f>
        <v>Doublon</v>
      </c>
      <c r="H271" s="38">
        <v>55</v>
      </c>
      <c r="I271" s="13">
        <v>8</v>
      </c>
      <c r="J271" s="12" t="s">
        <v>263</v>
      </c>
      <c r="K271" s="14"/>
      <c r="L271" s="24"/>
      <c r="M271" s="24"/>
      <c r="N271" s="22"/>
      <c r="P271" s="22"/>
      <c r="R271" s="203" t="s">
        <v>43</v>
      </c>
      <c r="S271" s="1101"/>
      <c r="T271" s="208" t="str">
        <f>IF(COUNTIF($R$2:R271,R271)&gt;1,"Doublon","")</f>
        <v>Doublon</v>
      </c>
      <c r="U271" s="277"/>
      <c r="V271" s="451" t="s">
        <v>43</v>
      </c>
      <c r="W271" s="269"/>
      <c r="X271" s="142" t="str">
        <f>IF(COUNTIF($V$2:V271,V271)&gt;1,"Doublon","")</f>
        <v>Doublon</v>
      </c>
      <c r="Y271" s="159" t="s">
        <v>43</v>
      </c>
      <c r="AA271" s="79" t="s">
        <v>45</v>
      </c>
      <c r="AB271" s="441" t="s">
        <v>27</v>
      </c>
      <c r="AC271" s="441" t="s">
        <v>1296</v>
      </c>
      <c r="AE271" s="142" t="str" cm="1">
        <f t="array" ref="AE271">REPT("Doublons",SUMPRODUCT(N(TRIM(SUBSTITUTE(AB$2:AB271,CHAR(160),CHAR(32)))=TRIM(SUBSTITUTE(AB271,CHAR(160),CHAR(32)))))&gt;1)</f>
        <v/>
      </c>
      <c r="AF271" s="108">
        <f>COUNTIF($AB271:$AC271:$AD271,"Richard widmark")</f>
        <v>1</v>
      </c>
      <c r="AG271" s="141">
        <f>COUNTIF($AB271:$AC271:$AD271,"John Wayne")</f>
        <v>0</v>
      </c>
      <c r="AH271" s="182">
        <f>COUNTIF($AB271:$AC271:$AD271,"Kirk Douglas")</f>
        <v>0</v>
      </c>
      <c r="AI271" s="575">
        <f>COUNTIF($Z271:$AB271:$AC271,"James Stewart")</f>
        <v>0</v>
      </c>
      <c r="AJ271" s="574">
        <f>COUNTIF($AB271:$AC271:$AD271,"Robert Mitchum ")</f>
        <v>0</v>
      </c>
      <c r="AK271" s="199" t="str">
        <f>IF(COUNTIF($AB$1:AB270,AB270)&gt;1,"Doublon","")</f>
        <v>Doublon</v>
      </c>
      <c r="AL271" s="185" t="str">
        <f>IF(COUNTIF($A$2:A271,A271)&gt;1,"Doublon","")</f>
        <v/>
      </c>
      <c r="AM271" s="781" t="str">
        <f>IFERROR(VLOOKUP(AB271,$AC$2:$AC$1908,1,FALSE),"")</f>
        <v>Richard Widmark</v>
      </c>
      <c r="AN271" s="781" t="b">
        <f>OR(AB271&lt;&gt;"",AC271&lt;&gt;"")</f>
        <v>1</v>
      </c>
      <c r="AO271" s="851" t="str">
        <f>IF(COUNTIF(AC:AC,AB271)&gt;0,AB271,"")&amp;CHAR(10) &amp;IF(COUNTIF(AB:AB,AC271)&gt;0,AC271,"")</f>
        <v xml:space="preserve">Richard Widmark
</v>
      </c>
      <c r="AP271" s="851"/>
      <c r="AQ271" s="851">
        <f>COUNTIF(AO:AO,"*Robert Mitchum*")</f>
        <v>16</v>
      </c>
      <c r="AR271" s="851" t="str">
        <f>IF(COUNTIF(AB:AB,#REF!)&gt;1,#REF!,"")&amp;CHAR(10) &amp;IF(COUNTIF(AB:AB,AB271)&gt;1,AB271,"")</f>
        <v xml:space="preserve">
Richard Widmark</v>
      </c>
      <c r="AS271" s="1252" t="str">
        <f>IF(COUNTIF(AB:AC,AB271)&gt;1,AB271,"")&amp;CHAR(10) &amp;IF(COUNTIF(AB:AC,AC271)&gt;1,AC271,"")</f>
        <v xml:space="preserve">Richard Widmark
</v>
      </c>
      <c r="AT271" s="1252" t="str">
        <f>IF(COUNTIF(AB:AC,#REF!)&gt;1,#REF!,"")&amp;CHAR(10) &amp;IF(COUNTIF(AB:AC,AB271)&gt;1,AB271,"")&amp;CHAR(10) &amp;IF(COUNTIF(AB:AC,AC271)&gt;1,AC271,"")</f>
        <v xml:space="preserve">
Richard Widmark
</v>
      </c>
      <c r="AU271" s="1183" t="str">
        <f>IF(COUNTIF(AB:AD,AB271)&gt;1,AB271,"")&amp;CHAR(10) &amp;IF(COUNTIF(AB:AD,AC271)&gt;1,AC271,"")&amp;CHAR(10) &amp;IF(COUNTIF(AB:AD,AD271)&gt;1,AD271,"")</f>
        <v xml:space="preserve">Richard Widmark
</v>
      </c>
      <c r="AV271" s="851" t="b">
        <f>ISNUMBER(SEARCH("Robert Mitchum",AB271,AC271))</f>
        <v>0</v>
      </c>
      <c r="AW271" s="17"/>
      <c r="BD271" s="142" t="b">
        <f>(COUNTIF(Y271,"CinemaScope")+COUNTIF(Y271,"70"))&gt;0</f>
        <v>0</v>
      </c>
      <c r="BE271" s="142">
        <f>(COUNTIF($Y271,"CinemaScope"))</f>
        <v>0</v>
      </c>
    </row>
    <row r="272" spans="1:291" ht="62.25" customHeight="1" x14ac:dyDescent="0.25">
      <c r="A272" s="782" t="s">
        <v>36</v>
      </c>
      <c r="B272" s="782"/>
      <c r="C272" s="217" t="s">
        <v>37</v>
      </c>
      <c r="D272" s="29"/>
      <c r="E272" s="29"/>
      <c r="F272" s="291" t="s">
        <v>38</v>
      </c>
      <c r="G272" s="141" t="str">
        <f>IF(COUNTIF($F$2:F272,F272)&gt;1,"Doublon","")</f>
        <v/>
      </c>
      <c r="H272" s="34">
        <v>59</v>
      </c>
      <c r="I272" s="13">
        <v>12</v>
      </c>
      <c r="J272" s="12" t="s">
        <v>39</v>
      </c>
      <c r="K272" s="14"/>
      <c r="L272" s="24"/>
      <c r="M272" s="24"/>
      <c r="N272" s="22"/>
      <c r="P272" s="22"/>
      <c r="Q272" s="17" t="s">
        <v>40</v>
      </c>
      <c r="R272" s="1061" t="s">
        <v>41</v>
      </c>
      <c r="S272" s="118"/>
      <c r="T272" s="418" t="str">
        <f>IF(COUNTIF($R$2:R272,R272)&gt;1,"Doublon","")</f>
        <v>Doublon</v>
      </c>
      <c r="V272" s="1123" t="s">
        <v>295</v>
      </c>
      <c r="W272" s="427" t="s">
        <v>43</v>
      </c>
      <c r="X272" s="142" t="str">
        <f>IF(COUNTIF($V$2:V272,V272)&gt;1,"Doublon","")</f>
        <v>Doublon</v>
      </c>
      <c r="Y272" s="157" t="s">
        <v>35</v>
      </c>
      <c r="Z272" s="74" t="s">
        <v>44</v>
      </c>
      <c r="AA272" s="79" t="s">
        <v>45</v>
      </c>
      <c r="AB272" s="1219" t="s">
        <v>27</v>
      </c>
      <c r="AC272" s="441" t="s">
        <v>46</v>
      </c>
      <c r="AE272" s="142" t="str" cm="1">
        <f t="array" ref="AE272">REPT("Doublons",SUMPRODUCT(N(TRIM(SUBSTITUTE(AB$2:AB272,CHAR(160),CHAR(32)))=TRIM(SUBSTITUTE(AB272,CHAR(160),CHAR(32)))))&gt;1)</f>
        <v>Doublons</v>
      </c>
      <c r="AF272" s="108">
        <f>COUNTIF($AB272:$AC272:$AD272,"Richard widmark")</f>
        <v>1</v>
      </c>
      <c r="AG272" s="141">
        <f>COUNTIF($AB272:$AC272:$AD272,"John Wayne")</f>
        <v>0</v>
      </c>
      <c r="AH272" s="182">
        <f>COUNTIF($AB272:$AC272:$AD272,"Kirk Douglas")</f>
        <v>0</v>
      </c>
      <c r="AI272" s="575">
        <f>COUNTIF($Z272:$AB272:$AC272,"James Stewart")</f>
        <v>0</v>
      </c>
      <c r="AJ272" s="574">
        <f>COUNTIF($AB272:$AC272:$AD272,"Robert Mitchum ")</f>
        <v>0</v>
      </c>
      <c r="AK272" s="199" t="str">
        <f>IF(COUNTIF($AB$1:AB271,AB271)&gt;1,"Doublon","")</f>
        <v/>
      </c>
      <c r="AL272" s="185" t="str">
        <f>IF(COUNTIF($A$2:A272,A272)&gt;1,"Doublon","")</f>
        <v/>
      </c>
      <c r="AM272" s="781" t="str">
        <f>IFERROR(VLOOKUP(AB272,$AC$2:$AC$1908,1,FALSE),"")</f>
        <v>Richard Widmark</v>
      </c>
      <c r="AN272" s="781" t="b">
        <f>OR(AB272&lt;&gt;"",AC272&lt;&gt;"")</f>
        <v>1</v>
      </c>
      <c r="AO272" s="851" t="str">
        <f>IF(COUNTIF(AC:AC,AB272)&gt;0,AB272,"")&amp;CHAR(10) &amp;IF(COUNTIF(AB:AB,AC272)&gt;0,AC272,"")</f>
        <v xml:space="preserve">Richard Widmark
</v>
      </c>
      <c r="AP272" s="851"/>
      <c r="AQ272" s="851">
        <f>COUNTIF(AO:AO,"*Robert Mitchum*")</f>
        <v>16</v>
      </c>
      <c r="AR272" s="851" t="str">
        <f>IF(COUNTIF(AB:AB,#REF!)&gt;1,#REF!,"")&amp;CHAR(10) &amp;IF(COUNTIF(AB:AB,AB272)&gt;1,AB272,"")</f>
        <v xml:space="preserve">
Richard Widmark</v>
      </c>
      <c r="AS272" s="1252" t="str">
        <f>IF(COUNTIF(AB:AC,AB272)&gt;1,AB272,"")&amp;CHAR(10) &amp;IF(COUNTIF(AB:AC,AC272)&gt;1,AC272,"")</f>
        <v xml:space="preserve">Richard Widmark
</v>
      </c>
      <c r="AT272" s="1252" t="str">
        <f>IF(COUNTIF(AB:AC,#REF!)&gt;1,#REF!,"")&amp;CHAR(10) &amp;IF(COUNTIF(AB:AC,AB272)&gt;1,AB272,"")&amp;CHAR(10) &amp;IF(COUNTIF(AB:AC,AC272)&gt;1,AC272,"")</f>
        <v xml:space="preserve">
Richard Widmark
</v>
      </c>
      <c r="AU272" s="1183" t="str">
        <f>IF(COUNTIF(AB:AD,AB272)&gt;1,AB272,"")&amp;CHAR(10) &amp;IF(COUNTIF(AB:AD,AC272)&gt;1,AC272,"")&amp;CHAR(10) &amp;IF(COUNTIF(AB:AD,AD272)&gt;1,AD272,"")</f>
        <v xml:space="preserve">Richard Widmark
</v>
      </c>
      <c r="AV272" s="851" t="b">
        <f>ISNUMBER(SEARCH("Robert Mitchum",AB272,AC272))</f>
        <v>0</v>
      </c>
      <c r="AW272" s="180"/>
      <c r="BD272" s="143" t="b">
        <f>(COUNTIF(Y272,"CinemaScope")+COUNTIF(Y272,"70"))&gt;0</f>
        <v>1</v>
      </c>
      <c r="BE272" s="142">
        <f>(COUNTIF($Y272,"CinemaScope"))</f>
        <v>1</v>
      </c>
    </row>
    <row r="273" spans="1:296" ht="62.25" customHeight="1" x14ac:dyDescent="0.25">
      <c r="A273" s="782" t="s">
        <v>920</v>
      </c>
      <c r="B273" s="782"/>
      <c r="C273" s="217" t="s">
        <v>37</v>
      </c>
      <c r="D273" s="29"/>
      <c r="E273" s="29"/>
      <c r="F273" s="57" t="s">
        <v>229</v>
      </c>
      <c r="G273" s="141" t="str">
        <f>IF(COUNTIF($F$2:F273,F273)&gt;1,"Doublon","")</f>
        <v>Doublon</v>
      </c>
      <c r="H273" s="80">
        <v>64</v>
      </c>
      <c r="I273" s="17">
        <v>17</v>
      </c>
      <c r="J273" s="192" t="s">
        <v>735</v>
      </c>
      <c r="Q273" s="17" t="s">
        <v>43</v>
      </c>
      <c r="R273" s="416" t="s">
        <v>230</v>
      </c>
      <c r="S273" s="1113" t="s">
        <v>43</v>
      </c>
      <c r="T273" s="208" t="str">
        <f>IF(COUNTIF($R$2:R273,R273)&gt;1,"Doublon","")</f>
        <v>Doublon</v>
      </c>
      <c r="V273" s="108" t="s">
        <v>921</v>
      </c>
      <c r="X273" s="142" t="str">
        <f>IF(COUNTIF($V$2:V273,V273)&gt;1,"Doublon","")</f>
        <v/>
      </c>
      <c r="Y273" s="158">
        <v>70</v>
      </c>
      <c r="Z273" s="17" t="s">
        <v>99</v>
      </c>
      <c r="AA273" s="79" t="s">
        <v>45</v>
      </c>
      <c r="AB273" s="1218" t="s">
        <v>27</v>
      </c>
      <c r="AE273" s="142" t="str" cm="1">
        <f t="array" ref="AE273">REPT("Doublons",SUMPRODUCT(N(TRIM(SUBSTITUTE(AB$2:AB273,CHAR(160),CHAR(32)))=TRIM(SUBSTITUTE(AB273,CHAR(160),CHAR(32)))))&gt;1)</f>
        <v>Doublons</v>
      </c>
      <c r="AF273" s="108">
        <f>COUNTIF($AB273:$AC273:$AD273,"Richard widmark")</f>
        <v>1</v>
      </c>
      <c r="AG273" s="141">
        <f>COUNTIF($AB273:$AC273:$AD273,"John Wayne")</f>
        <v>0</v>
      </c>
      <c r="AH273" s="182">
        <f>COUNTIF($AB273:$AC273:$AD273,"Kirk Douglas")</f>
        <v>0</v>
      </c>
      <c r="AI273" s="575">
        <f>COUNTIF($Z273:$AB273:$AC273,"James Stewart")</f>
        <v>0</v>
      </c>
      <c r="AJ273" s="574">
        <f>COUNTIF($AB273:$AC273:$AD273,"Robert Mitchum ")</f>
        <v>0</v>
      </c>
      <c r="AK273" s="199" t="str">
        <f>IF(COUNTIF($AB$1:AB272,AB272)&gt;1,"Doublon","")</f>
        <v>Doublon</v>
      </c>
      <c r="AL273" s="185" t="str">
        <f>IF(COUNTIF($A$2:A273,A273)&gt;1,"Doublon","")</f>
        <v/>
      </c>
      <c r="AM273" s="781" t="str">
        <f>IFERROR(VLOOKUP(AB273,$AC$2:$AC$1908,1,FALSE),"")</f>
        <v>Richard Widmark</v>
      </c>
      <c r="AN273" s="781" t="b">
        <f>OR(AB273&lt;&gt;"",AC273&lt;&gt;"")</f>
        <v>1</v>
      </c>
      <c r="AO273" s="851" t="str">
        <f>IF(COUNTIF(AC:AC,AB273)&gt;0,AB273,"")&amp;CHAR(10) &amp;IF(COUNTIF(AB:AB,AC273)&gt;0,AC273,"")</f>
        <v xml:space="preserve">Richard Widmark
</v>
      </c>
      <c r="AP273" s="851"/>
      <c r="AQ273" s="851">
        <f>COUNTIF(AO:AO,"*Robert Mitchum*")</f>
        <v>16</v>
      </c>
      <c r="AR273" s="851" t="str">
        <f>IF(COUNTIF(AB:AB,#REF!)&gt;1,#REF!,"")&amp;CHAR(10) &amp;IF(COUNTIF(AB:AB,AB273)&gt;1,AB273,"")</f>
        <v xml:space="preserve">
Richard Widmark</v>
      </c>
      <c r="AS273" s="1252" t="str">
        <f>IF(COUNTIF(AB:AC,AB273)&gt;1,AB273,"")&amp;CHAR(10) &amp;IF(COUNTIF(AB:AC,AC273)&gt;1,AC273,"")</f>
        <v xml:space="preserve">Richard Widmark
</v>
      </c>
      <c r="AT273" s="1252" t="str">
        <f>IF(COUNTIF(AB:AC,#REF!)&gt;1,#REF!,"")&amp;CHAR(10) &amp;IF(COUNTIF(AB:AC,AB273)&gt;1,AB273,"")&amp;CHAR(10) &amp;IF(COUNTIF(AB:AC,AC273)&gt;1,AC273,"")</f>
        <v xml:space="preserve">
Richard Widmark
</v>
      </c>
      <c r="AU273" s="1183" t="str">
        <f>IF(COUNTIF(AB:AD,AB273)&gt;1,AB273,"")&amp;CHAR(10) &amp;IF(COUNTIF(AB:AD,AC273)&gt;1,AC273,"")&amp;CHAR(10) &amp;IF(COUNTIF(AB:AD,AD273)&gt;1,AD273,"")</f>
        <v xml:space="preserve">Richard Widmark
</v>
      </c>
      <c r="AV273" s="851" t="b">
        <f>ISNUMBER(SEARCH("Robert Mitchum",AB273,AC273))</f>
        <v>0</v>
      </c>
      <c r="AW273" s="180"/>
      <c r="BD273" s="143" t="b">
        <f>(COUNTIF(Y273,"CinemaScope")+COUNTIF(Y273,"70"))&gt;0</f>
        <v>1</v>
      </c>
      <c r="BE273" s="142">
        <f>(COUNTIF($Y273,"CinemaScope"))</f>
        <v>0</v>
      </c>
    </row>
    <row r="274" spans="1:296" ht="62.25" customHeight="1" x14ac:dyDescent="0.25">
      <c r="A274" s="782" t="s">
        <v>835</v>
      </c>
      <c r="B274" s="782"/>
      <c r="C274" s="217"/>
      <c r="D274" s="29"/>
      <c r="E274" s="29"/>
      <c r="F274" s="132" t="s">
        <v>48</v>
      </c>
      <c r="G274" s="141" t="str">
        <f>IF(COUNTIF($F$2:F274,F274)&gt;1,"Doublon","")</f>
        <v>Doublon</v>
      </c>
      <c r="H274" s="25">
        <v>56</v>
      </c>
      <c r="I274" s="13">
        <v>9</v>
      </c>
      <c r="J274" s="192" t="s">
        <v>735</v>
      </c>
      <c r="K274" s="14"/>
      <c r="L274" s="24"/>
      <c r="M274" s="24"/>
      <c r="N274" s="22" t="s">
        <v>43</v>
      </c>
      <c r="P274" s="22"/>
      <c r="R274" s="597" t="s">
        <v>767</v>
      </c>
      <c r="S274" s="22"/>
      <c r="T274" s="208" t="str">
        <f>IF(COUNTIF($R$2:R274,R274)&gt;1,"Doublon","")</f>
        <v>Doublon</v>
      </c>
      <c r="V274" s="448" t="s">
        <v>69</v>
      </c>
      <c r="W274" s="77"/>
      <c r="X274" s="142" t="str">
        <f>IF(COUNTIF($V$2:V274,V274)&gt;1,"Doublon","")</f>
        <v>Doublon</v>
      </c>
      <c r="Y274" s="1139" t="s">
        <v>377</v>
      </c>
      <c r="Z274" s="236" t="s">
        <v>43</v>
      </c>
      <c r="AA274" s="16" t="s">
        <v>1288</v>
      </c>
      <c r="AB274" s="1218" t="s">
        <v>27</v>
      </c>
      <c r="AE274" s="137" t="str" cm="1">
        <f t="array" ref="AE274">REPT("Doublons",SUMPRODUCT(N(TRIM(SUBSTITUTE(AB$2:AB274,CHAR(160),CHAR(32)))=TRIM(SUBSTITUTE(AB274,CHAR(160),CHAR(32)))))&gt;1)</f>
        <v>Doublons</v>
      </c>
      <c r="AF274" s="108">
        <f>COUNTIF($AB274:$AC274:$AD274,"Richard widmark")</f>
        <v>1</v>
      </c>
      <c r="AG274" s="141">
        <f>COUNTIF($AB274:$AC274:$AD274,"John Wayne")</f>
        <v>0</v>
      </c>
      <c r="AH274" s="182">
        <f>COUNTIF($AB274:$AC274:$AD274,"Kirk Douglas")</f>
        <v>0</v>
      </c>
      <c r="AI274" s="575">
        <f>COUNTIF($Z274:$AB274:$AC274,"James Stewart")</f>
        <v>0</v>
      </c>
      <c r="AJ274" s="574">
        <f>COUNTIF($AB274:$AC274:$AD274,"Robert Mitchum ")</f>
        <v>0</v>
      </c>
      <c r="AK274" s="199" t="str">
        <f>IF(COUNTIF($AB$1:AB273,AB273)&gt;1,"Doublon","")</f>
        <v>Doublon</v>
      </c>
      <c r="AL274" s="185" t="str">
        <f>IF(COUNTIF($A$2:A274,A274)&gt;1,"Doublon","")</f>
        <v/>
      </c>
      <c r="AM274" s="781" t="str">
        <f>IFERROR(VLOOKUP(AB274,$AC$2:$AC$1908,1,FALSE),"")</f>
        <v>Richard Widmark</v>
      </c>
      <c r="AN274" s="781" t="b">
        <f>OR(AB274&lt;&gt;"",AC274&lt;&gt;"")</f>
        <v>1</v>
      </c>
      <c r="AO274" s="851" t="str">
        <f>IF(COUNTIF(AC:AC,AB274)&gt;0,AB274,"")&amp;CHAR(10) &amp;IF(COUNTIF(AB:AB,AC274)&gt;0,AC274,"")</f>
        <v xml:space="preserve">Richard Widmark
</v>
      </c>
      <c r="AP274" s="851"/>
      <c r="AQ274" s="851">
        <f>COUNTIF(AO:AO,"*Robert Mitchum*")</f>
        <v>16</v>
      </c>
      <c r="AR274" s="851" t="str">
        <f>IF(COUNTIF(AB:AB,#REF!)&gt;1,#REF!,"")&amp;CHAR(10) &amp;IF(COUNTIF(AB:AB,AB274)&gt;1,AB274,"")</f>
        <v xml:space="preserve">
Richard Widmark</v>
      </c>
      <c r="AS274" s="1252" t="str">
        <f>IF(COUNTIF(AB:AC,AB274)&gt;1,AB274,"")&amp;CHAR(10) &amp;IF(COUNTIF(AB:AC,AC274)&gt;1,AC274,"")</f>
        <v xml:space="preserve">Richard Widmark
</v>
      </c>
      <c r="AT274" s="1252" t="str">
        <f>IF(COUNTIF(AB:AC,#REF!)&gt;1,#REF!,"")&amp;CHAR(10) &amp;IF(COUNTIF(AB:AC,AB274)&gt;1,AB274,"")&amp;CHAR(10) &amp;IF(COUNTIF(AB:AC,AC274)&gt;1,AC274,"")</f>
        <v xml:space="preserve">
Richard Widmark
</v>
      </c>
      <c r="AU274" s="1183" t="str">
        <f>IF(COUNTIF(AB:AD,AB274)&gt;1,AB274,"")&amp;CHAR(10) &amp;IF(COUNTIF(AB:AD,AC274)&gt;1,AC274,"")&amp;CHAR(10) &amp;IF(COUNTIF(AB:AD,AD274)&gt;1,AD274,"")</f>
        <v xml:space="preserve">Richard Widmark
</v>
      </c>
      <c r="AV274" s="851" t="b">
        <f>ISNUMBER(SEARCH("Robert Mitchum",AB274,AC274))</f>
        <v>0</v>
      </c>
      <c r="AW274" s="17"/>
      <c r="BD274" s="143" t="b">
        <f>(COUNTIF(Y274,"CinemaScope")+COUNTIF(Y274,"70"))&gt;0</f>
        <v>0</v>
      </c>
      <c r="BE274" s="142" t="e">
        <f>(COUNTIF(#REF!,"CinemaScope"))</f>
        <v>#REF!</v>
      </c>
    </row>
    <row r="275" spans="1:296" ht="62.25" customHeight="1" x14ac:dyDescent="0.25">
      <c r="A275" s="782" t="s">
        <v>839</v>
      </c>
      <c r="B275" s="782"/>
      <c r="C275" s="217"/>
      <c r="D275" s="29"/>
      <c r="E275" s="29"/>
      <c r="F275" s="129" t="s">
        <v>651</v>
      </c>
      <c r="G275" s="141" t="str">
        <f>IF(COUNTIF($F$2:F275,F275)&gt;1,"Doublon","")</f>
        <v>Doublon</v>
      </c>
      <c r="H275" s="25">
        <v>56</v>
      </c>
      <c r="I275" s="13">
        <v>9</v>
      </c>
      <c r="J275" s="192" t="s">
        <v>735</v>
      </c>
      <c r="K275" s="14"/>
      <c r="L275" s="24"/>
      <c r="M275" s="24"/>
      <c r="N275" s="21"/>
      <c r="P275" s="21"/>
      <c r="Q275" s="17" t="s">
        <v>40</v>
      </c>
      <c r="R275" s="1045" t="s">
        <v>819</v>
      </c>
      <c r="S275" s="957"/>
      <c r="T275" s="208" t="str">
        <f>IF(COUNTIF($R$2:R275,R275)&gt;1,"Doublon","")</f>
        <v>Doublon</v>
      </c>
      <c r="V275" s="255" t="s">
        <v>83</v>
      </c>
      <c r="W275" s="1"/>
      <c r="X275" s="142" t="str">
        <f>IF(COUNTIF($V$2:V275,V275)&gt;1,"Doublon","")</f>
        <v>Doublon</v>
      </c>
      <c r="Y275" s="157" t="s">
        <v>35</v>
      </c>
      <c r="Z275" s="1"/>
      <c r="AA275" s="484" t="s">
        <v>52</v>
      </c>
      <c r="AB275" s="1218" t="s">
        <v>27</v>
      </c>
      <c r="AE275" s="142" t="str" cm="1">
        <f t="array" ref="AE275">REPT("Doublons",SUMPRODUCT(N(TRIM(SUBSTITUTE(AB$2:AB275,CHAR(160),CHAR(32)))=TRIM(SUBSTITUTE(AB275,CHAR(160),CHAR(32)))))&gt;1)</f>
        <v>Doublons</v>
      </c>
      <c r="AF275" s="108">
        <f>COUNTIF($AB275:$AC275:$AD275,"Richard widmark")</f>
        <v>1</v>
      </c>
      <c r="AG275" s="141">
        <f>COUNTIF($AB275:$AC275:$AD275,"John Wayne")</f>
        <v>0</v>
      </c>
      <c r="AH275" s="182">
        <f>COUNTIF($AB275:$AC275:$AD275,"Kirk Douglas")</f>
        <v>0</v>
      </c>
      <c r="AI275" s="575">
        <f>COUNTIF($Z275:$AB275:$AC275,"James Stewart")</f>
        <v>0</v>
      </c>
      <c r="AJ275" s="574">
        <f>COUNTIF($AB275:$AC275:$AD275,"Robert Mitchum ")</f>
        <v>0</v>
      </c>
      <c r="AK275" s="199" t="str">
        <f>IF(COUNTIF($AB$1:AB274,AB274)&gt;1,"Doublon","")</f>
        <v>Doublon</v>
      </c>
      <c r="AL275" s="185" t="str">
        <f>IF(COUNTIF($A$2:A275,A275)&gt;1,"Doublon","")</f>
        <v/>
      </c>
      <c r="AM275" s="781" t="str">
        <f>IFERROR(VLOOKUP(AB275,$AC$2:$AC$1908,1,FALSE),"")</f>
        <v>Richard Widmark</v>
      </c>
      <c r="AN275" s="781" t="b">
        <f>OR(AB275&lt;&gt;"",AC275&lt;&gt;"")</f>
        <v>1</v>
      </c>
      <c r="AO275" s="851" t="str">
        <f>IF(COUNTIF(AC:AC,AB275)&gt;0,AB275,"")&amp;CHAR(10) &amp;IF(COUNTIF(AB:AB,AC275)&gt;0,AC275,"")</f>
        <v xml:space="preserve">Richard Widmark
</v>
      </c>
      <c r="AP275" s="851"/>
      <c r="AQ275" s="851">
        <f>COUNTIF(AO:AO,"*Robert Mitchum*")</f>
        <v>16</v>
      </c>
      <c r="AR275" s="851" t="str">
        <f>IF(COUNTIF(AB:AB,#REF!)&gt;1,#REF!,"")&amp;CHAR(10) &amp;IF(COUNTIF(AB:AB,AB275)&gt;1,AB275,"")</f>
        <v xml:space="preserve">
Richard Widmark</v>
      </c>
      <c r="AS275" s="1252" t="str">
        <f>IF(COUNTIF(AB:AC,AB275)&gt;1,AB275,"")&amp;CHAR(10) &amp;IF(COUNTIF(AB:AC,AC275)&gt;1,AC275,"")</f>
        <v xml:space="preserve">Richard Widmark
</v>
      </c>
      <c r="AT275" s="1252" t="str">
        <f>IF(COUNTIF(AB:AC,#REF!)&gt;1,#REF!,"")&amp;CHAR(10) &amp;IF(COUNTIF(AB:AC,AB275)&gt;1,AB275,"")&amp;CHAR(10) &amp;IF(COUNTIF(AB:AC,AC275)&gt;1,AC275,"")</f>
        <v xml:space="preserve">
Richard Widmark
</v>
      </c>
      <c r="AU275" s="1183" t="str">
        <f>IF(COUNTIF(AB:AD,AB275)&gt;1,AB275,"")&amp;CHAR(10) &amp;IF(COUNTIF(AB:AD,AC275)&gt;1,AC275,"")&amp;CHAR(10) &amp;IF(COUNTIF(AB:AD,AD275)&gt;1,AD275,"")</f>
        <v xml:space="preserve">Richard Widmark
</v>
      </c>
      <c r="AV275" s="851" t="b">
        <f>ISNUMBER(SEARCH("Robert Mitchum",AB275,AC275))</f>
        <v>0</v>
      </c>
      <c r="AW275" s="180"/>
      <c r="BD275" s="143" t="b">
        <f>(COUNTIF(Y275,"CinemaScope")+COUNTIF(Y275,"70"))&gt;0</f>
        <v>1</v>
      </c>
      <c r="BE275" s="142">
        <f>(COUNTIF($Y275,"CinemaScope"))</f>
        <v>1</v>
      </c>
    </row>
    <row r="276" spans="1:296" ht="62.25" customHeight="1" x14ac:dyDescent="0.25">
      <c r="A276" s="782" t="s">
        <v>887</v>
      </c>
      <c r="B276" s="782"/>
      <c r="C276" s="217" t="s">
        <v>37</v>
      </c>
      <c r="D276" s="29"/>
      <c r="E276" s="29"/>
      <c r="F276" s="66" t="s">
        <v>94</v>
      </c>
      <c r="G276" s="141" t="str">
        <f>IF(COUNTIF($F$2:F276,F276)&gt;1,"Doublon","")</f>
        <v>Doublon</v>
      </c>
      <c r="H276" s="34">
        <v>59</v>
      </c>
      <c r="I276" s="13">
        <v>12</v>
      </c>
      <c r="J276" s="192" t="s">
        <v>735</v>
      </c>
      <c r="K276" s="14"/>
      <c r="L276" s="20"/>
      <c r="M276" s="20"/>
      <c r="N276" s="22"/>
      <c r="P276" s="22"/>
      <c r="R276" s="1080" t="s">
        <v>208</v>
      </c>
      <c r="S276" s="22"/>
      <c r="T276" s="208" t="str">
        <f>IF(COUNTIF($R$2:R276,R276)&gt;1,"Doublon","")</f>
        <v>Doublon</v>
      </c>
      <c r="V276" s="255" t="s">
        <v>83</v>
      </c>
      <c r="W276" s="1"/>
      <c r="X276" s="142" t="str">
        <f>IF(COUNTIF($V$2:V276,V276)&gt;1,"Doublon","")</f>
        <v>Doublon</v>
      </c>
      <c r="Y276" s="157" t="s">
        <v>35</v>
      </c>
      <c r="Z276" s="74" t="s">
        <v>204</v>
      </c>
      <c r="AA276" s="78" t="s">
        <v>45</v>
      </c>
      <c r="AB276" s="1218" t="s">
        <v>27</v>
      </c>
      <c r="AC276" s="1190" t="s">
        <v>510</v>
      </c>
      <c r="AD276" s="1200" t="s">
        <v>1326</v>
      </c>
      <c r="AE276" s="142" t="str" cm="1">
        <f t="array" ref="AE276">REPT("Doublons",SUMPRODUCT(N(TRIM(SUBSTITUTE(AB$2:AB276,CHAR(160),CHAR(32)))=TRIM(SUBSTITUTE(AB276,CHAR(160),CHAR(32)))))&gt;1)</f>
        <v>Doublons</v>
      </c>
      <c r="AF276" s="108">
        <f>COUNTIF($AB276:$AC276:$AD276,"Richard widmark")</f>
        <v>1</v>
      </c>
      <c r="AG276" s="141">
        <f>COUNTIF($AB276:$AC276:$AD276,"John Wayne")</f>
        <v>0</v>
      </c>
      <c r="AH276" s="182">
        <f>COUNTIF($AB276:$AC276:$AD276,"Kirk Douglas")</f>
        <v>0</v>
      </c>
      <c r="AI276" s="575">
        <f>COUNTIF($Z276:$AB276:$AC276,"James Stewart")</f>
        <v>0</v>
      </c>
      <c r="AJ276" s="574">
        <f>COUNTIF($AB276:$AC276:$AD276,"Robert Mitchum ")</f>
        <v>0</v>
      </c>
      <c r="AK276" s="199" t="str">
        <f>IF(COUNTIF($AB$1:AB275,AB275)&gt;1,"Doublon","")</f>
        <v>Doublon</v>
      </c>
      <c r="AL276" s="185" t="str">
        <f>IF(COUNTIF($A$2:A276,A276)&gt;1,"Doublon","")</f>
        <v/>
      </c>
      <c r="AM276" s="781" t="str">
        <f>IFERROR(VLOOKUP(AB276,$AC$2:$AC$1908,1,FALSE),"")</f>
        <v>Richard Widmark</v>
      </c>
      <c r="AN276" s="781" t="b">
        <f>OR(AB276&lt;&gt;"",AC276&lt;&gt;"")</f>
        <v>1</v>
      </c>
      <c r="AO276" s="851" t="str">
        <f>IF(COUNTIF(AC:AC,AB276)&gt;0,AB276,"")&amp;CHAR(10) &amp;IF(COUNTIF(AB:AB,AC276)&gt;0,AC276,"")</f>
        <v>Richard Widmark
Henry Fonda</v>
      </c>
      <c r="AP276" s="851"/>
      <c r="AQ276" s="851">
        <f>COUNTIF(AO:AO,"*Robert Mitchum*")</f>
        <v>16</v>
      </c>
      <c r="AR276" s="851" t="str">
        <f>IF(COUNTIF(AB:AB,#REF!)&gt;1,#REF!,"")&amp;CHAR(10) &amp;IF(COUNTIF(AB:AB,AB276)&gt;1,AB276,"")</f>
        <v xml:space="preserve">
Richard Widmark</v>
      </c>
      <c r="AS276" s="1252" t="str">
        <f>IF(COUNTIF(AB:AC,AB276)&gt;1,AB276,"")&amp;CHAR(10) &amp;IF(COUNTIF(AB:AC,AC276)&gt;1,AC276,"")</f>
        <v>Richard Widmark
Henry Fonda</v>
      </c>
      <c r="AT276" s="1252" t="str">
        <f>IF(COUNTIF(AB:AC,#REF!)&gt;1,#REF!,"")&amp;CHAR(10) &amp;IF(COUNTIF(AB:AC,AB276)&gt;1,AB276,"")&amp;CHAR(10) &amp;IF(COUNTIF(AB:AC,AC276)&gt;1,AC276,"")</f>
        <v xml:space="preserve">
Richard Widmark
Henry Fonda</v>
      </c>
      <c r="AU276" s="1183" t="str">
        <f>IF(COUNTIF(AB:AD,AB276)&gt;1,AB276,"")&amp;CHAR(10) &amp;IF(COUNTIF(AB:AD,AC276)&gt;1,AC276,"")&amp;CHAR(10) &amp;IF(COUNTIF(AB:AD,AD276)&gt;1,AD276,"")</f>
        <v>Richard Widmark
Henry Fonda
Anthony  Quinn</v>
      </c>
      <c r="AV276" s="851" t="b">
        <f>ISNUMBER(SEARCH("Robert Mitchum",AB276,AC276))</f>
        <v>0</v>
      </c>
      <c r="AW276" s="180"/>
      <c r="BD276" s="143" t="b">
        <f>(COUNTIF(Y276,"CinemaScope")+COUNTIF(Y276,"70"))&gt;0</f>
        <v>1</v>
      </c>
      <c r="BE276" s="142">
        <f>(COUNTIF($Y276,"CinemaScope"))</f>
        <v>1</v>
      </c>
    </row>
    <row r="277" spans="1:296" ht="62.25" customHeight="1" x14ac:dyDescent="0.25">
      <c r="A277" s="782" t="s">
        <v>873</v>
      </c>
      <c r="B277" s="782"/>
      <c r="C277" s="217" t="s">
        <v>37</v>
      </c>
      <c r="D277" s="29"/>
      <c r="E277" s="9" t="s">
        <v>43</v>
      </c>
      <c r="F277" s="132" t="s">
        <v>48</v>
      </c>
      <c r="G277" s="141" t="str">
        <f>IF(COUNTIF($F$2:F277,F277)&gt;1,"Doublon","")</f>
        <v>Doublon</v>
      </c>
      <c r="H277" s="51">
        <v>58</v>
      </c>
      <c r="I277" s="13">
        <v>11</v>
      </c>
      <c r="J277" s="192" t="s">
        <v>735</v>
      </c>
      <c r="K277" s="14"/>
      <c r="L277" s="24"/>
      <c r="M277" s="24"/>
      <c r="N277" s="22" t="s">
        <v>43</v>
      </c>
      <c r="P277" s="22"/>
      <c r="R277" s="1086" t="s">
        <v>127</v>
      </c>
      <c r="S277" s="115" t="s">
        <v>43</v>
      </c>
      <c r="T277" s="208" t="str">
        <f>IF(COUNTIF($R$2:R277,R277)&gt;1,"Doublon","")</f>
        <v>Doublon</v>
      </c>
      <c r="V277" s="449" t="s">
        <v>51</v>
      </c>
      <c r="W277" s="73"/>
      <c r="X277" s="142" t="str">
        <f>IF(COUNTIF($V$2:V277,V277)&gt;1,"Doublon","")</f>
        <v>Doublon</v>
      </c>
      <c r="Y277" s="157" t="s">
        <v>35</v>
      </c>
      <c r="Z277" s="74" t="s">
        <v>204</v>
      </c>
      <c r="AA277" s="78" t="s">
        <v>45</v>
      </c>
      <c r="AB277" s="1218" t="s">
        <v>27</v>
      </c>
      <c r="AC277" s="1231" t="s">
        <v>107</v>
      </c>
      <c r="AE277" s="137" t="str" cm="1">
        <f t="array" ref="AE277">REPT("Doublons",SUMPRODUCT(N(TRIM(SUBSTITUTE(AB$2:AB277,CHAR(160),CHAR(32)))=TRIM(SUBSTITUTE(AB277,CHAR(160),CHAR(32)))))&gt;1)</f>
        <v>Doublons</v>
      </c>
      <c r="AF277" s="108">
        <f>COUNTIF($AB277:$AC277:$AD277,"Richard widmark")</f>
        <v>1</v>
      </c>
      <c r="AG277" s="141">
        <f>COUNTIF($AB277:$AC277:$AD277,"John Wayne")</f>
        <v>0</v>
      </c>
      <c r="AH277" s="182">
        <f>COUNTIF($AB277:$AC277:$AD277,"Kirk Douglas")</f>
        <v>0</v>
      </c>
      <c r="AI277" s="575">
        <f>COUNTIF($Z277:$AB277:$AC277,"James Stewart")</f>
        <v>0</v>
      </c>
      <c r="AJ277" s="574">
        <f>COUNTIF($AB277:$AC277:$AD277,"Robert Mitchum ")</f>
        <v>0</v>
      </c>
      <c r="AK277" s="199" t="str">
        <f>IF(COUNTIF($AB$1:AB276,AB276)&gt;1,"Doublon","")</f>
        <v>Doublon</v>
      </c>
      <c r="AL277" s="185" t="str">
        <f>IF(COUNTIF($A$2:A277,A277)&gt;1,"Doublon","")</f>
        <v/>
      </c>
      <c r="AM277" s="781" t="str">
        <f>IFERROR(VLOOKUP(AB277,$AC$2:$AC$1908,1,FALSE),"")</f>
        <v>Richard Widmark</v>
      </c>
      <c r="AN277" s="781" t="b">
        <f>OR(AB277&lt;&gt;"",AC277&lt;&gt;"")</f>
        <v>1</v>
      </c>
      <c r="AO277" s="851" t="str">
        <f>IF(COUNTIF(AC:AC,AB277)&gt;0,AB277,"")&amp;CHAR(10) &amp;IF(COUNTIF(AB:AB,AC277)&gt;0,AC277,"")</f>
        <v>Richard Widmark
Robert Taylor</v>
      </c>
      <c r="AP277" s="851"/>
      <c r="AQ277" s="851">
        <f>COUNTIF(AO:AO,"*Robert Mitchum*")</f>
        <v>16</v>
      </c>
      <c r="AR277" s="851" t="str">
        <f>IF(COUNTIF(AB:AB,#REF!)&gt;1,#REF!,"")&amp;CHAR(10) &amp;IF(COUNTIF(AB:AB,AB277)&gt;1,AB277,"")</f>
        <v xml:space="preserve">
Richard Widmark</v>
      </c>
      <c r="AS277" s="1252" t="str">
        <f>IF(COUNTIF(AB:AC,AB277)&gt;1,AB277,"")&amp;CHAR(10) &amp;IF(COUNTIF(AB:AC,AC277)&gt;1,AC277,"")</f>
        <v>Richard Widmark
Robert Taylor</v>
      </c>
      <c r="AT277" s="1252" t="str">
        <f>IF(COUNTIF(AB:AC,#REF!)&gt;1,#REF!,"")&amp;CHAR(10) &amp;IF(COUNTIF(AB:AC,AB277)&gt;1,AB277,"")&amp;CHAR(10) &amp;IF(COUNTIF(AB:AC,AC277)&gt;1,AC277,"")</f>
        <v xml:space="preserve">
Richard Widmark
Robert Taylor</v>
      </c>
      <c r="AU277" s="1183" t="str">
        <f>IF(COUNTIF(AB:AD,AB277)&gt;1,AB277,"")&amp;CHAR(10) &amp;IF(COUNTIF(AB:AD,AC277)&gt;1,AC277,"")&amp;CHAR(10) &amp;IF(COUNTIF(AB:AD,AD277)&gt;1,AD277,"")</f>
        <v xml:space="preserve">Richard Widmark
Robert Taylor
</v>
      </c>
      <c r="AV277" s="851" t="b">
        <f>ISNUMBER(SEARCH("Robert Mitchum",AB277,AC277))</f>
        <v>0</v>
      </c>
      <c r="AW277" s="180"/>
      <c r="BD277" s="138" t="b">
        <f>(COUNTIF(Y277,"CinemaScope")+COUNTIF(Y277,"70"))&gt;0</f>
        <v>1</v>
      </c>
      <c r="BE277" s="142">
        <f>(COUNTIF($Y277,"CinemaScope"))</f>
        <v>1</v>
      </c>
      <c r="KJ277" s="56"/>
    </row>
    <row r="278" spans="1:296" ht="62.25" customHeight="1" x14ac:dyDescent="0.25">
      <c r="A278" s="782" t="s">
        <v>577</v>
      </c>
      <c r="B278" s="782"/>
      <c r="C278" s="217" t="s">
        <v>37</v>
      </c>
      <c r="D278" s="29"/>
      <c r="E278" s="29"/>
      <c r="F278" s="291" t="s">
        <v>578</v>
      </c>
      <c r="G278" s="141" t="str">
        <f>IF(COUNTIF($F$2:F278,F278)&gt;1,"Doublon","")</f>
        <v/>
      </c>
      <c r="H278" s="11">
        <v>57</v>
      </c>
      <c r="I278" s="13">
        <v>10</v>
      </c>
      <c r="J278" s="12" t="s">
        <v>289</v>
      </c>
      <c r="K278" s="14" t="s">
        <v>289</v>
      </c>
      <c r="L278" s="24"/>
      <c r="M278" s="24"/>
      <c r="N278" s="22"/>
      <c r="P278" s="22"/>
      <c r="Q278" s="17" t="s">
        <v>40</v>
      </c>
      <c r="R278" s="922" t="s">
        <v>192</v>
      </c>
      <c r="S278" s="22"/>
      <c r="T278" s="208" t="str">
        <f>IF(COUNTIF($R$2:R278,R278)&gt;1,"Doublon","")</f>
        <v>Doublon</v>
      </c>
      <c r="V278" s="255" t="s">
        <v>83</v>
      </c>
      <c r="W278" s="1"/>
      <c r="X278" s="142" t="str">
        <f>IF(COUNTIF($V$2:V278,V278)&gt;1,"Doublon","")</f>
        <v>Doublon</v>
      </c>
      <c r="Y278" s="157" t="s">
        <v>35</v>
      </c>
      <c r="Z278" s="1"/>
      <c r="AA278" s="79" t="s">
        <v>45</v>
      </c>
      <c r="AB278" s="1197" t="s">
        <v>79</v>
      </c>
      <c r="AC278" s="441" t="s">
        <v>579</v>
      </c>
      <c r="AE278" s="142" t="str" cm="1">
        <f t="array" ref="AE278">REPT("Doublons",SUMPRODUCT(N(TRIM(SUBSTITUTE(AB$2:AB278,CHAR(160),CHAR(32)))=TRIM(SUBSTITUTE(AB278,CHAR(160),CHAR(32)))))&gt;1)</f>
        <v>Doublons</v>
      </c>
      <c r="AF278" s="108">
        <f>COUNTIF($AB278:$AC278:$AD278,"Richard widmark")</f>
        <v>0</v>
      </c>
      <c r="AG278" s="141">
        <f>COUNTIF($AB278:$AC278:$AD278,"John Wayne")</f>
        <v>0</v>
      </c>
      <c r="AH278" s="182">
        <f>COUNTIF($AB278:$AC278:$AD278,"Kirk Douglas")</f>
        <v>0</v>
      </c>
      <c r="AI278" s="575">
        <f>COUNTIF($Z278:$AB278:$AC278,"James Stewart")</f>
        <v>0</v>
      </c>
      <c r="AJ278" s="574">
        <f>COUNTIF($AB278:$AC278:$AD278,"Robert Mitchum ")</f>
        <v>0</v>
      </c>
      <c r="AK278" s="199" t="str">
        <f>IF(COUNTIF($AB$1:AB277,AB277)&gt;1,"Doublon","")</f>
        <v>Doublon</v>
      </c>
      <c r="AL278" s="185" t="str">
        <f>IF(COUNTIF($A$2:A278,A278)&gt;1,"Doublon","")</f>
        <v/>
      </c>
      <c r="AM278" s="781" t="str">
        <f>IFERROR(VLOOKUP(AB278,$AC$2:$AC$1908,1,FALSE),"")</f>
        <v>Robert Mitchum</v>
      </c>
      <c r="AN278" s="781" t="b">
        <f>OR(AB278&lt;&gt;"",AC278&lt;&gt;"")</f>
        <v>1</v>
      </c>
      <c r="AO278" s="851" t="str">
        <f>IF(COUNTIF(AC:AC,AB278)&gt;0,AB278,"")&amp;CHAR(10) &amp;IF(COUNTIF(AB:AB,AC278)&gt;0,AC278,"")</f>
        <v xml:space="preserve">Robert Mitchum
</v>
      </c>
      <c r="AP278" s="851"/>
      <c r="AQ278" s="851">
        <f>COUNTIF(AO:AO,"*Robert Mitchum*")</f>
        <v>16</v>
      </c>
      <c r="AR278" s="851" t="str">
        <f>IF(COUNTIF(AB:AB,#REF!)&gt;1,#REF!,"")&amp;CHAR(10) &amp;IF(COUNTIF(AB:AB,AB278)&gt;1,AB278,"")</f>
        <v xml:space="preserve">
Robert Mitchum</v>
      </c>
      <c r="AS278" s="1252" t="str">
        <f>IF(COUNTIF(AB:AC,AB278)&gt;1,AB278,"")&amp;CHAR(10) &amp;IF(COUNTIF(AB:AC,AC278)&gt;1,AC278,"")</f>
        <v xml:space="preserve">Robert Mitchum
</v>
      </c>
      <c r="AT278" s="1252" t="str">
        <f>IF(COUNTIF(AB:AC,#REF!)&gt;1,#REF!,"")&amp;CHAR(10) &amp;IF(COUNTIF(AB:AC,AB278)&gt;1,AB278,"")&amp;CHAR(10) &amp;IF(COUNTIF(AB:AC,AC278)&gt;1,AC278,"")</f>
        <v xml:space="preserve">
Robert Mitchum
</v>
      </c>
      <c r="AU278" s="1183" t="str">
        <f>IF(COUNTIF(AB:AD,AB278)&gt;1,AB278,"")&amp;CHAR(10) &amp;IF(COUNTIF(AB:AD,AC278)&gt;1,AC278,"")&amp;CHAR(10) &amp;IF(COUNTIF(AB:AD,AD278)&gt;1,AD278,"")</f>
        <v xml:space="preserve">Robert Mitchum
</v>
      </c>
      <c r="AV278" s="851" t="b">
        <f>ISNUMBER(SEARCH("Robert Mitchum",AB278,AC278))</f>
        <v>0</v>
      </c>
      <c r="AW278" s="180"/>
      <c r="BD278" s="143" t="b">
        <f>(COUNTIF(Y278,"CinemaScope")+COUNTIF(Y278,"70"))&gt;0</f>
        <v>1</v>
      </c>
      <c r="BE278" s="142">
        <f>(COUNTIF($Y278,"CinemaScope"))</f>
        <v>1</v>
      </c>
    </row>
    <row r="279" spans="1:296" ht="62.25" customHeight="1" x14ac:dyDescent="0.25">
      <c r="A279" s="782" t="s">
        <v>74</v>
      </c>
      <c r="B279" s="782"/>
      <c r="C279" s="217"/>
      <c r="D279" s="29"/>
      <c r="E279" s="29"/>
      <c r="F279" s="131" t="s">
        <v>75</v>
      </c>
      <c r="G279" s="141" t="str">
        <f>IF(COUNTIF($F$2:F279,F279)&gt;1,"Doublon","")</f>
        <v/>
      </c>
      <c r="H279" s="11">
        <v>57</v>
      </c>
      <c r="I279" s="13">
        <v>10</v>
      </c>
      <c r="J279" s="12" t="s">
        <v>76</v>
      </c>
      <c r="K279" s="33" t="s">
        <v>57</v>
      </c>
      <c r="L279" s="24"/>
      <c r="M279" s="24"/>
      <c r="N279" s="22"/>
      <c r="P279" s="22"/>
      <c r="R279" s="999" t="s">
        <v>77</v>
      </c>
      <c r="S279" s="22"/>
      <c r="T279" s="208" t="str">
        <f>IF(COUNTIF($R$2:R279,R279)&gt;1,"Doublon","")</f>
        <v/>
      </c>
      <c r="V279" s="992" t="s">
        <v>78</v>
      </c>
      <c r="W279" s="427" t="s">
        <v>43</v>
      </c>
      <c r="X279" s="142" t="str">
        <f>IF(COUNTIF($V$2:V279,V279)&gt;1,"Doublon","")</f>
        <v>Doublon</v>
      </c>
      <c r="Y279" s="157" t="s">
        <v>35</v>
      </c>
      <c r="Z279" s="86" t="s">
        <v>35</v>
      </c>
      <c r="AA279" s="484" t="s">
        <v>52</v>
      </c>
      <c r="AB279" s="1222" t="s">
        <v>79</v>
      </c>
      <c r="AE279" s="137" t="str" cm="1">
        <f t="array" ref="AE279">REPT("Doublons",SUMPRODUCT(N(TRIM(SUBSTITUTE(AB$2:AB279,CHAR(160),CHAR(32)))=TRIM(SUBSTITUTE(AB279,CHAR(160),CHAR(32)))))&gt;1)</f>
        <v>Doublons</v>
      </c>
      <c r="AF279" s="108">
        <f>COUNTIF($AB279:$AC279:$AD279,"Richard widmark")</f>
        <v>0</v>
      </c>
      <c r="AG279" s="141">
        <f>COUNTIF($AB279:$AC279:$AD279,"John Wayne")</f>
        <v>0</v>
      </c>
      <c r="AH279" s="182">
        <f>COUNTIF($AB279:$AC279:$AD279,"Kirk Douglas")</f>
        <v>0</v>
      </c>
      <c r="AI279" s="575">
        <f>COUNTIF($Z279:$AB279:$AC279,"James Stewart")</f>
        <v>0</v>
      </c>
      <c r="AJ279" s="574">
        <f>COUNTIF($AB279:$AC279:$AD279,"Robert Mitchum ")</f>
        <v>0</v>
      </c>
      <c r="AK279" s="199" t="str">
        <f>IF(COUNTIF($AB$1:AB278,AB278)&gt;1,"Doublon","")</f>
        <v/>
      </c>
      <c r="AL279" s="185" t="str">
        <f>IF(COUNTIF($A$2:A279,A279)&gt;1,"Doublon","")</f>
        <v/>
      </c>
      <c r="AM279" s="781" t="str">
        <f>IFERROR(VLOOKUP(AB279,$AC$2:$AC$1908,1,FALSE),"")</f>
        <v>Robert Mitchum</v>
      </c>
      <c r="AN279" s="781" t="b">
        <f>OR(AB279&lt;&gt;"",AC279&lt;&gt;"")</f>
        <v>1</v>
      </c>
      <c r="AO279" s="851" t="str">
        <f>IF(COUNTIF(AC:AC,AB279)&gt;0,AB279,"")&amp;CHAR(10) &amp;IF(COUNTIF(AB:AB,AC279)&gt;0,AC279,"")</f>
        <v xml:space="preserve">Robert Mitchum
</v>
      </c>
      <c r="AP279" s="851"/>
      <c r="AQ279" s="851">
        <f>COUNTIF(AO:AO,"*Robert Mitchum*")</f>
        <v>16</v>
      </c>
      <c r="AR279" s="851" t="str">
        <f>IF(COUNTIF(AB:AB,#REF!)&gt;1,#REF!,"")&amp;CHAR(10) &amp;IF(COUNTIF(AB:AB,AB279)&gt;1,AB279,"")</f>
        <v xml:space="preserve">
Robert Mitchum</v>
      </c>
      <c r="AS279" s="1252" t="str">
        <f>IF(COUNTIF(AB:AC,AB279)&gt;1,AB279,"")&amp;CHAR(10) &amp;IF(COUNTIF(AB:AC,AC279)&gt;1,AC279,"")</f>
        <v xml:space="preserve">Robert Mitchum
</v>
      </c>
      <c r="AT279" s="1252" t="str">
        <f>IF(COUNTIF(AB:AC,#REF!)&gt;1,#REF!,"")&amp;CHAR(10) &amp;IF(COUNTIF(AB:AC,AB279)&gt;1,AB279,"")&amp;CHAR(10) &amp;IF(COUNTIF(AB:AC,AC279)&gt;1,AC279,"")</f>
        <v xml:space="preserve">
Robert Mitchum
</v>
      </c>
      <c r="AU279" s="1183" t="str">
        <f>IF(COUNTIF(AB:AD,AB279)&gt;1,AB279,"")&amp;CHAR(10) &amp;IF(COUNTIF(AB:AD,AC279)&gt;1,AC279,"")&amp;CHAR(10) &amp;IF(COUNTIF(AB:AD,AD279)&gt;1,AD279,"")</f>
        <v xml:space="preserve">Robert Mitchum
</v>
      </c>
      <c r="AV279" s="851" t="b">
        <f>ISNUMBER(SEARCH("Robert Mitchum",AB279,AC279))</f>
        <v>0</v>
      </c>
      <c r="AW279" s="17"/>
      <c r="BD279" s="142" t="b">
        <f>(COUNTIF(Y279,"CinemaScope")+COUNTIF(Y279,"70"))&gt;0</f>
        <v>1</v>
      </c>
      <c r="BE279" s="142">
        <f>(COUNTIF($Y279,"CinemaScope"))</f>
        <v>1</v>
      </c>
    </row>
    <row r="280" spans="1:296" ht="62.25" customHeight="1" x14ac:dyDescent="0.25">
      <c r="A280" s="782" t="s">
        <v>387</v>
      </c>
      <c r="B280" s="782"/>
      <c r="C280" s="217" t="s">
        <v>37</v>
      </c>
      <c r="D280" s="29"/>
      <c r="E280" s="29"/>
      <c r="F280" s="291" t="s">
        <v>388</v>
      </c>
      <c r="G280" s="141" t="str">
        <f>IF(COUNTIF($F$2:F280,F280)&gt;1,"Doublon","")</f>
        <v/>
      </c>
      <c r="H280" s="43">
        <v>55</v>
      </c>
      <c r="I280" s="13">
        <v>8</v>
      </c>
      <c r="J280" s="12" t="s">
        <v>263</v>
      </c>
      <c r="K280" s="14"/>
      <c r="L280" s="24"/>
      <c r="M280" s="24"/>
      <c r="N280" s="22"/>
      <c r="P280" s="22"/>
      <c r="Q280" s="108"/>
      <c r="R280" s="22" t="s">
        <v>389</v>
      </c>
      <c r="S280" s="177"/>
      <c r="T280" s="208" t="str">
        <f>IF(COUNTIF($R$2:R280,R280)&gt;1,"Doublon","")</f>
        <v/>
      </c>
      <c r="V280" s="449" t="s">
        <v>51</v>
      </c>
      <c r="W280" s="73"/>
      <c r="X280" s="142" t="str">
        <f>IF(COUNTIF($V$2:V280,V280)&gt;1,"Doublon","")</f>
        <v>Doublon</v>
      </c>
      <c r="Y280" s="188" t="s">
        <v>105</v>
      </c>
      <c r="AA280" s="17" t="s">
        <v>205</v>
      </c>
      <c r="AB280" s="1197" t="s">
        <v>79</v>
      </c>
      <c r="AE280" s="142" t="str" cm="1">
        <f t="array" ref="AE280">REPT("Doublons",SUMPRODUCT(N(TRIM(SUBSTITUTE(AB$2:AB280,CHAR(160),CHAR(32)))=TRIM(SUBSTITUTE(AB280,CHAR(160),CHAR(32)))))&gt;1)</f>
        <v>Doublons</v>
      </c>
      <c r="AF280" s="108">
        <f>COUNTIF($AB280:$AC280:$AD280,"Richard widmark")</f>
        <v>0</v>
      </c>
      <c r="AG280" s="141">
        <f>COUNTIF($AB280:$AC280:$AD280,"John Wayne")</f>
        <v>0</v>
      </c>
      <c r="AH280" s="182">
        <f>COUNTIF($AB280:$AC280:$AD280,"Kirk Douglas")</f>
        <v>0</v>
      </c>
      <c r="AI280" s="575">
        <f>COUNTIF($Z280:$AB280:$AC280,"James Stewart")</f>
        <v>0</v>
      </c>
      <c r="AJ280" s="574">
        <f>COUNTIF($AB280:$AC280:$AD280,"Robert Mitchum ")</f>
        <v>0</v>
      </c>
      <c r="AK280" s="199" t="str">
        <f>IF(COUNTIF($AB$1:AB279,AB279)&gt;1,"Doublon","")</f>
        <v>Doublon</v>
      </c>
      <c r="AL280" s="185" t="str">
        <f>IF(COUNTIF($A$2:A280,A280)&gt;1,"Doublon","")</f>
        <v/>
      </c>
      <c r="AM280" s="781" t="str">
        <f>IFERROR(VLOOKUP(AB280,$AC$2:$AC$1908,1,FALSE),"")</f>
        <v>Robert Mitchum</v>
      </c>
      <c r="AN280" s="781" t="b">
        <f>OR(AB280&lt;&gt;"",AC280&lt;&gt;"")</f>
        <v>1</v>
      </c>
      <c r="AO280" s="851" t="str">
        <f>IF(COUNTIF(AC:AC,AB280)&gt;0,AB280,"")&amp;CHAR(10) &amp;IF(COUNTIF(AB:AB,AC280)&gt;0,AC280,"")</f>
        <v xml:space="preserve">Robert Mitchum
</v>
      </c>
      <c r="AP280" s="851"/>
      <c r="AQ280" s="851">
        <f>COUNTIF(AO:AO,"*Robert Mitchum*")</f>
        <v>16</v>
      </c>
      <c r="AR280" s="851" t="str">
        <f>IF(COUNTIF(AB:AB,#REF!)&gt;1,#REF!,"")&amp;CHAR(10) &amp;IF(COUNTIF(AB:AB,AB280)&gt;1,AB280,"")</f>
        <v xml:space="preserve">
Robert Mitchum</v>
      </c>
      <c r="AS280" s="1252" t="str">
        <f>IF(COUNTIF(AB:AC,AB280)&gt;1,AB280,"")&amp;CHAR(10) &amp;IF(COUNTIF(AB:AC,AC280)&gt;1,AC280,"")</f>
        <v xml:space="preserve">Robert Mitchum
</v>
      </c>
      <c r="AT280" s="1252" t="str">
        <f>IF(COUNTIF(AB:AC,#REF!)&gt;1,#REF!,"")&amp;CHAR(10) &amp;IF(COUNTIF(AB:AC,AB280)&gt;1,AB280,"")&amp;CHAR(10) &amp;IF(COUNTIF(AB:AC,AC280)&gt;1,AC280,"")</f>
        <v xml:space="preserve">
Robert Mitchum
</v>
      </c>
      <c r="AU280" s="1183" t="str">
        <f>IF(COUNTIF(AB:AD,AB280)&gt;1,AB280,"")&amp;CHAR(10) &amp;IF(COUNTIF(AB:AD,AC280)&gt;1,AC280,"")&amp;CHAR(10) &amp;IF(COUNTIF(AB:AD,AD280)&gt;1,AD280,"")</f>
        <v xml:space="preserve">Robert Mitchum
</v>
      </c>
      <c r="AV280" s="851" t="b">
        <f>ISNUMBER(SEARCH("Robert Mitchum",AB280,AC280))</f>
        <v>0</v>
      </c>
      <c r="AW280" s="17"/>
      <c r="BD280" s="142" t="b">
        <f>(COUNTIF(Y280,"CinemaScope")+COUNTIF(Y280,"70"))&gt;0</f>
        <v>0</v>
      </c>
      <c r="BE280" s="142">
        <f>(COUNTIF($Y280,"CinemaScope"))</f>
        <v>0</v>
      </c>
    </row>
    <row r="281" spans="1:296" ht="62.25" customHeight="1" x14ac:dyDescent="0.25">
      <c r="A281" s="782" t="s">
        <v>586</v>
      </c>
      <c r="B281" s="782"/>
      <c r="C281" s="217" t="s">
        <v>37</v>
      </c>
      <c r="D281" s="29"/>
      <c r="E281" s="29"/>
      <c r="F281" s="63" t="s">
        <v>530</v>
      </c>
      <c r="G281" s="141" t="str">
        <f>IF(COUNTIF($F$2:F281,F281)&gt;1,"Doublon","")</f>
        <v>Doublon</v>
      </c>
      <c r="H281" s="11">
        <v>57</v>
      </c>
      <c r="I281" s="13">
        <v>10</v>
      </c>
      <c r="J281" s="12" t="s">
        <v>289</v>
      </c>
      <c r="K281" s="14"/>
      <c r="L281" s="24"/>
      <c r="M281" s="24"/>
      <c r="N281" s="22"/>
      <c r="P281" s="22"/>
      <c r="Q281" s="108"/>
      <c r="R281" s="1060" t="s">
        <v>359</v>
      </c>
      <c r="S281" s="22"/>
      <c r="T281" s="208" t="str">
        <f>IF(COUNTIF($R$2:R281,R281)&gt;1,"Doublon","")</f>
        <v>Doublon</v>
      </c>
      <c r="V281" s="255" t="s">
        <v>83</v>
      </c>
      <c r="W281" s="1"/>
      <c r="X281" s="142" t="str">
        <f>IF(COUNTIF($V$2:V281,V281)&gt;1,"Doublon","")</f>
        <v>Doublon</v>
      </c>
      <c r="Y281" s="480" t="s">
        <v>35</v>
      </c>
      <c r="AA281" s="79" t="s">
        <v>45</v>
      </c>
      <c r="AB281" s="1197" t="s">
        <v>79</v>
      </c>
      <c r="AE281" s="137" t="str" cm="1">
        <f t="array" ref="AE281">REPT("Doublons",SUMPRODUCT(N(TRIM(SUBSTITUTE(AB$2:AB281,CHAR(160),CHAR(32)))=TRIM(SUBSTITUTE(AB281,CHAR(160),CHAR(32)))))&gt;1)</f>
        <v>Doublons</v>
      </c>
      <c r="AF281" s="108">
        <f>COUNTIF($AB281:$AC281:$AD281,"Richard widmark")</f>
        <v>0</v>
      </c>
      <c r="AG281" s="141">
        <f>COUNTIF($AB281:$AC281:$AD281,"John Wayne")</f>
        <v>0</v>
      </c>
      <c r="AH281" s="182">
        <f>COUNTIF($AB281:$AC281:$AD281,"Kirk Douglas")</f>
        <v>0</v>
      </c>
      <c r="AI281" s="575">
        <f>COUNTIF($Z281:$AB281:$AC281,"James Stewart")</f>
        <v>0</v>
      </c>
      <c r="AJ281" s="574">
        <f>COUNTIF($AB281:$AC281:$AD281,"Robert Mitchum ")</f>
        <v>0</v>
      </c>
      <c r="AK281" s="199" t="str">
        <f>IF(COUNTIF($AB$1:AB280,AB280)&gt;1,"Doublon","")</f>
        <v>Doublon</v>
      </c>
      <c r="AL281" s="185" t="str">
        <f>IF(COUNTIF($A$2:A281,A281)&gt;1,"Doublon","")</f>
        <v/>
      </c>
      <c r="AM281" s="781" t="str">
        <f>IFERROR(VLOOKUP(AB281,$AC$2:$AC$1908,1,FALSE),"")</f>
        <v>Robert Mitchum</v>
      </c>
      <c r="AN281" s="781" t="b">
        <f>OR(AB281&lt;&gt;"",AC281&lt;&gt;"")</f>
        <v>1</v>
      </c>
      <c r="AO281" s="851" t="str">
        <f>IF(COUNTIF(AC:AC,AB281)&gt;0,AB281,"")&amp;CHAR(10) &amp;IF(COUNTIF(AB:AB,AC281)&gt;0,AC281,"")</f>
        <v xml:space="preserve">Robert Mitchum
</v>
      </c>
      <c r="AP281" s="851"/>
      <c r="AQ281" s="851">
        <f>COUNTIF(AO:AO,"*Robert Mitchum*")</f>
        <v>16</v>
      </c>
      <c r="AR281" s="851" t="str">
        <f>IF(COUNTIF(AB:AB,#REF!)&gt;1,#REF!,"")&amp;CHAR(10) &amp;IF(COUNTIF(AB:AB,AB281)&gt;1,AB281,"")</f>
        <v xml:space="preserve">
Robert Mitchum</v>
      </c>
      <c r="AS281" s="1252" t="str">
        <f>IF(COUNTIF(AB:AC,AB281)&gt;1,AB281,"")&amp;CHAR(10) &amp;IF(COUNTIF(AB:AC,AC281)&gt;1,AC281,"")</f>
        <v xml:space="preserve">Robert Mitchum
</v>
      </c>
      <c r="AT281" s="1252" t="str">
        <f>IF(COUNTIF(AB:AC,#REF!)&gt;1,#REF!,"")&amp;CHAR(10) &amp;IF(COUNTIF(AB:AC,AB281)&gt;1,AB281,"")&amp;CHAR(10) &amp;IF(COUNTIF(AB:AC,AC281)&gt;1,AC281,"")</f>
        <v xml:space="preserve">
Robert Mitchum
</v>
      </c>
      <c r="AU281" s="1183" t="str">
        <f>IF(COUNTIF(AB:AD,AB281)&gt;1,AB281,"")&amp;CHAR(10) &amp;IF(COUNTIF(AB:AD,AC281)&gt;1,AC281,"")&amp;CHAR(10) &amp;IF(COUNTIF(AB:AD,AD281)&gt;1,AD281,"")</f>
        <v xml:space="preserve">Robert Mitchum
</v>
      </c>
      <c r="AV281" s="851" t="b">
        <f>ISNUMBER(SEARCH("Robert Mitchum",AB281,AC281))</f>
        <v>0</v>
      </c>
      <c r="AW281" s="17"/>
      <c r="BD281" s="137" t="b">
        <f>(COUNTIF(Y281,"CinemaScope")+COUNTIF(Y281,"70"))&gt;0</f>
        <v>1</v>
      </c>
      <c r="BE281" s="142">
        <f>(COUNTIF($Y281,"CinemaScope"))</f>
        <v>1</v>
      </c>
    </row>
    <row r="282" spans="1:296" ht="62.25" customHeight="1" x14ac:dyDescent="0.25">
      <c r="A282" s="789" t="s">
        <v>590</v>
      </c>
      <c r="B282" s="789"/>
      <c r="C282" s="29"/>
      <c r="D282" s="29"/>
      <c r="E282" s="29"/>
      <c r="F282" s="59" t="s">
        <v>285</v>
      </c>
      <c r="G282" s="141" t="str">
        <f>IF(COUNTIF($F$2:F282,F282)&gt;1,"Doublon","")</f>
        <v>Doublon</v>
      </c>
      <c r="H282" s="34">
        <v>59</v>
      </c>
      <c r="I282" s="13">
        <v>12</v>
      </c>
      <c r="J282" s="33" t="s">
        <v>289</v>
      </c>
      <c r="K282" s="14" t="s">
        <v>289</v>
      </c>
      <c r="L282" s="20"/>
      <c r="M282" s="20"/>
      <c r="N282" s="22"/>
      <c r="P282" s="22"/>
      <c r="R282" s="1069" t="s">
        <v>554</v>
      </c>
      <c r="S282" s="203"/>
      <c r="T282" s="208" t="str">
        <f>IF(COUNTIF($R$2:R282,R282)&gt;1,"Doublon","")</f>
        <v>Doublon</v>
      </c>
      <c r="U282" s="2"/>
      <c r="V282" s="449" t="s">
        <v>51</v>
      </c>
      <c r="W282" s="73"/>
      <c r="X282" s="142" t="str">
        <f>IF(COUNTIF($V$2:V282,V282)&gt;1,"Doublon","")</f>
        <v>Doublon</v>
      </c>
      <c r="Y282" s="156">
        <v>35</v>
      </c>
      <c r="AA282" s="17" t="s">
        <v>205</v>
      </c>
      <c r="AB282" s="1197" t="s">
        <v>79</v>
      </c>
      <c r="AE282" s="142" t="str" cm="1">
        <f t="array" ref="AE282">REPT("Doublons",SUMPRODUCT(N(TRIM(SUBSTITUTE(AB$2:AB282,CHAR(160),CHAR(32)))=TRIM(SUBSTITUTE(AB282,CHAR(160),CHAR(32)))))&gt;1)</f>
        <v>Doublons</v>
      </c>
      <c r="AF282" s="108">
        <f>COUNTIF($AB282:$AC282:$AD282,"Richard widmark")</f>
        <v>0</v>
      </c>
      <c r="AG282" s="141">
        <f>COUNTIF($AB282:$AC282:$AD282,"John Wayne")</f>
        <v>0</v>
      </c>
      <c r="AH282" s="182">
        <f>COUNTIF($AB282:$AC282:$AD282,"Kirk Douglas")</f>
        <v>0</v>
      </c>
      <c r="AI282" s="575">
        <f>COUNTIF($Z282:$AB282:$AC282,"James Stewart")</f>
        <v>0</v>
      </c>
      <c r="AJ282" s="574">
        <f>COUNTIF($AB282:$AC282:$AD282,"Robert Mitchum ")</f>
        <v>0</v>
      </c>
      <c r="AK282" s="199" t="str">
        <f>IF(COUNTIF($AB$1:AB281,AB281)&gt;1,"Doublon","")</f>
        <v>Doublon</v>
      </c>
      <c r="AL282" s="185" t="str">
        <f>IF(COUNTIF($A$2:A282,A282)&gt;1,"Doublon","")</f>
        <v/>
      </c>
      <c r="AM282" s="781" t="str">
        <f>IFERROR(VLOOKUP(AB282,$AC$2:$AC$1908,1,FALSE),"")</f>
        <v>Robert Mitchum</v>
      </c>
      <c r="AN282" s="781" t="b">
        <f>OR(AB282&lt;&gt;"",AC282&lt;&gt;"")</f>
        <v>1</v>
      </c>
      <c r="AO282" s="851" t="str">
        <f>IF(COUNTIF(AC:AC,AB282)&gt;0,AB282,"")&amp;CHAR(10) &amp;IF(COUNTIF(AB:AB,AC282)&gt;0,AC282,"")</f>
        <v xml:space="preserve">Robert Mitchum
</v>
      </c>
      <c r="AP282" s="851"/>
      <c r="AQ282" s="851">
        <f>COUNTIF(AO:AO,"*Robert Mitchum*")</f>
        <v>16</v>
      </c>
      <c r="AR282" s="851" t="str">
        <f>IF(COUNTIF(AB:AB,#REF!)&gt;1,#REF!,"")&amp;CHAR(10) &amp;IF(COUNTIF(AB:AB,AB282)&gt;1,AB282,"")</f>
        <v xml:space="preserve">
Robert Mitchum</v>
      </c>
      <c r="AS282" s="1252" t="str">
        <f>IF(COUNTIF(AB:AC,AB282)&gt;1,AB282,"")&amp;CHAR(10) &amp;IF(COUNTIF(AB:AC,AC282)&gt;1,AC282,"")</f>
        <v xml:space="preserve">Robert Mitchum
</v>
      </c>
      <c r="AT282" s="1252" t="str">
        <f>IF(COUNTIF(AB:AC,#REF!)&gt;1,#REF!,"")&amp;CHAR(10) &amp;IF(COUNTIF(AB:AC,AB282)&gt;1,AB282,"")&amp;CHAR(10) &amp;IF(COUNTIF(AB:AC,AC282)&gt;1,AC282,"")</f>
        <v xml:space="preserve">
Robert Mitchum
</v>
      </c>
      <c r="AU282" s="1183" t="str">
        <f>IF(COUNTIF(AB:AD,AB282)&gt;1,AB282,"")&amp;CHAR(10) &amp;IF(COUNTIF(AB:AD,AC282)&gt;1,AC282,"")&amp;CHAR(10) &amp;IF(COUNTIF(AB:AD,AD282)&gt;1,AD282,"")</f>
        <v xml:space="preserve">Robert Mitchum
</v>
      </c>
      <c r="AV282" s="851" t="b">
        <f>ISNUMBER(SEARCH("Robert Mitchum",AB282,AC282))</f>
        <v>0</v>
      </c>
      <c r="AW282" s="17"/>
      <c r="BD282" s="142" t="b">
        <f>(COUNTIF(Y282,"CinemaScope")+COUNTIF(Y282,"70"))&gt;0</f>
        <v>0</v>
      </c>
      <c r="BE282" s="142">
        <f>(COUNTIF($Y282,"CinemaScope"))</f>
        <v>0</v>
      </c>
      <c r="KF282" s="56"/>
      <c r="KG282" s="56"/>
    </row>
    <row r="283" spans="1:296" ht="62.25" customHeight="1" x14ac:dyDescent="0.25">
      <c r="A283" s="782" t="s">
        <v>880</v>
      </c>
      <c r="B283" s="782"/>
      <c r="C283" s="217"/>
      <c r="D283" s="29"/>
      <c r="E283" s="29"/>
      <c r="F283" s="296" t="s">
        <v>75</v>
      </c>
      <c r="G283" s="141" t="str">
        <f>IF(COUNTIF($F$2:F283,F283)&gt;1,"Doublon","")</f>
        <v>Doublon</v>
      </c>
      <c r="H283" s="34">
        <v>59</v>
      </c>
      <c r="I283" s="13">
        <v>12</v>
      </c>
      <c r="J283" s="192" t="s">
        <v>735</v>
      </c>
      <c r="K283" s="14"/>
      <c r="L283" s="24"/>
      <c r="M283" s="24"/>
      <c r="N283" s="22"/>
      <c r="P283" s="22"/>
      <c r="Q283" s="17" t="s">
        <v>43</v>
      </c>
      <c r="R283" s="1043" t="s">
        <v>881</v>
      </c>
      <c r="S283" s="528"/>
      <c r="T283" s="208" t="str">
        <f>IF(COUNTIF($R$2:R283,R283)&gt;1,"Doublon","")</f>
        <v/>
      </c>
      <c r="V283" s="989" t="s">
        <v>882</v>
      </c>
      <c r="W283" s="186"/>
      <c r="X283" s="142" t="str">
        <f>IF(COUNTIF($V$2:V283,V283)&gt;1,"Doublon","")</f>
        <v/>
      </c>
      <c r="Y283" s="157" t="s">
        <v>35</v>
      </c>
      <c r="Z283" s="74" t="s">
        <v>44</v>
      </c>
      <c r="AA283" s="79" t="s">
        <v>45</v>
      </c>
      <c r="AB283" s="1197" t="s">
        <v>345</v>
      </c>
      <c r="AC283" s="441" t="s">
        <v>883</v>
      </c>
      <c r="AE283" s="142" t="str" cm="1">
        <f t="array" ref="AE283">REPT("Doublons",SUMPRODUCT(N(TRIM(SUBSTITUTE(AB$2:AB283,CHAR(160),CHAR(32)))=TRIM(SUBSTITUTE(AB283,CHAR(160),CHAR(32)))))&gt;1)</f>
        <v>Doublons</v>
      </c>
      <c r="AF283" s="108">
        <f>COUNTIF($AB283:$AC283:$AD283,"Richard widmark")</f>
        <v>0</v>
      </c>
      <c r="AG283" s="141">
        <f>COUNTIF($AB283:$AC283:$AD283,"John Wayne")</f>
        <v>0</v>
      </c>
      <c r="AH283" s="182">
        <f>COUNTIF($AB283:$AC283:$AD283,"Kirk Douglas")</f>
        <v>0</v>
      </c>
      <c r="AI283" s="575">
        <f>COUNTIF($Z283:$AB283:$AC283,"James Stewart")</f>
        <v>0</v>
      </c>
      <c r="AJ283" s="574">
        <f>COUNTIF($AB283:$AC283:$AD283,"Robert Mitchum ")</f>
        <v>1</v>
      </c>
      <c r="AK283" s="199" t="str">
        <f>IF(COUNTIF($AB$1:AB282,AB282)&gt;1,"Doublon","")</f>
        <v>Doublon</v>
      </c>
      <c r="AL283" s="185" t="str">
        <f>IF(COUNTIF($A$2:A283,A283)&gt;1,"Doublon","")</f>
        <v/>
      </c>
      <c r="AM283" s="781" t="str">
        <f>IFERROR(VLOOKUP(AB283,$AC$2:$AC$1908,1,FALSE),"")</f>
        <v xml:space="preserve">Robert Mitchum </v>
      </c>
      <c r="AN283" s="781" t="b">
        <f>OR(AB283&lt;&gt;"",AC283&lt;&gt;"")</f>
        <v>1</v>
      </c>
      <c r="AO283" s="851" t="str">
        <f>IF(COUNTIF(AC:AC,AB283)&gt;0,AB283,"")&amp;CHAR(10) &amp;IF(COUNTIF(AB:AB,AC283)&gt;0,AC283,"")</f>
        <v xml:space="preserve">Robert Mitchum 
</v>
      </c>
      <c r="AP283" s="851"/>
      <c r="AQ283" s="851">
        <f>COUNTIF(AO:AO,"*Robert Mitchum*")</f>
        <v>16</v>
      </c>
      <c r="AR283" s="851" t="str">
        <f>IF(COUNTIF(AB:AB,#REF!)&gt;1,#REF!,"")&amp;CHAR(10) &amp;IF(COUNTIF(AB:AB,AB283)&gt;1,AB283,"")</f>
        <v xml:space="preserve">
Robert Mitchum </v>
      </c>
      <c r="AS283" s="1252" t="str">
        <f>IF(COUNTIF(AB:AC,AB283)&gt;1,AB283,"")&amp;CHAR(10) &amp;IF(COUNTIF(AB:AC,AC283)&gt;1,AC283,"")</f>
        <v xml:space="preserve">Robert Mitchum 
</v>
      </c>
      <c r="AT283" s="1252" t="str">
        <f>IF(COUNTIF(AB:AC,#REF!)&gt;1,#REF!,"")&amp;CHAR(10) &amp;IF(COUNTIF(AB:AC,AB283)&gt;1,AB283,"")&amp;CHAR(10) &amp;IF(COUNTIF(AB:AC,AC283)&gt;1,AC283,"")</f>
        <v xml:space="preserve">
Robert Mitchum 
</v>
      </c>
      <c r="AU283" s="1183" t="str">
        <f>IF(COUNTIF(AB:AD,AB283)&gt;1,AB283,"")&amp;CHAR(10) &amp;IF(COUNTIF(AB:AD,AC283)&gt;1,AC283,"")&amp;CHAR(10) &amp;IF(COUNTIF(AB:AD,AD283)&gt;1,AD283,"")</f>
        <v xml:space="preserve">Robert Mitchum 
</v>
      </c>
      <c r="AV283" s="851" t="b">
        <f>ISNUMBER(SEARCH("Robert Mitchum",AB283,AC283))</f>
        <v>0</v>
      </c>
      <c r="AW283" s="180"/>
      <c r="BD283" s="142" t="b">
        <f>(COUNTIF(Y283,"CinemaScope")+COUNTIF(Y283,"70"))&gt;0</f>
        <v>1</v>
      </c>
      <c r="BE283" s="142">
        <f>(COUNTIF($Y283,"CinemaScope"))</f>
        <v>1</v>
      </c>
    </row>
    <row r="284" spans="1:296" ht="62.25" customHeight="1" x14ac:dyDescent="0.25">
      <c r="A284" s="782" t="s">
        <v>961</v>
      </c>
      <c r="B284" s="782"/>
      <c r="C284" s="217" t="s">
        <v>37</v>
      </c>
      <c r="D284" s="29"/>
      <c r="E284" s="29"/>
      <c r="F284" s="130" t="s">
        <v>574</v>
      </c>
      <c r="G284" s="141" t="str">
        <f>IF(COUNTIF($F$2:F284,F284)&gt;1,"Doublon","")</f>
        <v>Doublon</v>
      </c>
      <c r="H284" s="28">
        <v>60</v>
      </c>
      <c r="I284" s="13">
        <v>13</v>
      </c>
      <c r="J284" s="12"/>
      <c r="K284" s="14" t="s">
        <v>962</v>
      </c>
      <c r="L284" s="24"/>
      <c r="M284" s="24"/>
      <c r="N284" s="22"/>
      <c r="P284" s="22"/>
      <c r="R284" s="165" t="s">
        <v>312</v>
      </c>
      <c r="S284" s="1115"/>
      <c r="T284" s="208" t="str">
        <f>IF(COUNTIF($R$2:R284,R284)&gt;1,"Doublon","")</f>
        <v>Doublon</v>
      </c>
      <c r="V284" s="452" t="s">
        <v>271</v>
      </c>
      <c r="W284" s="75"/>
      <c r="X284" s="142" t="str">
        <f>IF(COUNTIF($V$2:V284,V284)&gt;1,"Doublon","")</f>
        <v>Doublon</v>
      </c>
      <c r="Y284" s="477" t="s">
        <v>137</v>
      </c>
      <c r="Z284" s="17" t="s">
        <v>106</v>
      </c>
      <c r="AA284" s="79" t="s">
        <v>45</v>
      </c>
      <c r="AB284" s="1197" t="s">
        <v>345</v>
      </c>
      <c r="AE284" s="137" t="str" cm="1">
        <f t="array" ref="AE284">REPT("Doublons",SUMPRODUCT(N(TRIM(SUBSTITUTE(AB$2:AB284,CHAR(160),CHAR(32)))=TRIM(SUBSTITUTE(AB284,CHAR(160),CHAR(32)))))&gt;1)</f>
        <v>Doublons</v>
      </c>
      <c r="AF284" s="108">
        <f>COUNTIF($AB284:$AC284:$AD284,"Richard widmark")</f>
        <v>0</v>
      </c>
      <c r="AG284" s="141">
        <f>COUNTIF($AB284:$AC284:$AD284,"John Wayne")</f>
        <v>0</v>
      </c>
      <c r="AH284" s="182">
        <f>COUNTIF($AB284:$AC284:$AD284,"Kirk Douglas")</f>
        <v>0</v>
      </c>
      <c r="AI284" s="575">
        <f>COUNTIF($Z284:$AB284:$AC284,"James Stewart")</f>
        <v>0</v>
      </c>
      <c r="AJ284" s="574">
        <f>COUNTIF($AB284:$AC284:$AD284,"Robert Mitchum ")</f>
        <v>1</v>
      </c>
      <c r="AK284" s="199" t="str">
        <f>IF(COUNTIF($AB$1:AB283,AB283)&gt;1,"Doublon","")</f>
        <v/>
      </c>
      <c r="AL284" s="185" t="str">
        <f>IF(COUNTIF($A$2:A284,A284)&gt;1,"Doublon","")</f>
        <v/>
      </c>
      <c r="AM284" s="781" t="str">
        <f>IFERROR(VLOOKUP(AB284,$AC$2:$AC$1908,1,FALSE),"")</f>
        <v xml:space="preserve">Robert Mitchum </v>
      </c>
      <c r="AN284" s="781" t="b">
        <f>OR(AB284&lt;&gt;"",AC284&lt;&gt;"")</f>
        <v>1</v>
      </c>
      <c r="AO284" s="851" t="str">
        <f>IF(COUNTIF(AC:AC,AB284)&gt;0,AB284,"")&amp;CHAR(10) &amp;IF(COUNTIF(AB:AB,AC284)&gt;0,AC284,"")</f>
        <v xml:space="preserve">Robert Mitchum 
</v>
      </c>
      <c r="AP284" s="851"/>
      <c r="AQ284" s="851">
        <f>COUNTIF(AO:AO,"*Robert Mitchum*")</f>
        <v>16</v>
      </c>
      <c r="AR284" s="851" t="str">
        <f>IF(COUNTIF(AB:AB,#REF!)&gt;1,#REF!,"")&amp;CHAR(10) &amp;IF(COUNTIF(AB:AB,AB284)&gt;1,AB284,"")</f>
        <v xml:space="preserve">
Robert Mitchum </v>
      </c>
      <c r="AS284" s="1252" t="str">
        <f>IF(COUNTIF(AB:AC,AB284)&gt;1,AB284,"")&amp;CHAR(10) &amp;IF(COUNTIF(AB:AC,AC284)&gt;1,AC284,"")</f>
        <v xml:space="preserve">Robert Mitchum 
</v>
      </c>
      <c r="AT284" s="1252" t="str">
        <f>IF(COUNTIF(AB:AC,#REF!)&gt;1,#REF!,"")&amp;CHAR(10) &amp;IF(COUNTIF(AB:AC,AB284)&gt;1,AB284,"")&amp;CHAR(10) &amp;IF(COUNTIF(AB:AC,AC284)&gt;1,AC284,"")</f>
        <v xml:space="preserve">
Robert Mitchum 
</v>
      </c>
      <c r="AU284" s="1183" t="str">
        <f>IF(COUNTIF(AB:AD,AB284)&gt;1,AB284,"")&amp;CHAR(10) &amp;IF(COUNTIF(AB:AD,AC284)&gt;1,AC284,"")&amp;CHAR(10) &amp;IF(COUNTIF(AB:AD,AD284)&gt;1,AD284,"")</f>
        <v xml:space="preserve">Robert Mitchum 
</v>
      </c>
      <c r="AV284" s="851" t="b">
        <f>ISNUMBER(SEARCH("Robert Mitchum",AB284,AC284))</f>
        <v>0</v>
      </c>
      <c r="AW284" s="180"/>
      <c r="BD284" s="143" t="b">
        <f>(COUNTIF(Z284,"CinemaScope")+COUNTIF(Z284,"70"))&gt;0</f>
        <v>0</v>
      </c>
      <c r="BE284" s="142"/>
    </row>
    <row r="285" spans="1:296" ht="62.25" customHeight="1" x14ac:dyDescent="0.25">
      <c r="A285" s="782" t="s">
        <v>833</v>
      </c>
      <c r="B285" s="782"/>
      <c r="C285" s="217" t="s">
        <v>37</v>
      </c>
      <c r="D285" s="29"/>
      <c r="E285" s="29"/>
      <c r="F285" s="58" t="s">
        <v>89</v>
      </c>
      <c r="G285" s="141" t="str">
        <f>IF(COUNTIF($F$2:F285,F285)&gt;1,"Doublon","")</f>
        <v>Doublon</v>
      </c>
      <c r="H285" s="25">
        <v>56</v>
      </c>
      <c r="I285" s="13">
        <v>9</v>
      </c>
      <c r="J285" s="192" t="s">
        <v>735</v>
      </c>
      <c r="K285" s="14" t="s">
        <v>793</v>
      </c>
      <c r="L285" s="24"/>
      <c r="M285" s="24"/>
      <c r="N285" s="22"/>
      <c r="P285" s="22"/>
      <c r="Q285" s="17" t="s">
        <v>43</v>
      </c>
      <c r="R285" s="981" t="s">
        <v>286</v>
      </c>
      <c r="S285" s="22"/>
      <c r="T285" s="208" t="str">
        <f>IF(COUNTIF($R$2:R285,R285)&gt;1,"Doublon","")</f>
        <v>Doublon</v>
      </c>
      <c r="V285" s="989" t="s">
        <v>834</v>
      </c>
      <c r="W285" s="186"/>
      <c r="X285" s="142" t="str">
        <f>IF(COUNTIF($V$2:V285,V285)&gt;1,"Doublon","")</f>
        <v/>
      </c>
      <c r="Y285" s="480" t="s">
        <v>35</v>
      </c>
      <c r="Z285" s="86" t="s">
        <v>35</v>
      </c>
      <c r="AA285" s="79" t="s">
        <v>45</v>
      </c>
      <c r="AB285" s="1197" t="s">
        <v>345</v>
      </c>
      <c r="AE285" s="137" t="str" cm="1">
        <f t="array" ref="AE285">REPT("Doublons",SUMPRODUCT(N(TRIM(SUBSTITUTE(AB$2:AB285,CHAR(160),CHAR(32)))=TRIM(SUBSTITUTE(AB285,CHAR(160),CHAR(32)))))&gt;1)</f>
        <v>Doublons</v>
      </c>
      <c r="AF285" s="108">
        <f>COUNTIF($AB285:$AC285:$AD285,"Richard widmark")</f>
        <v>0</v>
      </c>
      <c r="AG285" s="141">
        <f>COUNTIF($AB285:$AC285:$AD285,"John Wayne")</f>
        <v>0</v>
      </c>
      <c r="AH285" s="182">
        <f>COUNTIF($AB285:$AC285:$AD285,"Kirk Douglas")</f>
        <v>0</v>
      </c>
      <c r="AI285" s="575">
        <f>COUNTIF($Z285:$AB285:$AC285,"James Stewart")</f>
        <v>0</v>
      </c>
      <c r="AJ285" s="574">
        <f>COUNTIF($AB285:$AC285:$AD285,"Robert Mitchum ")</f>
        <v>1</v>
      </c>
      <c r="AK285" s="199" t="str">
        <f>IF(COUNTIF($AB$1:AB284,AB284)&gt;1,"Doublon","")</f>
        <v>Doublon</v>
      </c>
      <c r="AL285" s="185" t="str">
        <f>IF(COUNTIF($A$2:A285,A285)&gt;1,"Doublon","")</f>
        <v/>
      </c>
      <c r="AM285" s="781" t="str">
        <f>IFERROR(VLOOKUP(AB285,$AC$2:$AC$1908,1,FALSE),"")</f>
        <v xml:space="preserve">Robert Mitchum </v>
      </c>
      <c r="AN285" s="781" t="b">
        <f>OR(AB285&lt;&gt;"",AC285&lt;&gt;"")</f>
        <v>1</v>
      </c>
      <c r="AO285" s="851" t="str">
        <f>IF(COUNTIF(AC:AC,AB285)&gt;0,AB285,"")&amp;CHAR(10) &amp;IF(COUNTIF(AB:AB,AC285)&gt;0,AC285,"")</f>
        <v xml:space="preserve">Robert Mitchum 
</v>
      </c>
      <c r="AP285" s="851"/>
      <c r="AQ285" s="851">
        <f>COUNTIF(AO:AO,"*Robert Mitchum*")</f>
        <v>16</v>
      </c>
      <c r="AR285" s="851" t="str">
        <f>IF(COUNTIF(AB:AB,#REF!)&gt;1,#REF!,"")&amp;CHAR(10) &amp;IF(COUNTIF(AB:AB,AB285)&gt;1,AB285,"")</f>
        <v xml:space="preserve">
Robert Mitchum </v>
      </c>
      <c r="AS285" s="1252" t="str">
        <f>IF(COUNTIF(AB:AC,AB285)&gt;1,AB285,"")&amp;CHAR(10) &amp;IF(COUNTIF(AB:AC,AC285)&gt;1,AC285,"")</f>
        <v xml:space="preserve">Robert Mitchum 
</v>
      </c>
      <c r="AT285" s="1252" t="str">
        <f>IF(COUNTIF(AB:AC,#REF!)&gt;1,#REF!,"")&amp;CHAR(10) &amp;IF(COUNTIF(AB:AC,AB285)&gt;1,AB285,"")&amp;CHAR(10) &amp;IF(COUNTIF(AB:AC,AC285)&gt;1,AC285,"")</f>
        <v xml:space="preserve">
Robert Mitchum 
</v>
      </c>
      <c r="AU285" s="1183" t="str">
        <f>IF(COUNTIF(AB:AD,AB285)&gt;1,AB285,"")&amp;CHAR(10) &amp;IF(COUNTIF(AB:AD,AC285)&gt;1,AC285,"")&amp;CHAR(10) &amp;IF(COUNTIF(AB:AD,AD285)&gt;1,AD285,"")</f>
        <v xml:space="preserve">Robert Mitchum 
</v>
      </c>
      <c r="AV285" s="851" t="b">
        <f>ISNUMBER(SEARCH("Robert Mitchum",AB285,AC285))</f>
        <v>0</v>
      </c>
      <c r="AW285" s="180"/>
      <c r="BD285" s="138" t="b">
        <f>(COUNTIF(Y285,"CinemaScope")+COUNTIF(Y285,"70"))&gt;0</f>
        <v>1</v>
      </c>
      <c r="BE285" s="137">
        <f>(COUNTIF($Y285,"CinemaScope"))</f>
        <v>1</v>
      </c>
    </row>
    <row r="286" spans="1:296" ht="62.25" customHeight="1" x14ac:dyDescent="0.25">
      <c r="A286" s="782" t="s">
        <v>953</v>
      </c>
      <c r="B286" s="782"/>
      <c r="C286" s="217" t="s">
        <v>37</v>
      </c>
      <c r="D286" s="29"/>
      <c r="E286" s="29"/>
      <c r="F286" s="896" t="s">
        <v>489</v>
      </c>
      <c r="G286" s="141" t="str">
        <f>IF(COUNTIF($F$2:F286,F286)&gt;1,"Doublon","")</f>
        <v>Doublon</v>
      </c>
      <c r="H286" s="17">
        <v>70</v>
      </c>
      <c r="I286" s="17">
        <v>23</v>
      </c>
      <c r="K286" s="17" t="s">
        <v>241</v>
      </c>
      <c r="R286" s="968" t="s">
        <v>97</v>
      </c>
      <c r="S286" s="112" t="s">
        <v>43</v>
      </c>
      <c r="T286" s="208" t="str">
        <f>IF(COUNTIF($R$2:R286,R286)&gt;1,"Doublon","")</f>
        <v>Doublon</v>
      </c>
      <c r="V286" s="108" t="s">
        <v>954</v>
      </c>
      <c r="X286" s="142" t="str">
        <f>IF(COUNTIF($V$2:V286,V286)&gt;1,"Doublon","")</f>
        <v/>
      </c>
      <c r="Y286" s="158">
        <v>70</v>
      </c>
      <c r="Z286" s="17" t="s">
        <v>99</v>
      </c>
      <c r="AA286" s="79" t="s">
        <v>45</v>
      </c>
      <c r="AB286" s="1197" t="s">
        <v>345</v>
      </c>
      <c r="AE286" s="142" t="str" cm="1">
        <f t="array" ref="AE286">REPT("Doublons",SUMPRODUCT(N(TRIM(SUBSTITUTE(AB$2:AB286,CHAR(160),CHAR(32)))=TRIM(SUBSTITUTE(AB286,CHAR(160),CHAR(32)))))&gt;1)</f>
        <v>Doublons</v>
      </c>
      <c r="AF286" s="108">
        <f>COUNTIF($AB286:$AC286:$AD286,"Richard widmark")</f>
        <v>0</v>
      </c>
      <c r="AG286" s="141">
        <f>COUNTIF($AB286:$AC286:$AD286,"John Wayne")</f>
        <v>0</v>
      </c>
      <c r="AH286" s="182">
        <f>COUNTIF($AB286:$AC286:$AD286,"Kirk Douglas")</f>
        <v>0</v>
      </c>
      <c r="AI286" s="575">
        <f>COUNTIF($Z286:$AB286:$AC286,"James Stewart")</f>
        <v>0</v>
      </c>
      <c r="AJ286" s="574">
        <f>COUNTIF($AB286:$AC286:$AD286,"Robert Mitchum ")</f>
        <v>1</v>
      </c>
      <c r="AK286" s="199" t="str">
        <f>IF(COUNTIF($AB$1:AB285,AB285)&gt;1,"Doublon","")</f>
        <v>Doublon</v>
      </c>
      <c r="AL286" s="185" t="str">
        <f>IF(COUNTIF($A$2:A286,A286)&gt;1,"Doublon","")</f>
        <v/>
      </c>
      <c r="AM286" s="781" t="str">
        <f>IFERROR(VLOOKUP(AB286,$AC$2:$AC$1908,1,FALSE),"")</f>
        <v xml:space="preserve">Robert Mitchum </v>
      </c>
      <c r="AN286" s="781" t="b">
        <f>OR(AB286&lt;&gt;"",AC286&lt;&gt;"")</f>
        <v>1</v>
      </c>
      <c r="AO286" s="851" t="str">
        <f>IF(COUNTIF(AC:AC,AB286)&gt;0,AB286,"")&amp;CHAR(10) &amp;IF(COUNTIF(AB:AB,AC286)&gt;0,AC286,"")</f>
        <v xml:space="preserve">Robert Mitchum 
</v>
      </c>
      <c r="AP286" s="851"/>
      <c r="AQ286" s="851">
        <f>COUNTIF(AO:AO,"*Robert Mitchum*")</f>
        <v>16</v>
      </c>
      <c r="AR286" s="851" t="str">
        <f>IF(COUNTIF(AB:AB,#REF!)&gt;1,#REF!,"")&amp;CHAR(10) &amp;IF(COUNTIF(AB:AB,AB286)&gt;1,AB286,"")</f>
        <v xml:space="preserve">
Robert Mitchum </v>
      </c>
      <c r="AS286" s="1252" t="str">
        <f>IF(COUNTIF(AB:AC,AB286)&gt;1,AB286,"")&amp;CHAR(10) &amp;IF(COUNTIF(AB:AC,AC286)&gt;1,AC286,"")</f>
        <v xml:space="preserve">Robert Mitchum 
</v>
      </c>
      <c r="AT286" s="1252" t="str">
        <f>IF(COUNTIF(AB:AC,#REF!)&gt;1,#REF!,"")&amp;CHAR(10) &amp;IF(COUNTIF(AB:AC,AB286)&gt;1,AB286,"")&amp;CHAR(10) &amp;IF(COUNTIF(AB:AC,AC286)&gt;1,AC286,"")</f>
        <v xml:space="preserve">
Robert Mitchum 
</v>
      </c>
      <c r="AU286" s="1183" t="str">
        <f>IF(COUNTIF(AB:AD,AB286)&gt;1,AB286,"")&amp;CHAR(10) &amp;IF(COUNTIF(AB:AD,AC286)&gt;1,AC286,"")&amp;CHAR(10) &amp;IF(COUNTIF(AB:AD,AD286)&gt;1,AD286,"")</f>
        <v xml:space="preserve">Robert Mitchum 
</v>
      </c>
      <c r="AV286" s="851" t="b">
        <f>ISNUMBER(SEARCH("Robert Mitchum",AB286,AC286))</f>
        <v>0</v>
      </c>
      <c r="AW286" s="17"/>
      <c r="BD286" s="143" t="b">
        <f>(COUNTIF(Y286,"CinemaScope")+COUNTIF(Y286,"70"))&gt;0</f>
        <v>1</v>
      </c>
      <c r="BE286" s="142">
        <f>(COUNTIF($Y286,"CinemaScope"))</f>
        <v>0</v>
      </c>
    </row>
    <row r="287" spans="1:296" ht="62.25" customHeight="1" x14ac:dyDescent="0.25">
      <c r="A287" s="782" t="s">
        <v>746</v>
      </c>
      <c r="B287" s="782"/>
      <c r="C287" s="217" t="s">
        <v>37</v>
      </c>
      <c r="D287" s="29"/>
      <c r="E287" s="29"/>
      <c r="F287" s="71" t="s">
        <v>275</v>
      </c>
      <c r="G287" s="141" t="str">
        <f>IF(COUNTIF($F$2:F287,F287)&gt;1,"Doublon","")</f>
        <v>Doublon</v>
      </c>
      <c r="H287" s="36">
        <v>52</v>
      </c>
      <c r="I287" s="37">
        <v>5</v>
      </c>
      <c r="J287" s="192" t="s">
        <v>735</v>
      </c>
      <c r="K287" s="14"/>
      <c r="L287" s="20"/>
      <c r="M287" s="20"/>
      <c r="N287" s="22"/>
      <c r="P287" s="22"/>
      <c r="R287" s="166" t="s">
        <v>675</v>
      </c>
      <c r="S287" s="166"/>
      <c r="T287" s="208" t="str">
        <f>IF(COUNTIF($R$2:R287,R287)&gt;1,"Doublon","")</f>
        <v>Doublon</v>
      </c>
      <c r="V287" s="108"/>
      <c r="X287" s="142" t="str">
        <f>IF(COUNTIF($V$2:V287,V287)&gt;1,"Doublon","")</f>
        <v/>
      </c>
      <c r="Y287" s="156">
        <v>35</v>
      </c>
      <c r="AA287" s="17" t="s">
        <v>205</v>
      </c>
      <c r="AB287" s="1197" t="s">
        <v>345</v>
      </c>
      <c r="AE287" s="142" t="str" cm="1">
        <f t="array" ref="AE287">REPT("Doublons",SUMPRODUCT(N(TRIM(SUBSTITUTE(AB$2:AB287,CHAR(160),CHAR(32)))=TRIM(SUBSTITUTE(AB287,CHAR(160),CHAR(32)))))&gt;1)</f>
        <v>Doublons</v>
      </c>
      <c r="AF287" s="108">
        <f>COUNTIF($AB287:$AC287:$AD287,"Richard widmark")</f>
        <v>0</v>
      </c>
      <c r="AG287" s="141">
        <f>COUNTIF($AB287:$AC287:$AD287,"John Wayne")</f>
        <v>0</v>
      </c>
      <c r="AH287" s="182">
        <f>COUNTIF($AB287:$AC287:$AD287,"Kirk Douglas")</f>
        <v>0</v>
      </c>
      <c r="AI287" s="575">
        <f>COUNTIF($Z287:$AB287:$AC287,"James Stewart")</f>
        <v>0</v>
      </c>
      <c r="AJ287" s="574">
        <f>COUNTIF($AB287:$AC287:$AD287,"Robert Mitchum ")</f>
        <v>1</v>
      </c>
      <c r="AK287" s="199" t="str">
        <f>IF(COUNTIF($AB$1:AB286,AB286)&gt;1,"Doublon","")</f>
        <v>Doublon</v>
      </c>
      <c r="AL287" s="185" t="str">
        <f>IF(COUNTIF($A$2:A287,A287)&gt;1,"Doublon","")</f>
        <v/>
      </c>
      <c r="AM287" s="781" t="str">
        <f>IFERROR(VLOOKUP(AB287,$AC$2:$AC$1908,1,FALSE),"")</f>
        <v xml:space="preserve">Robert Mitchum </v>
      </c>
      <c r="AN287" s="781" t="b">
        <f>OR(AB287&lt;&gt;"",AC287&lt;&gt;"")</f>
        <v>1</v>
      </c>
      <c r="AO287" s="851" t="str">
        <f>IF(COUNTIF(AC:AC,AB287)&gt;0,AB287,"")&amp;CHAR(10) &amp;IF(COUNTIF(AB:AB,AC287)&gt;0,AC287,"")</f>
        <v xml:space="preserve">Robert Mitchum 
</v>
      </c>
      <c r="AP287" s="851"/>
      <c r="AQ287" s="851">
        <f>COUNTIF(AO:AO,"*Robert Mitchum*")</f>
        <v>16</v>
      </c>
      <c r="AR287" s="851" t="str">
        <f>IF(COUNTIF(AB:AB,#REF!)&gt;1,#REF!,"")&amp;CHAR(10) &amp;IF(COUNTIF(AB:AB,AB287)&gt;1,AB287,"")</f>
        <v xml:space="preserve">
Robert Mitchum </v>
      </c>
      <c r="AS287" s="1252" t="str">
        <f>IF(COUNTIF(AB:AC,AB287)&gt;1,AB287,"")&amp;CHAR(10) &amp;IF(COUNTIF(AB:AC,AC287)&gt;1,AC287,"")</f>
        <v xml:space="preserve">Robert Mitchum 
</v>
      </c>
      <c r="AT287" s="1252" t="str">
        <f>IF(COUNTIF(AB:AC,#REF!)&gt;1,#REF!,"")&amp;CHAR(10) &amp;IF(COUNTIF(AB:AC,AB287)&gt;1,AB287,"")&amp;CHAR(10) &amp;IF(COUNTIF(AB:AC,AC287)&gt;1,AC287,"")</f>
        <v xml:space="preserve">
Robert Mitchum 
</v>
      </c>
      <c r="AU287" s="1183" t="str">
        <f>IF(COUNTIF(AB:AD,AB287)&gt;1,AB287,"")&amp;CHAR(10) &amp;IF(COUNTIF(AB:AD,AC287)&gt;1,AC287,"")&amp;CHAR(10) &amp;IF(COUNTIF(AB:AD,AD287)&gt;1,AD287,"")</f>
        <v xml:space="preserve">Robert Mitchum 
</v>
      </c>
      <c r="AV287" s="851" t="b">
        <f>ISNUMBER(SEARCH("Robert Mitchum",AB287,AC287))</f>
        <v>0</v>
      </c>
      <c r="AW287" s="17"/>
      <c r="AX287" s="136" t="s">
        <v>599</v>
      </c>
      <c r="AY287" s="95" t="s">
        <v>63</v>
      </c>
      <c r="AZ287" s="97">
        <v>61</v>
      </c>
      <c r="BA287" s="135" t="s">
        <v>41</v>
      </c>
      <c r="BB287" s="98">
        <v>59</v>
      </c>
      <c r="BC287" s="164" t="s">
        <v>65</v>
      </c>
      <c r="BD287" s="142" t="b">
        <f>(COUNTIF(Y287,"CinemaScope")+COUNTIF(Y287,"70"))&gt;0</f>
        <v>0</v>
      </c>
      <c r="BE287" s="142">
        <f>(COUNTIF($Y287,"CinemaScope"))</f>
        <v>0</v>
      </c>
    </row>
    <row r="288" spans="1:296" s="56" customFormat="1" ht="62.25" customHeight="1" x14ac:dyDescent="0.25">
      <c r="A288" s="783" t="s">
        <v>395</v>
      </c>
      <c r="B288" s="783"/>
      <c r="C288" s="29"/>
      <c r="D288" s="29" t="s">
        <v>162</v>
      </c>
      <c r="E288" s="29"/>
      <c r="F288" s="62" t="s">
        <v>212</v>
      </c>
      <c r="G288" s="141" t="str">
        <f>IF(COUNTIF($F$2:F288,F288)&gt;1,"Doublon","")</f>
        <v>Doublon</v>
      </c>
      <c r="H288" s="36">
        <v>52</v>
      </c>
      <c r="I288" s="37">
        <v>5</v>
      </c>
      <c r="J288" s="46" t="s">
        <v>263</v>
      </c>
      <c r="K288" s="14"/>
      <c r="L288" s="20"/>
      <c r="M288" s="20"/>
      <c r="N288" s="22"/>
      <c r="O288" s="17"/>
      <c r="P288" s="22"/>
      <c r="Q288" s="17"/>
      <c r="R288" s="280" t="s">
        <v>43</v>
      </c>
      <c r="S288" s="539"/>
      <c r="T288" s="208" t="str">
        <f>IF(COUNTIF($R$2:R288,R288)&gt;1,"Doublon","")</f>
        <v>Doublon</v>
      </c>
      <c r="U288" s="1"/>
      <c r="V288" s="833" t="s">
        <v>59</v>
      </c>
      <c r="W288" s="442"/>
      <c r="X288" s="142" t="str">
        <f>IF(COUNTIF($V$2:V288,V288)&gt;1,"Doublon","")</f>
        <v>Doublon</v>
      </c>
      <c r="Y288" s="156">
        <v>35</v>
      </c>
      <c r="Z288" s="17"/>
      <c r="AA288" s="17" t="s">
        <v>43</v>
      </c>
      <c r="AB288" s="1197" t="s">
        <v>345</v>
      </c>
      <c r="AC288" s="441"/>
      <c r="AD288" s="441"/>
      <c r="AE288" s="142" t="str" cm="1">
        <f t="array" ref="AE288">REPT("Doublons",SUMPRODUCT(N(TRIM(SUBSTITUTE(AB$2:AB288,CHAR(160),CHAR(32)))=TRIM(SUBSTITUTE(AB288,CHAR(160),CHAR(32)))))&gt;1)</f>
        <v>Doublons</v>
      </c>
      <c r="AF288" s="108">
        <f>COUNTIF($AB288:$AC288:$AD288,"Richard widmark")</f>
        <v>0</v>
      </c>
      <c r="AG288" s="141">
        <f>COUNTIF($AB288:$AC288:$AD288,"John Wayne")</f>
        <v>0</v>
      </c>
      <c r="AH288" s="182">
        <f>COUNTIF($AB288:$AC288:$AD288,"Kirk Douglas")</f>
        <v>0</v>
      </c>
      <c r="AI288" s="575">
        <f>COUNTIF($Z288:$AB288:$AC288,"James Stewart")</f>
        <v>0</v>
      </c>
      <c r="AJ288" s="574">
        <f>COUNTIF($AB288:$AC288:$AD288,"Robert Mitchum ")</f>
        <v>1</v>
      </c>
      <c r="AK288" s="199" t="str">
        <f>IF(COUNTIF($AB$1:AB287,AB287)&gt;1,"Doublon","")</f>
        <v>Doublon</v>
      </c>
      <c r="AL288" s="185" t="str">
        <f>IF(COUNTIF($A$2:A288,A288)&gt;1,"Doublon","")</f>
        <v/>
      </c>
      <c r="AM288" s="781" t="str">
        <f>IFERROR(VLOOKUP(AB288,$AC$2:$AC$1908,1,FALSE),"")</f>
        <v xml:space="preserve">Robert Mitchum </v>
      </c>
      <c r="AN288" s="781" t="b">
        <f>OR(AB288&lt;&gt;"",AC288&lt;&gt;"")</f>
        <v>1</v>
      </c>
      <c r="AO288" s="851" t="str">
        <f>IF(COUNTIF(AC:AC,AB288)&gt;0,AB288,"")&amp;CHAR(10) &amp;IF(COUNTIF(AB:AB,AC288)&gt;0,AC288,"")</f>
        <v xml:space="preserve">Robert Mitchum 
</v>
      </c>
      <c r="AP288" s="851"/>
      <c r="AQ288" s="851">
        <f>COUNTIF(AO:AO,"*Robert Mitchum*")</f>
        <v>16</v>
      </c>
      <c r="AR288" s="851" t="str">
        <f>IF(COUNTIF(AB:AB,#REF!)&gt;1,#REF!,"")&amp;CHAR(10) &amp;IF(COUNTIF(AB:AB,AB288)&gt;1,AB288,"")</f>
        <v xml:space="preserve">
Robert Mitchum </v>
      </c>
      <c r="AS288" s="1252" t="str">
        <f>IF(COUNTIF(AB:AC,AB288)&gt;1,AB288,"")&amp;CHAR(10) &amp;IF(COUNTIF(AB:AC,AC288)&gt;1,AC288,"")</f>
        <v xml:space="preserve">Robert Mitchum 
</v>
      </c>
      <c r="AT288" s="1252" t="str">
        <f>IF(COUNTIF(AB:AC,#REF!)&gt;1,#REF!,"")&amp;CHAR(10) &amp;IF(COUNTIF(AB:AC,AB288)&gt;1,AB288,"")&amp;CHAR(10) &amp;IF(COUNTIF(AB:AC,AC288)&gt;1,AC288,"")</f>
        <v xml:space="preserve">
Robert Mitchum 
</v>
      </c>
      <c r="AU288" s="1183" t="str">
        <f>IF(COUNTIF(AB:AD,AB288)&gt;1,AB288,"")&amp;CHAR(10) &amp;IF(COUNTIF(AB:AD,AC288)&gt;1,AC288,"")&amp;CHAR(10) &amp;IF(COUNTIF(AB:AD,AD288)&gt;1,AD288,"")</f>
        <v xml:space="preserve">Robert Mitchum 
</v>
      </c>
      <c r="AV288" s="851" t="b">
        <f>ISNUMBER(SEARCH("Robert Mitchum",AB288,AC288))</f>
        <v>0</v>
      </c>
      <c r="AW288" s="17"/>
      <c r="AX288" s="104" t="s">
        <v>396</v>
      </c>
      <c r="AY288" s="96" t="s">
        <v>63</v>
      </c>
      <c r="AZ288" s="97">
        <v>65</v>
      </c>
      <c r="BA288" s="100" t="s">
        <v>373</v>
      </c>
      <c r="BB288" s="98">
        <v>60</v>
      </c>
      <c r="BC288" s="99" t="s">
        <v>165</v>
      </c>
      <c r="BD288" s="142" t="b">
        <f>(COUNTIF(Y288,"CinemaScope")+COUNTIF(Y288,"70"))&gt;0</f>
        <v>0</v>
      </c>
      <c r="BE288" s="142">
        <f>(COUNTIF($Y288,"CinemaScope"))</f>
        <v>0</v>
      </c>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c r="ID288" s="17"/>
      <c r="IE288" s="17"/>
      <c r="IF288" s="17"/>
      <c r="IG288" s="17"/>
      <c r="IH288" s="17"/>
      <c r="II288" s="17"/>
      <c r="IJ288" s="17"/>
      <c r="IK288" s="17"/>
      <c r="IL288" s="17"/>
      <c r="IM288" s="17"/>
      <c r="IN288" s="17"/>
      <c r="IO288" s="17"/>
      <c r="IP288" s="17"/>
      <c r="IQ288" s="17"/>
      <c r="IR288" s="17"/>
      <c r="IS288" s="17"/>
      <c r="IT288" s="17"/>
      <c r="IU288" s="17"/>
      <c r="IV288" s="17"/>
      <c r="IW288" s="17"/>
      <c r="IX288" s="17"/>
      <c r="IY288" s="17"/>
      <c r="IZ288" s="17"/>
      <c r="JA288" s="17"/>
      <c r="JB288" s="17"/>
      <c r="JC288" s="17"/>
      <c r="JD288" s="17"/>
      <c r="JE288" s="17"/>
      <c r="JF288" s="17"/>
      <c r="JG288" s="17"/>
      <c r="JH288" s="17"/>
      <c r="JI288" s="17"/>
      <c r="JJ288" s="17"/>
      <c r="JK288" s="17"/>
      <c r="JL288" s="17"/>
      <c r="JM288" s="17"/>
      <c r="JN288" s="17"/>
      <c r="JO288" s="17"/>
      <c r="JP288" s="17"/>
      <c r="JQ288" s="17"/>
      <c r="JR288" s="17"/>
      <c r="JS288" s="17"/>
      <c r="JT288" s="17"/>
      <c r="JU288" s="17"/>
      <c r="JV288" s="17"/>
      <c r="JW288" s="17"/>
      <c r="JX288" s="17"/>
      <c r="JY288" s="17"/>
      <c r="JZ288" s="17"/>
      <c r="KA288" s="17"/>
      <c r="KB288" s="17"/>
      <c r="KC288" s="17"/>
      <c r="KD288" s="17"/>
      <c r="KE288" s="17"/>
      <c r="KF288" s="22"/>
      <c r="KG288" s="22"/>
      <c r="KH288" s="22"/>
      <c r="KI288" s="22"/>
      <c r="KJ288" s="22"/>
    </row>
    <row r="289" spans="1:296" s="56" customFormat="1" ht="62.25" customHeight="1" x14ac:dyDescent="0.25">
      <c r="A289" s="782" t="s">
        <v>343</v>
      </c>
      <c r="B289" s="782"/>
      <c r="C289" s="217" t="s">
        <v>37</v>
      </c>
      <c r="D289" s="29"/>
      <c r="E289" s="29"/>
      <c r="F289" s="58" t="s">
        <v>253</v>
      </c>
      <c r="G289" s="141" t="str">
        <f>IF(COUNTIF($F$2:F289,F289)&gt;1,"Doublon","")</f>
        <v>Doublon</v>
      </c>
      <c r="H289" s="47">
        <v>61</v>
      </c>
      <c r="I289" s="13">
        <v>14</v>
      </c>
      <c r="J289" s="12" t="s">
        <v>263</v>
      </c>
      <c r="K289" s="14"/>
      <c r="L289" s="24"/>
      <c r="M289" s="24"/>
      <c r="N289" s="21"/>
      <c r="O289" s="17"/>
      <c r="P289" s="21"/>
      <c r="Q289" s="17" t="s">
        <v>43</v>
      </c>
      <c r="R289" s="471" t="s">
        <v>219</v>
      </c>
      <c r="S289" s="21"/>
      <c r="T289" s="208" t="str">
        <f>IF(COUNTIF($R$2:R289,R289)&gt;1,"Doublon","")</f>
        <v>Doublon</v>
      </c>
      <c r="U289" s="1"/>
      <c r="V289" s="449" t="s">
        <v>51</v>
      </c>
      <c r="W289" s="73"/>
      <c r="X289" s="142" t="str">
        <f>IF(COUNTIF($V$2:V289,V289)&gt;1,"Doublon","")</f>
        <v>Doublon</v>
      </c>
      <c r="Y289" s="157" t="s">
        <v>35</v>
      </c>
      <c r="Z289" s="74" t="s">
        <v>204</v>
      </c>
      <c r="AA289" s="17"/>
      <c r="AB289" s="1197" t="s">
        <v>345</v>
      </c>
      <c r="AC289" s="441" t="s">
        <v>250</v>
      </c>
      <c r="AD289" s="441"/>
      <c r="AE289" s="142" t="str" cm="1">
        <f t="array" ref="AE289">REPT("Doublons",SUMPRODUCT(N(TRIM(SUBSTITUTE(AB$2:AB289,CHAR(160),CHAR(32)))=TRIM(SUBSTITUTE(AB289,CHAR(160),CHAR(32)))))&gt;1)</f>
        <v>Doublons</v>
      </c>
      <c r="AF289" s="108">
        <f>COUNTIF($AB289:$AC289:$AD289,"Richard widmark")</f>
        <v>0</v>
      </c>
      <c r="AG289" s="141">
        <f>COUNTIF($AB289:$AC289:$AD289,"John Wayne")</f>
        <v>0</v>
      </c>
      <c r="AH289" s="182">
        <f>COUNTIF($AB289:$AC289:$AD289,"Kirk Douglas")</f>
        <v>0</v>
      </c>
      <c r="AI289" s="575">
        <f>COUNTIF($Z289:$AB289:$AC289,"James Stewart")</f>
        <v>0</v>
      </c>
      <c r="AJ289" s="574">
        <f>COUNTIF($AB289:$AC289:$AD289,"Robert Mitchum ")</f>
        <v>1</v>
      </c>
      <c r="AK289" s="199" t="str">
        <f>IF(COUNTIF($AB$1:AB288,AB288)&gt;1,"Doublon","")</f>
        <v>Doublon</v>
      </c>
      <c r="AL289" s="185" t="str">
        <f>IF(COUNTIF($A$2:A289,A289)&gt;1,"Doublon","")</f>
        <v/>
      </c>
      <c r="AM289" s="781" t="str">
        <f>IFERROR(VLOOKUP(AB289,$AC$2:$AC$1908,1,FALSE),"")</f>
        <v xml:space="preserve">Robert Mitchum </v>
      </c>
      <c r="AN289" s="781" t="b">
        <f>OR(AB289&lt;&gt;"",AC289&lt;&gt;"")</f>
        <v>1</v>
      </c>
      <c r="AO289" s="851" t="str">
        <f>IF(COUNTIF(AC:AC,AB289)&gt;0,AB289,"")&amp;CHAR(10) &amp;IF(COUNTIF(AB:AB,AC289)&gt;0,AC289,"")</f>
        <v>Robert Mitchum 
George Peppard</v>
      </c>
      <c r="AP289" s="851"/>
      <c r="AQ289" s="851">
        <f>COUNTIF(AO:AO,"*Robert Mitchum*")</f>
        <v>16</v>
      </c>
      <c r="AR289" s="851" t="str">
        <f>IF(COUNTIF(AB:AB,#REF!)&gt;1,#REF!,"")&amp;CHAR(10) &amp;IF(COUNTIF(AB:AB,AB289)&gt;1,AB289,"")</f>
        <v xml:space="preserve">
Robert Mitchum </v>
      </c>
      <c r="AS289" s="1252" t="str">
        <f>IF(COUNTIF(AB:AC,AB289)&gt;1,AB289,"")&amp;CHAR(10) &amp;IF(COUNTIF(AB:AC,AC289)&gt;1,AC289,"")</f>
        <v>Robert Mitchum 
George Peppard</v>
      </c>
      <c r="AT289" s="1252" t="str">
        <f>IF(COUNTIF(AB:AC,#REF!)&gt;1,#REF!,"")&amp;CHAR(10) &amp;IF(COUNTIF(AB:AC,AB289)&gt;1,AB289,"")&amp;CHAR(10) &amp;IF(COUNTIF(AB:AC,AC289)&gt;1,AC289,"")</f>
        <v xml:space="preserve">
Robert Mitchum 
George Peppard</v>
      </c>
      <c r="AU289" s="1183" t="str">
        <f>IF(COUNTIF(AB:AD,AB289)&gt;1,AB289,"")&amp;CHAR(10) &amp;IF(COUNTIF(AB:AD,AC289)&gt;1,AC289,"")&amp;CHAR(10) &amp;IF(COUNTIF(AB:AD,AD289)&gt;1,AD289,"")</f>
        <v xml:space="preserve">Robert Mitchum 
George Peppard
</v>
      </c>
      <c r="AV289" s="851" t="b">
        <f>ISNUMBER(SEARCH("Robert Mitchum",AB289,AC289))</f>
        <v>0</v>
      </c>
      <c r="AW289" s="180"/>
      <c r="AX289" s="87"/>
      <c r="AY289" s="17"/>
      <c r="AZ289" s="17"/>
      <c r="BA289" s="17"/>
      <c r="BB289" s="17"/>
      <c r="BC289" s="17"/>
      <c r="BD289" s="142" t="b">
        <f>(COUNTIF(Y289,"CinemaScope")+COUNTIF(Y289,"70"))&gt;0</f>
        <v>1</v>
      </c>
      <c r="BE289" s="142">
        <f>(COUNTIF($Y289,"CinemaScope"))</f>
        <v>1</v>
      </c>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c r="ID289" s="17"/>
      <c r="IE289" s="17"/>
      <c r="IF289" s="17"/>
      <c r="IG289" s="17"/>
      <c r="IH289" s="17"/>
      <c r="II289" s="17"/>
      <c r="IJ289" s="17"/>
      <c r="IK289" s="17"/>
      <c r="IL289" s="17"/>
      <c r="IM289" s="17"/>
      <c r="IN289" s="17"/>
      <c r="IO289" s="17"/>
      <c r="IP289" s="17"/>
      <c r="IQ289" s="17"/>
      <c r="IR289" s="17"/>
      <c r="IS289" s="17"/>
      <c r="IT289" s="17"/>
      <c r="IU289" s="17"/>
      <c r="IV289" s="17"/>
      <c r="IW289" s="17"/>
      <c r="IX289" s="17"/>
      <c r="IY289" s="17"/>
      <c r="IZ289" s="17"/>
      <c r="JA289" s="17"/>
      <c r="JB289" s="17"/>
      <c r="JC289" s="17"/>
      <c r="JD289" s="17"/>
      <c r="JE289" s="17"/>
      <c r="JF289" s="17"/>
      <c r="JG289" s="17"/>
      <c r="JH289" s="17"/>
      <c r="JI289" s="17"/>
      <c r="JJ289" s="17"/>
      <c r="JK289" s="17"/>
      <c r="JL289" s="17"/>
      <c r="JM289" s="17"/>
      <c r="JN289" s="17"/>
      <c r="JO289" s="17"/>
      <c r="JP289" s="17"/>
      <c r="JQ289" s="17"/>
      <c r="JR289" s="17"/>
      <c r="JS289" s="17"/>
      <c r="JT289" s="17"/>
      <c r="JU289" s="17"/>
      <c r="JV289" s="17"/>
      <c r="JW289" s="17"/>
      <c r="JX289" s="17"/>
      <c r="JY289" s="17"/>
      <c r="JZ289" s="17"/>
      <c r="KA289" s="17"/>
      <c r="KB289" s="17"/>
      <c r="KC289" s="17"/>
      <c r="KD289" s="17"/>
      <c r="KE289" s="17"/>
      <c r="KF289" s="22"/>
      <c r="KG289" s="22"/>
      <c r="KH289" s="22"/>
      <c r="KI289" s="22"/>
      <c r="KJ289" s="22"/>
    </row>
    <row r="290" spans="1:296" s="56" customFormat="1" ht="62.25" customHeight="1" x14ac:dyDescent="0.25">
      <c r="A290" s="782" t="s">
        <v>800</v>
      </c>
      <c r="B290" s="782"/>
      <c r="C290" s="217"/>
      <c r="D290" s="29"/>
      <c r="E290" s="29"/>
      <c r="F290" s="62" t="s">
        <v>212</v>
      </c>
      <c r="G290" s="141" t="str">
        <f>IF(COUNTIF($F$2:F290,F290)&gt;1,"Doublon","")</f>
        <v>Doublon</v>
      </c>
      <c r="H290" s="23">
        <v>54</v>
      </c>
      <c r="I290" s="13">
        <v>7</v>
      </c>
      <c r="J290" s="192" t="s">
        <v>735</v>
      </c>
      <c r="K290" s="14"/>
      <c r="L290" s="24"/>
      <c r="M290" s="24"/>
      <c r="N290" s="22"/>
      <c r="O290" s="17"/>
      <c r="P290" s="22"/>
      <c r="Q290" s="17"/>
      <c r="R290" s="631" t="s">
        <v>203</v>
      </c>
      <c r="S290" s="100"/>
      <c r="T290" s="208" t="str">
        <f>IF(COUNTIF($R$2:R290,R290)&gt;1,"Doublon","")</f>
        <v>Doublon</v>
      </c>
      <c r="U290" s="1"/>
      <c r="V290" s="255" t="s">
        <v>83</v>
      </c>
      <c r="W290" s="1"/>
      <c r="X290" s="142" t="str">
        <f>IF(COUNTIF($V$2:V290,V290)&gt;1,"Doublon","")</f>
        <v>Doublon</v>
      </c>
      <c r="Y290" s="157" t="s">
        <v>35</v>
      </c>
      <c r="Z290" s="86" t="s">
        <v>35</v>
      </c>
      <c r="AA290" s="484" t="s">
        <v>52</v>
      </c>
      <c r="AB290" s="1197" t="s">
        <v>345</v>
      </c>
      <c r="AC290" s="441" t="s">
        <v>801</v>
      </c>
      <c r="AD290" s="441" t="s">
        <v>198</v>
      </c>
      <c r="AE290" s="142" t="str" cm="1">
        <f t="array" ref="AE290">REPT("Doublons",SUMPRODUCT(N(TRIM(SUBSTITUTE(AB$2:AB290,CHAR(160),CHAR(32)))=TRIM(SUBSTITUTE(AB290,CHAR(160),CHAR(32)))))&gt;1)</f>
        <v>Doublons</v>
      </c>
      <c r="AF290" s="108">
        <f>COUNTIF($AB290:$AC290:$AD290,"Richard widmark")</f>
        <v>0</v>
      </c>
      <c r="AG290" s="141">
        <f>COUNTIF($AB290:$AC290:$AD290,"John Wayne")</f>
        <v>0</v>
      </c>
      <c r="AH290" s="182">
        <f>COUNTIF($AB290:$AC290:$AD290,"Kirk Douglas")</f>
        <v>0</v>
      </c>
      <c r="AI290" s="575">
        <f>COUNTIF($Z290:$AB290:$AC290,"James Stewart")</f>
        <v>0</v>
      </c>
      <c r="AJ290" s="574">
        <f>COUNTIF($AB290:$AC290:$AD290,"Robert Mitchum ")</f>
        <v>1</v>
      </c>
      <c r="AK290" s="199" t="str">
        <f>IF(COUNTIF($AB$1:AB288,AB288)&gt;1,"Doublon","")</f>
        <v>Doublon</v>
      </c>
      <c r="AL290" s="185" t="str">
        <f>IF(COUNTIF($A$2:A290,A290)&gt;1,"Doublon","")</f>
        <v/>
      </c>
      <c r="AM290" s="781" t="str">
        <f>IFERROR(VLOOKUP(AB290,$AC$2:$AC$1908,1,FALSE),"")</f>
        <v xml:space="preserve">Robert Mitchum </v>
      </c>
      <c r="AN290" s="781" t="b">
        <f>OR(AB290&lt;&gt;"",AC290&lt;&gt;"")</f>
        <v>1</v>
      </c>
      <c r="AO290" s="851" t="str">
        <f>IF(COUNTIF(AC:AC,AB290)&gt;0,AB290,"")&amp;CHAR(10) &amp;IF(COUNTIF(AB:AB,AC290)&gt;0,AC290,"")</f>
        <v>Robert Mitchum 
Rory Calhoun</v>
      </c>
      <c r="AP290" s="851"/>
      <c r="AQ290" s="851">
        <f>COUNTIF(AO:AO,"*Robert Mitchum*")</f>
        <v>16</v>
      </c>
      <c r="AR290" s="851" t="str">
        <f>IF(COUNTIF(AB:AB,#REF!)&gt;1,#REF!,"")&amp;CHAR(10) &amp;IF(COUNTIF(AB:AB,AB290)&gt;1,AB290,"")</f>
        <v xml:space="preserve">
Robert Mitchum </v>
      </c>
      <c r="AS290" s="1252" t="str">
        <f>IF(COUNTIF(AB:AC,AB290)&gt;1,AB290,"")&amp;CHAR(10) &amp;IF(COUNTIF(AB:AC,AC290)&gt;1,AC290,"")</f>
        <v>Robert Mitchum 
Rory Calhoun</v>
      </c>
      <c r="AT290" s="1252" t="str">
        <f>IF(COUNTIF(AB:AC,#REF!)&gt;1,#REF!,"")&amp;CHAR(10) &amp;IF(COUNTIF(AB:AC,AB290)&gt;1,AB290,"")&amp;CHAR(10) &amp;IF(COUNTIF(AB:AC,AC290)&gt;1,AC290,"")</f>
        <v xml:space="preserve">
Robert Mitchum 
Rory Calhoun</v>
      </c>
      <c r="AU290" s="1183" t="str">
        <f>IF(COUNTIF(AB:AD,AB290)&gt;1,AB290,"")&amp;CHAR(10) &amp;IF(COUNTIF(AB:AD,AC290)&gt;1,AC290,"")&amp;CHAR(10) &amp;IF(COUNTIF(AB:AD,AD290)&gt;1,AD290,"")</f>
        <v>Robert Mitchum 
Rory Calhoun
Marilyn Monroe</v>
      </c>
      <c r="AV290" s="851" t="b">
        <f>ISNUMBER(SEARCH("Robert Mitchum",AB290,AC290))</f>
        <v>0</v>
      </c>
      <c r="AW290" s="17"/>
      <c r="AX290" s="87"/>
      <c r="AY290" s="17"/>
      <c r="AZ290" s="17"/>
      <c r="BA290" s="17"/>
      <c r="BB290" s="17"/>
      <c r="BC290" s="17"/>
      <c r="BD290" s="143" t="b">
        <f>(COUNTIF(Y290,"CinemaScope")+COUNTIF(Y290,"70"))&gt;0</f>
        <v>1</v>
      </c>
      <c r="BE290" s="142">
        <f>(COUNTIF($Y290,"CinemaScope"))</f>
        <v>1</v>
      </c>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c r="ID290" s="17"/>
      <c r="IE290" s="17"/>
      <c r="IF290" s="17"/>
      <c r="IG290" s="17"/>
      <c r="IH290" s="17"/>
      <c r="II290" s="17"/>
      <c r="IJ290" s="17"/>
      <c r="IK290" s="17"/>
      <c r="IL290" s="17"/>
      <c r="IM290" s="17"/>
      <c r="IN290" s="17"/>
      <c r="IO290" s="17"/>
      <c r="IP290" s="17"/>
      <c r="IQ290" s="17"/>
      <c r="IR290" s="17"/>
      <c r="IS290" s="17"/>
      <c r="IT290" s="17"/>
      <c r="IU290" s="17"/>
      <c r="IV290" s="17"/>
      <c r="IW290" s="17"/>
      <c r="IX290" s="17"/>
      <c r="IY290" s="17"/>
      <c r="IZ290" s="17"/>
      <c r="JA290" s="17"/>
      <c r="JB290" s="17"/>
      <c r="JC290" s="17"/>
      <c r="JD290" s="17"/>
      <c r="JE290" s="17"/>
      <c r="JF290" s="17"/>
      <c r="JG290" s="17"/>
      <c r="JH290" s="17"/>
      <c r="JI290" s="17"/>
      <c r="JJ290" s="17"/>
      <c r="JK290" s="17"/>
      <c r="JL290" s="17"/>
      <c r="JM290" s="17"/>
      <c r="JN290" s="17"/>
      <c r="JO290" s="17"/>
      <c r="JP290" s="17"/>
      <c r="JQ290" s="17"/>
      <c r="JR290" s="17"/>
      <c r="JS290" s="17"/>
      <c r="JT290" s="17"/>
      <c r="JU290" s="17"/>
      <c r="JV290" s="17"/>
      <c r="JW290" s="17"/>
      <c r="JX290" s="17"/>
      <c r="JY290" s="17"/>
      <c r="JZ290" s="17"/>
      <c r="KA290" s="17"/>
      <c r="KB290" s="17"/>
      <c r="KC290" s="17"/>
      <c r="KD290" s="17"/>
      <c r="KE290" s="17"/>
      <c r="KF290" s="22"/>
      <c r="KG290" s="22"/>
      <c r="KH290" s="22"/>
      <c r="KI290" s="22"/>
      <c r="KJ290" s="22"/>
    </row>
    <row r="291" spans="1:296" s="56" customFormat="1" ht="62.25" customHeight="1" x14ac:dyDescent="0.25">
      <c r="A291" s="213" t="s">
        <v>891</v>
      </c>
      <c r="B291" s="213"/>
      <c r="C291" s="29"/>
      <c r="D291" s="29"/>
      <c r="E291" s="29"/>
      <c r="F291" s="57" t="s">
        <v>423</v>
      </c>
      <c r="G291" s="141" t="str">
        <f>IF(COUNTIF($F$2:F291,F291)&gt;1,"Doublon","")</f>
        <v>Doublon</v>
      </c>
      <c r="H291" s="34">
        <v>59</v>
      </c>
      <c r="I291" s="13">
        <v>12</v>
      </c>
      <c r="J291" s="192" t="s">
        <v>735</v>
      </c>
      <c r="K291" s="14"/>
      <c r="L291" s="24"/>
      <c r="M291" s="24"/>
      <c r="N291" s="22"/>
      <c r="O291" s="17"/>
      <c r="P291" s="22"/>
      <c r="Q291" s="17"/>
      <c r="R291" s="828" t="s">
        <v>135</v>
      </c>
      <c r="S291" s="22"/>
      <c r="T291" s="208" t="str">
        <f>IF(COUNTIF($R$2:R291,R291)&gt;1,"Doublon","")</f>
        <v>Doublon</v>
      </c>
      <c r="U291" s="1"/>
      <c r="V291" s="108" t="s">
        <v>892</v>
      </c>
      <c r="W291" s="17"/>
      <c r="X291" s="142" t="str">
        <f>IF(COUNTIF($V$2:V291,V291)&gt;1,"Doublon","")</f>
        <v/>
      </c>
      <c r="Y291" s="511" t="s">
        <v>137</v>
      </c>
      <c r="Z291" s="17" t="s">
        <v>106</v>
      </c>
      <c r="AA291" s="17" t="s">
        <v>205</v>
      </c>
      <c r="AB291" s="1229" t="s">
        <v>54</v>
      </c>
      <c r="AC291" s="441" t="s">
        <v>893</v>
      </c>
      <c r="AD291" s="441"/>
      <c r="AE291" s="142" t="str" cm="1">
        <f t="array" ref="AE291">REPT("Doublons",SUMPRODUCT(N(TRIM(SUBSTITUTE(AB$2:AB291,CHAR(160),CHAR(32)))=TRIM(SUBSTITUTE(AB291,CHAR(160),CHAR(32)))))&gt;1)</f>
        <v/>
      </c>
      <c r="AF291" s="108">
        <f>COUNTIF($AB291:$AC291:$AD291,"Richard widmark")</f>
        <v>0</v>
      </c>
      <c r="AG291" s="141">
        <f>COUNTIF($AB291:$AC291:$AD291,"John Wayne")</f>
        <v>0</v>
      </c>
      <c r="AH291" s="182">
        <f>COUNTIF($AB291:$AC291:$AD291,"Kirk Douglas")</f>
        <v>0</v>
      </c>
      <c r="AI291" s="575">
        <f>COUNTIF($Z291:$AB291:$AC291,"James Stewart")</f>
        <v>0</v>
      </c>
      <c r="AJ291" s="574">
        <f>COUNTIF($AB291:$AC291:$AD291,"Robert Mitchum ")</f>
        <v>0</v>
      </c>
      <c r="AK291" s="199" t="str">
        <f>IF(COUNTIF($AB$1:AB290,AB290)&gt;1,"Doublon","")</f>
        <v>Doublon</v>
      </c>
      <c r="AL291" s="185" t="str">
        <f>IF(COUNTIF($A$2:A291,A291)&gt;1,"Doublon","")</f>
        <v/>
      </c>
      <c r="AM291" s="781" t="str">
        <f>IFERROR(VLOOKUP(AB291,$AC$2:$AC$1908,1,FALSE),"")</f>
        <v>Robert Ryan</v>
      </c>
      <c r="AN291" s="781" t="b">
        <f>OR(AB291&lt;&gt;"",AC291&lt;&gt;"")</f>
        <v>1</v>
      </c>
      <c r="AO291" s="851" t="str">
        <f>IF(COUNTIF(AC:AC,AB291)&gt;0,AB291,"")&amp;CHAR(10) &amp;IF(COUNTIF(AB:AB,AC291)&gt;0,AC291,"")</f>
        <v xml:space="preserve">Robert Ryan
</v>
      </c>
      <c r="AP291" s="851"/>
      <c r="AQ291" s="851">
        <f>COUNTIF(AO:AO,"*Robert Mitchum*")</f>
        <v>16</v>
      </c>
      <c r="AR291" s="851" t="str">
        <f>IF(COUNTIF(AB:AB,#REF!)&gt;1,#REF!,"")&amp;CHAR(10) &amp;IF(COUNTIF(AB:AB,AB291)&gt;1,AB291,"")</f>
        <v xml:space="preserve">
Robert Ryan</v>
      </c>
      <c r="AS291" s="1252" t="str">
        <f>IF(COUNTIF(AB:AC,AB291)&gt;1,AB291,"")&amp;CHAR(10) &amp;IF(COUNTIF(AB:AC,AC291)&gt;1,AC291,"")</f>
        <v xml:space="preserve">Robert Ryan
</v>
      </c>
      <c r="AT291" s="1252" t="str">
        <f>IF(COUNTIF(AB:AC,#REF!)&gt;1,#REF!,"")&amp;CHAR(10) &amp;IF(COUNTIF(AB:AC,AB291)&gt;1,AB291,"")&amp;CHAR(10) &amp;IF(COUNTIF(AB:AC,AC291)&gt;1,AC291,"")</f>
        <v xml:space="preserve">
Robert Ryan
</v>
      </c>
      <c r="AU291" s="1183" t="str">
        <f>IF(COUNTIF(AB:AD,AB291)&gt;1,AB291,"")&amp;CHAR(10) &amp;IF(COUNTIF(AB:AD,AC291)&gt;1,AC291,"")&amp;CHAR(10) &amp;IF(COUNTIF(AB:AD,AD291)&gt;1,AD291,"")</f>
        <v xml:space="preserve">Robert Ryan
</v>
      </c>
      <c r="AV291" s="851" t="b">
        <f>ISNUMBER(SEARCH("Robert Mitchum",AB291,AC291))</f>
        <v>0</v>
      </c>
      <c r="AW291" s="17"/>
      <c r="AX291" s="87"/>
      <c r="AY291" s="17"/>
      <c r="AZ291" s="17"/>
      <c r="BA291" s="17"/>
      <c r="BB291" s="17"/>
      <c r="BC291" s="17"/>
      <c r="BD291" s="142" t="b">
        <f>(COUNTIF(Y291,"CinemaScope")+COUNTIF(Y291,"70"))&gt;0</f>
        <v>0</v>
      </c>
      <c r="BE291" s="142">
        <f>(COUNTIF($Y291,"CinemaScope"))</f>
        <v>0</v>
      </c>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c r="ID291" s="17"/>
      <c r="IE291" s="17"/>
      <c r="IF291" s="17"/>
      <c r="IG291" s="17"/>
      <c r="IH291" s="17"/>
      <c r="II291" s="17"/>
      <c r="IJ291" s="17"/>
      <c r="IK291" s="17"/>
      <c r="IL291" s="17"/>
      <c r="IM291" s="17"/>
      <c r="IN291" s="17"/>
      <c r="IO291" s="17"/>
      <c r="IP291" s="17"/>
      <c r="IQ291" s="17"/>
      <c r="IR291" s="17"/>
      <c r="IS291" s="17"/>
      <c r="IT291" s="17"/>
      <c r="IU291" s="17"/>
      <c r="IV291" s="17"/>
      <c r="IW291" s="17"/>
      <c r="IX291" s="17"/>
      <c r="IY291" s="17"/>
      <c r="IZ291" s="17"/>
      <c r="JA291" s="17"/>
      <c r="JB291" s="17"/>
      <c r="JC291" s="17"/>
      <c r="JD291" s="17"/>
      <c r="JE291" s="17"/>
      <c r="JF291" s="17"/>
      <c r="JG291" s="17"/>
      <c r="JH291" s="17"/>
      <c r="JI291" s="17"/>
      <c r="JJ291" s="17"/>
      <c r="JK291" s="17"/>
      <c r="JL291" s="17"/>
      <c r="JM291" s="17"/>
      <c r="JN291" s="17"/>
      <c r="JO291" s="17"/>
      <c r="JP291" s="17"/>
      <c r="JQ291" s="17"/>
      <c r="JR291" s="17"/>
      <c r="JS291" s="17"/>
      <c r="JT291" s="17"/>
      <c r="JU291" s="17"/>
      <c r="JV291" s="17"/>
      <c r="JW291" s="17"/>
      <c r="JX291" s="17"/>
      <c r="JY291" s="17"/>
      <c r="JZ291" s="17"/>
      <c r="KA291" s="17"/>
      <c r="KB291" s="17"/>
      <c r="KC291" s="17"/>
      <c r="KD291" s="17"/>
      <c r="KE291" s="17"/>
      <c r="KF291" s="22"/>
      <c r="KG291" s="22"/>
      <c r="KH291" s="22"/>
      <c r="KI291" s="22"/>
      <c r="KJ291" s="22"/>
    </row>
    <row r="292" spans="1:296" s="56" customFormat="1" ht="62.25" customHeight="1" x14ac:dyDescent="0.25">
      <c r="A292" s="782" t="s">
        <v>747</v>
      </c>
      <c r="B292" s="782"/>
      <c r="C292" s="217" t="s">
        <v>37</v>
      </c>
      <c r="D292" s="29"/>
      <c r="E292" s="29"/>
      <c r="F292" s="128" t="s">
        <v>67</v>
      </c>
      <c r="G292" s="141" t="str">
        <f>IF(COUNTIF($F$2:F292,F292)&gt;1,"Doublon","")</f>
        <v>Doublon</v>
      </c>
      <c r="H292" s="36">
        <v>52</v>
      </c>
      <c r="I292" s="37">
        <v>5</v>
      </c>
      <c r="J292" s="192" t="s">
        <v>735</v>
      </c>
      <c r="K292" s="20"/>
      <c r="L292" s="20"/>
      <c r="M292" s="20"/>
      <c r="N292" s="21"/>
      <c r="O292" s="17"/>
      <c r="P292" s="21"/>
      <c r="Q292" s="17"/>
      <c r="R292" s="564" t="s">
        <v>748</v>
      </c>
      <c r="S292" s="564"/>
      <c r="T292" s="208" t="str">
        <f>IF(COUNTIF($R$2:R292,R292)&gt;1,"Doublon","")</f>
        <v>Doublon</v>
      </c>
      <c r="U292" s="2"/>
      <c r="V292" s="448" t="s">
        <v>69</v>
      </c>
      <c r="W292" s="77"/>
      <c r="X292" s="142" t="str">
        <f>IF(COUNTIF($V$2:V292,V292)&gt;1,"Doublon","")</f>
        <v>Doublon</v>
      </c>
      <c r="Y292" s="156">
        <v>35</v>
      </c>
      <c r="Z292" s="17"/>
      <c r="AA292" s="16" t="s">
        <v>1288</v>
      </c>
      <c r="AB292" s="1230" t="s">
        <v>54</v>
      </c>
      <c r="AC292" s="1189" t="s">
        <v>749</v>
      </c>
      <c r="AD292" s="441"/>
      <c r="AE292" s="142" t="str" cm="1">
        <f t="array" ref="AE292">REPT("Doublons",SUMPRODUCT(N(TRIM(SUBSTITUTE(AB$2:AB292,CHAR(160),CHAR(32)))=TRIM(SUBSTITUTE(AB292,CHAR(160),CHAR(32)))))&gt;1)</f>
        <v>Doublons</v>
      </c>
      <c r="AF292" s="108">
        <f>COUNTIF($AB292:$AC292:$AD292,"Richard widmark")</f>
        <v>0</v>
      </c>
      <c r="AG292" s="141">
        <f>COUNTIF($AB292:$AC292:$AD292,"John Wayne")</f>
        <v>0</v>
      </c>
      <c r="AH292" s="182">
        <f>COUNTIF($AB292:$AC292:$AD292,"Kirk Douglas")</f>
        <v>0</v>
      </c>
      <c r="AI292" s="575">
        <f>COUNTIF($Z292:$AB292:$AC292,"James Stewart")</f>
        <v>0</v>
      </c>
      <c r="AJ292" s="574">
        <f>COUNTIF($AB292:$AC292:$AD292,"Robert Mitchum ")</f>
        <v>0</v>
      </c>
      <c r="AK292" s="199" t="str">
        <f>IF(COUNTIF($AB$1:AB291,AB291)&gt;1,"Doublon","")</f>
        <v/>
      </c>
      <c r="AL292" s="185" t="str">
        <f>IF(COUNTIF($A$2:A292,A292)&gt;1,"Doublon","")</f>
        <v/>
      </c>
      <c r="AM292" s="781" t="str">
        <f>IFERROR(VLOOKUP(AB292,$AC$2:$AC$1908,1,FALSE),"")</f>
        <v>Robert Ryan</v>
      </c>
      <c r="AN292" s="781" t="b">
        <f>OR(AB292&lt;&gt;"",AC292&lt;&gt;"")</f>
        <v>1</v>
      </c>
      <c r="AO292" s="851" t="str">
        <f>IF(COUNTIF(AC:AC,AB292)&gt;0,AB292,"")&amp;CHAR(10) &amp;IF(COUNTIF(AB:AB,AC292)&gt;0,AC292,"")</f>
        <v xml:space="preserve">Robert Ryan
Rock Hudson </v>
      </c>
      <c r="AP292" s="851"/>
      <c r="AQ292" s="851">
        <f>COUNTIF(AO:AO,"*Robert Mitchum*")</f>
        <v>16</v>
      </c>
      <c r="AR292" s="851" t="str">
        <f>IF(COUNTIF(AB:AB,#REF!)&gt;1,#REF!,"")&amp;CHAR(10) &amp;IF(COUNTIF(AB:AB,AB292)&gt;1,AB292,"")</f>
        <v xml:space="preserve">
Robert Ryan</v>
      </c>
      <c r="AS292" s="1252" t="str">
        <f>IF(COUNTIF(AB:AC,AB292)&gt;1,AB292,"")&amp;CHAR(10) &amp;IF(COUNTIF(AB:AC,AC292)&gt;1,AC292,"")</f>
        <v xml:space="preserve">Robert Ryan
Rock Hudson </v>
      </c>
      <c r="AT292" s="1252" t="str">
        <f>IF(COUNTIF(AB:AC,#REF!)&gt;1,#REF!,"")&amp;CHAR(10) &amp;IF(COUNTIF(AB:AC,AB292)&gt;1,AB292,"")&amp;CHAR(10) &amp;IF(COUNTIF(AB:AC,AC292)&gt;1,AC292,"")</f>
        <v xml:space="preserve">
Robert Ryan
Rock Hudson </v>
      </c>
      <c r="AU292" s="1183" t="str">
        <f>IF(COUNTIF(AB:AD,AB292)&gt;1,AB292,"")&amp;CHAR(10) &amp;IF(COUNTIF(AB:AD,AC292)&gt;1,AC292,"")&amp;CHAR(10) &amp;IF(COUNTIF(AB:AD,AD292)&gt;1,AD292,"")</f>
        <v xml:space="preserve">Robert Ryan
Rock Hudson 
</v>
      </c>
      <c r="AV292" s="851" t="b">
        <f>ISNUMBER(SEARCH("Robert Mitchum",AB292,AC292))</f>
        <v>0</v>
      </c>
      <c r="AW292" s="17"/>
      <c r="AX292" s="136" t="s">
        <v>750</v>
      </c>
      <c r="AY292" s="95" t="s">
        <v>63</v>
      </c>
      <c r="AZ292" s="97">
        <v>60</v>
      </c>
      <c r="BA292" s="100" t="s">
        <v>230</v>
      </c>
      <c r="BB292" s="98">
        <v>68</v>
      </c>
      <c r="BC292" s="99" t="s">
        <v>165</v>
      </c>
      <c r="BD292" s="142" t="b">
        <f>(COUNTIF(Y292,"CinemaScope")+COUNTIF(Y292,"70"))&gt;0</f>
        <v>0</v>
      </c>
      <c r="BE292" s="142">
        <f>(COUNTIF($Y292,"CinemaScope"))</f>
        <v>0</v>
      </c>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c r="ID292" s="17"/>
      <c r="IE292" s="17"/>
      <c r="IF292" s="17"/>
      <c r="IG292" s="17"/>
      <c r="IH292" s="17"/>
      <c r="II292" s="17"/>
      <c r="IJ292" s="17"/>
      <c r="IK292" s="17"/>
      <c r="IL292" s="17"/>
      <c r="IM292" s="17"/>
      <c r="IN292" s="17"/>
      <c r="IO292" s="17"/>
      <c r="IP292" s="17"/>
      <c r="IQ292" s="17"/>
      <c r="IR292" s="17"/>
      <c r="IS292" s="17"/>
      <c r="IT292" s="17"/>
      <c r="IU292" s="17"/>
      <c r="IV292" s="17"/>
      <c r="IW292" s="17"/>
      <c r="IX292" s="17"/>
      <c r="IY292" s="17"/>
      <c r="IZ292" s="17"/>
      <c r="JA292" s="17"/>
      <c r="JB292" s="17"/>
      <c r="JC292" s="17"/>
      <c r="JD292" s="17"/>
      <c r="JE292" s="17"/>
      <c r="JF292" s="17"/>
      <c r="JG292" s="17"/>
      <c r="JH292" s="17"/>
      <c r="JI292" s="17"/>
      <c r="JJ292" s="17"/>
      <c r="JK292" s="17"/>
      <c r="JL292" s="17"/>
      <c r="JM292" s="17"/>
      <c r="JN292" s="17"/>
      <c r="JO292" s="17"/>
      <c r="JP292" s="17"/>
      <c r="JQ292" s="17"/>
      <c r="JR292" s="17"/>
      <c r="JS292" s="17"/>
      <c r="JT292" s="17"/>
      <c r="JU292" s="17"/>
      <c r="JV292" s="17"/>
      <c r="JW292" s="17"/>
      <c r="JX292" s="17"/>
      <c r="JY292" s="17"/>
      <c r="JZ292" s="17"/>
      <c r="KA292" s="17"/>
      <c r="KB292" s="17"/>
      <c r="KC292" s="17"/>
      <c r="KD292" s="17"/>
      <c r="KE292" s="17"/>
      <c r="KF292" s="22"/>
      <c r="KG292" s="22"/>
      <c r="KH292" s="22"/>
      <c r="KI292" s="22"/>
      <c r="KJ292" s="22"/>
    </row>
    <row r="293" spans="1:296" s="56" customFormat="1" ht="62.25" customHeight="1" x14ac:dyDescent="0.25">
      <c r="A293" s="782" t="s">
        <v>124</v>
      </c>
      <c r="B293" s="782"/>
      <c r="C293" s="217" t="s">
        <v>37</v>
      </c>
      <c r="D293" s="9"/>
      <c r="E293" s="9"/>
      <c r="F293" s="291" t="s">
        <v>125</v>
      </c>
      <c r="G293" s="141" t="str">
        <f>IF(COUNTIF($F$2:F293,F293)&gt;1,"Doublon","")</f>
        <v/>
      </c>
      <c r="H293" s="23">
        <v>54</v>
      </c>
      <c r="I293" s="13">
        <v>7</v>
      </c>
      <c r="J293" s="12" t="s">
        <v>76</v>
      </c>
      <c r="K293" s="33" t="s">
        <v>126</v>
      </c>
      <c r="L293" s="24"/>
      <c r="M293" s="24"/>
      <c r="N293" s="22"/>
      <c r="O293" s="17"/>
      <c r="P293" s="22"/>
      <c r="Q293" s="17"/>
      <c r="R293" s="983" t="s">
        <v>127</v>
      </c>
      <c r="S293" s="115" t="s">
        <v>43</v>
      </c>
      <c r="T293" s="208" t="str">
        <f>IF(COUNTIF($R$2:R293,R293)&gt;1,"Doublon","")</f>
        <v>Doublon</v>
      </c>
      <c r="U293" s="1"/>
      <c r="V293" s="449" t="s">
        <v>51</v>
      </c>
      <c r="W293" s="73"/>
      <c r="X293" s="142" t="str">
        <f>IF(COUNTIF($V$2:V293,V293)&gt;1,"Doublon","")</f>
        <v>Doublon</v>
      </c>
      <c r="Y293" s="518" t="s">
        <v>123</v>
      </c>
      <c r="Z293" s="17" t="s">
        <v>106</v>
      </c>
      <c r="AA293" s="79" t="s">
        <v>45</v>
      </c>
      <c r="AB293" s="1231" t="s">
        <v>107</v>
      </c>
      <c r="AC293" s="441"/>
      <c r="AD293" s="441"/>
      <c r="AE293" s="137" t="str" cm="1">
        <f t="array" ref="AE293">REPT("Doublons",SUMPRODUCT(N(TRIM(SUBSTITUTE(AB$2:AB293,CHAR(160),CHAR(32)))=TRIM(SUBSTITUTE(AB293,CHAR(160),CHAR(32)))))&gt;1)</f>
        <v/>
      </c>
      <c r="AF293" s="108">
        <f>COUNTIF($AB293:$AC293:$AD293,"Richard widmark")</f>
        <v>0</v>
      </c>
      <c r="AG293" s="141">
        <f>COUNTIF($AB293:$AC293:$AD293,"John Wayne")</f>
        <v>0</v>
      </c>
      <c r="AH293" s="182">
        <f>COUNTIF($AB293:$AC293:$AD293,"Kirk Douglas")</f>
        <v>0</v>
      </c>
      <c r="AI293" s="575">
        <f>COUNTIF($Z293:$AB293:$AC293,"James Stewart")</f>
        <v>0</v>
      </c>
      <c r="AJ293" s="574">
        <f>COUNTIF($AB293:$AC293:$AD293,"Robert Mitchum ")</f>
        <v>0</v>
      </c>
      <c r="AK293" s="199" t="str">
        <f>IF(COUNTIF($AB$1:AB292,AB292)&gt;1,"Doublon","")</f>
        <v>Doublon</v>
      </c>
      <c r="AL293" s="185" t="str">
        <f>IF(COUNTIF($A$2:A293,A293)&gt;1,"Doublon","")</f>
        <v/>
      </c>
      <c r="AM293" s="781" t="str">
        <f>IFERROR(VLOOKUP(AB293,$AC$2:$AC$1908,1,FALSE),"")</f>
        <v>Robert Taylor</v>
      </c>
      <c r="AN293" s="781" t="b">
        <f>OR(AB293&lt;&gt;"",AC293&lt;&gt;"")</f>
        <v>1</v>
      </c>
      <c r="AO293" s="851" t="str">
        <f>IF(COUNTIF(AC:AC,AB293)&gt;0,AB293,"")&amp;CHAR(10) &amp;IF(COUNTIF(AB:AB,AC293)&gt;0,AC293,"")</f>
        <v xml:space="preserve">Robert Taylor
</v>
      </c>
      <c r="AP293" s="851"/>
      <c r="AQ293" s="851">
        <f>COUNTIF(AO:AO,"*Robert Mitchum*")</f>
        <v>16</v>
      </c>
      <c r="AR293" s="851" t="str">
        <f>IF(COUNTIF(AB:AB,#REF!)&gt;1,#REF!,"")&amp;CHAR(10) &amp;IF(COUNTIF(AB:AB,AB293)&gt;1,AB293,"")</f>
        <v xml:space="preserve">
Robert Taylor</v>
      </c>
      <c r="AS293" s="1252" t="str">
        <f>IF(COUNTIF(AB:AC,AB293)&gt;1,AB293,"")&amp;CHAR(10) &amp;IF(COUNTIF(AB:AC,AC293)&gt;1,AC293,"")</f>
        <v xml:space="preserve">Robert Taylor
</v>
      </c>
      <c r="AT293" s="1252" t="str">
        <f>IF(COUNTIF(AB:AC,#REF!)&gt;1,#REF!,"")&amp;CHAR(10) &amp;IF(COUNTIF(AB:AC,AB293)&gt;1,AB293,"")&amp;CHAR(10) &amp;IF(COUNTIF(AB:AC,AC293)&gt;1,AC293,"")</f>
        <v xml:space="preserve">
Robert Taylor
</v>
      </c>
      <c r="AU293" s="1183" t="str">
        <f>IF(COUNTIF(AB:AD,AB293)&gt;1,AB293,"")&amp;CHAR(10) &amp;IF(COUNTIF(AB:AD,AC293)&gt;1,AC293,"")&amp;CHAR(10) &amp;IF(COUNTIF(AB:AD,AD293)&gt;1,AD293,"")</f>
        <v xml:space="preserve">Robert Taylor
</v>
      </c>
      <c r="AV293" s="851" t="b">
        <f>ISNUMBER(SEARCH("Robert Mitchum",AB293,AC293))</f>
        <v>0</v>
      </c>
      <c r="AW293" s="17"/>
      <c r="AX293" s="87"/>
      <c r="AY293" s="17"/>
      <c r="AZ293" s="17"/>
      <c r="BA293" s="17"/>
      <c r="BB293" s="17"/>
      <c r="BC293" s="17"/>
      <c r="BD293" s="142" t="b">
        <f>(COUNTIF(Y293,"CinemaScope")+COUNTIF(Y293,"70"))&gt;0</f>
        <v>0</v>
      </c>
      <c r="BE293" s="142">
        <f>(COUNTIF($Y293,"CinemaScope"))</f>
        <v>0</v>
      </c>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c r="ID293" s="17"/>
      <c r="IE293" s="17"/>
      <c r="IF293" s="17"/>
      <c r="IG293" s="17"/>
      <c r="IH293" s="17"/>
      <c r="II293" s="17"/>
      <c r="IJ293" s="17"/>
      <c r="IK293" s="17"/>
      <c r="IL293" s="17"/>
      <c r="IM293" s="17"/>
      <c r="IN293" s="17"/>
      <c r="IO293" s="17"/>
      <c r="IP293" s="17"/>
      <c r="IQ293" s="17"/>
      <c r="IR293" s="17"/>
      <c r="IS293" s="17"/>
      <c r="IT293" s="17"/>
      <c r="IU293" s="17"/>
      <c r="IV293" s="17"/>
      <c r="IW293" s="17"/>
      <c r="IX293" s="17"/>
      <c r="IY293" s="17"/>
      <c r="IZ293" s="17"/>
      <c r="JA293" s="17"/>
      <c r="JB293" s="17"/>
      <c r="JC293" s="17"/>
      <c r="JD293" s="17"/>
      <c r="JE293" s="17"/>
      <c r="JF293" s="17"/>
      <c r="JG293" s="17"/>
      <c r="JH293" s="17"/>
      <c r="JI293" s="17"/>
      <c r="JJ293" s="17"/>
      <c r="JK293" s="17"/>
      <c r="JL293" s="17"/>
      <c r="JM293" s="17"/>
      <c r="JN293" s="17"/>
      <c r="JO293" s="17"/>
      <c r="JP293" s="17"/>
      <c r="JQ293" s="17"/>
      <c r="JR293" s="17"/>
      <c r="JS293" s="17"/>
      <c r="JT293" s="17"/>
      <c r="JU293" s="17"/>
      <c r="JV293" s="17"/>
      <c r="JW293" s="17"/>
      <c r="JX293" s="17"/>
      <c r="JY293" s="17"/>
      <c r="JZ293" s="17"/>
      <c r="KA293" s="17"/>
      <c r="KB293" s="17"/>
      <c r="KC293" s="17"/>
      <c r="KD293" s="17"/>
      <c r="KE293" s="17"/>
      <c r="KF293" s="22"/>
      <c r="KG293" s="22"/>
      <c r="KH293" s="22"/>
      <c r="KI293" s="22"/>
      <c r="KJ293" s="22"/>
    </row>
    <row r="294" spans="1:296" s="56" customFormat="1" ht="62.25" customHeight="1" x14ac:dyDescent="0.25">
      <c r="A294" s="782" t="s">
        <v>492</v>
      </c>
      <c r="B294" s="782"/>
      <c r="C294" s="217"/>
      <c r="D294" s="29"/>
      <c r="E294" s="29"/>
      <c r="F294" s="131" t="s">
        <v>102</v>
      </c>
      <c r="G294" s="141" t="str">
        <f>IF(COUNTIF($F$2:F294,F294)&gt;1,"Doublon","")</f>
        <v>Doublon</v>
      </c>
      <c r="H294" s="45">
        <v>53</v>
      </c>
      <c r="I294" s="13">
        <v>6</v>
      </c>
      <c r="J294" s="12" t="s">
        <v>470</v>
      </c>
      <c r="K294" s="10" t="s">
        <v>143</v>
      </c>
      <c r="L294" s="24"/>
      <c r="M294" s="24"/>
      <c r="N294" s="22"/>
      <c r="O294" s="17"/>
      <c r="P294" s="22"/>
      <c r="Q294" s="17"/>
      <c r="R294" s="112" t="s">
        <v>97</v>
      </c>
      <c r="S294" s="112" t="s">
        <v>43</v>
      </c>
      <c r="T294" s="208" t="str">
        <f>IF(COUNTIF($R$2:R294,R294)&gt;1,"Doublon","")</f>
        <v>Doublon</v>
      </c>
      <c r="U294" s="3" t="s">
        <v>104</v>
      </c>
      <c r="V294" s="1124" t="s">
        <v>51</v>
      </c>
      <c r="W294" s="73"/>
      <c r="X294" s="142" t="str">
        <f>IF(COUNTIF($V$2:V294,V294)&gt;1,"Doublon","")</f>
        <v>Doublon</v>
      </c>
      <c r="Y294" s="157" t="s">
        <v>35</v>
      </c>
      <c r="Z294" s="86" t="s">
        <v>35</v>
      </c>
      <c r="AA294" s="484" t="s">
        <v>52</v>
      </c>
      <c r="AB294" s="1231" t="s">
        <v>107</v>
      </c>
      <c r="AC294" s="441"/>
      <c r="AD294" s="441"/>
      <c r="AE294" s="142" t="str" cm="1">
        <f t="array" ref="AE294">REPT("Doublons",SUMPRODUCT(N(TRIM(SUBSTITUTE(AB$2:AB294,CHAR(160),CHAR(32)))=TRIM(SUBSTITUTE(AB294,CHAR(160),CHAR(32)))))&gt;1)</f>
        <v>Doublons</v>
      </c>
      <c r="AF294" s="108">
        <f>COUNTIF($AB294:$AC294:$AD294,"Richard widmark")</f>
        <v>0</v>
      </c>
      <c r="AG294" s="141">
        <f>COUNTIF($AB294:$AC294:$AD294,"John Wayne")</f>
        <v>0</v>
      </c>
      <c r="AH294" s="182">
        <f>COUNTIF($AB294:$AC294:$AD294,"Kirk Douglas")</f>
        <v>0</v>
      </c>
      <c r="AI294" s="575">
        <f>COUNTIF($Z294:$AB294:$AC294,"James Stewart")</f>
        <v>0</v>
      </c>
      <c r="AJ294" s="574">
        <f>COUNTIF($AB294:$AC294:$AD294,"Robert Mitchum ")</f>
        <v>0</v>
      </c>
      <c r="AK294" s="199" t="str">
        <f>IF(COUNTIF($AB$1:AB293,AB293)&gt;1,"Doublon","")</f>
        <v/>
      </c>
      <c r="AL294" s="185" t="str">
        <f>IF(COUNTIF($A$2:A294,A294)&gt;1,"Doublon","")</f>
        <v/>
      </c>
      <c r="AM294" s="781" t="str">
        <f>IFERROR(VLOOKUP(AB294,$AC$2:$AC$1908,1,FALSE),"")</f>
        <v>Robert Taylor</v>
      </c>
      <c r="AN294" s="781" t="b">
        <f>OR(AB294&lt;&gt;"",AC294&lt;&gt;"")</f>
        <v>1</v>
      </c>
      <c r="AO294" s="851" t="str">
        <f>IF(COUNTIF(AC:AC,AB294)&gt;0,AB294,"")&amp;CHAR(10) &amp;IF(COUNTIF(AB:AB,AC294)&gt;0,AC294,"")</f>
        <v xml:space="preserve">Robert Taylor
</v>
      </c>
      <c r="AP294" s="851"/>
      <c r="AQ294" s="851">
        <f>COUNTIF(AO:AO,"*Robert Mitchum*")</f>
        <v>16</v>
      </c>
      <c r="AR294" s="851" t="str">
        <f>IF(COUNTIF(AB:AB,#REF!)&gt;1,#REF!,"")&amp;CHAR(10) &amp;IF(COUNTIF(AB:AB,AB294)&gt;1,AB294,"")</f>
        <v xml:space="preserve">
Robert Taylor</v>
      </c>
      <c r="AS294" s="1252" t="str">
        <f>IF(COUNTIF(AB:AC,AB294)&gt;1,AB294,"")&amp;CHAR(10) &amp;IF(COUNTIF(AB:AC,AC294)&gt;1,AC294,"")</f>
        <v xml:space="preserve">Robert Taylor
</v>
      </c>
      <c r="AT294" s="1252" t="str">
        <f>IF(COUNTIF(AB:AC,#REF!)&gt;1,#REF!,"")&amp;CHAR(10) &amp;IF(COUNTIF(AB:AC,AB294)&gt;1,AB294,"")&amp;CHAR(10) &amp;IF(COUNTIF(AB:AC,AC294)&gt;1,AC294,"")</f>
        <v xml:space="preserve">
Robert Taylor
</v>
      </c>
      <c r="AU294" s="1183" t="str">
        <f>IF(COUNTIF(AB:AD,AB294)&gt;1,AB294,"")&amp;CHAR(10) &amp;IF(COUNTIF(AB:AD,AC294)&gt;1,AC294,"")&amp;CHAR(10) &amp;IF(COUNTIF(AB:AD,AD294)&gt;1,AD294,"")</f>
        <v xml:space="preserve">Robert Taylor
</v>
      </c>
      <c r="AV294" s="851" t="b">
        <f>ISNUMBER(SEARCH("Robert Mitchum",AB294,AC294))</f>
        <v>0</v>
      </c>
      <c r="AW294" s="17"/>
      <c r="AX294" s="104" t="s">
        <v>493</v>
      </c>
      <c r="AY294" s="95" t="s">
        <v>63</v>
      </c>
      <c r="AZ294" s="97">
        <v>67</v>
      </c>
      <c r="BA294" s="135" t="s">
        <v>494</v>
      </c>
      <c r="BB294" s="96"/>
      <c r="BC294" s="164" t="s">
        <v>65</v>
      </c>
      <c r="BD294" s="143" t="b">
        <f>(COUNTIF(Y294,"CinemaScope")+COUNTIF(Y294,"70"))&gt;0</f>
        <v>1</v>
      </c>
      <c r="BE294" s="142">
        <f>(COUNTIF($Y294,"CinemaScope"))</f>
        <v>1</v>
      </c>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c r="ID294" s="17"/>
      <c r="IE294" s="17"/>
      <c r="IF294" s="17"/>
      <c r="IG294" s="17"/>
      <c r="IH294" s="17"/>
      <c r="II294" s="17"/>
      <c r="IJ294" s="17"/>
      <c r="IK294" s="17"/>
      <c r="IL294" s="17"/>
      <c r="IM294" s="17"/>
      <c r="IN294" s="17"/>
      <c r="IO294" s="17"/>
      <c r="IP294" s="17"/>
      <c r="IQ294" s="17"/>
      <c r="IR294" s="17"/>
      <c r="IS294" s="17"/>
      <c r="IT294" s="17"/>
      <c r="IU294" s="17"/>
      <c r="IV294" s="17"/>
      <c r="IW294" s="17"/>
      <c r="IX294" s="17"/>
      <c r="IY294" s="17"/>
      <c r="IZ294" s="17"/>
      <c r="JA294" s="17"/>
      <c r="JB294" s="17"/>
      <c r="JC294" s="17"/>
      <c r="JD294" s="17"/>
      <c r="JE294" s="17"/>
      <c r="JF294" s="17"/>
      <c r="JG294" s="17"/>
      <c r="JH294" s="17"/>
      <c r="JI294" s="17"/>
      <c r="JJ294" s="17"/>
      <c r="JK294" s="17"/>
      <c r="JL294" s="17"/>
      <c r="JM294" s="17"/>
      <c r="JN294" s="17"/>
      <c r="JO294" s="17"/>
      <c r="JP294" s="17"/>
      <c r="JQ294" s="17"/>
      <c r="JR294" s="17"/>
      <c r="JS294" s="17"/>
      <c r="JT294" s="17"/>
      <c r="JU294" s="17"/>
      <c r="JV294" s="17"/>
      <c r="JW294" s="17"/>
      <c r="JX294" s="17"/>
      <c r="JY294" s="17"/>
      <c r="JZ294" s="17"/>
      <c r="KA294" s="17"/>
      <c r="KB294" s="17"/>
      <c r="KC294" s="17"/>
      <c r="KD294" s="17"/>
      <c r="KE294" s="17"/>
      <c r="KF294" s="22"/>
      <c r="KG294" s="22"/>
      <c r="KH294" s="22"/>
      <c r="KI294" s="22"/>
      <c r="KJ294" s="22"/>
    </row>
    <row r="295" spans="1:296" s="56" customFormat="1" ht="62.25" customHeight="1" x14ac:dyDescent="0.25">
      <c r="A295" s="782" t="s">
        <v>476</v>
      </c>
      <c r="B295" s="782"/>
      <c r="C295" s="217" t="s">
        <v>37</v>
      </c>
      <c r="D295" s="29"/>
      <c r="E295" s="29"/>
      <c r="F295" s="131" t="s">
        <v>102</v>
      </c>
      <c r="G295" s="141" t="str">
        <f>IF(COUNTIF($F$2:F295,F295)&gt;1,"Doublon","")</f>
        <v>Doublon</v>
      </c>
      <c r="H295" s="38">
        <v>55</v>
      </c>
      <c r="I295" s="13">
        <v>8</v>
      </c>
      <c r="J295" s="12" t="s">
        <v>470</v>
      </c>
      <c r="K295" s="10" t="s">
        <v>143</v>
      </c>
      <c r="L295" s="24"/>
      <c r="M295" s="24"/>
      <c r="N295" s="22"/>
      <c r="O295" s="17"/>
      <c r="P295" s="22"/>
      <c r="Q295" s="17" t="s">
        <v>43</v>
      </c>
      <c r="R295" s="22" t="s">
        <v>460</v>
      </c>
      <c r="S295" s="22"/>
      <c r="T295" s="208" t="str">
        <f>IF(COUNTIF($R$2:R295,R295)&gt;1,"Doublon","")</f>
        <v>Doublon</v>
      </c>
      <c r="U295" s="255" t="s">
        <v>477</v>
      </c>
      <c r="V295" s="449" t="s">
        <v>51</v>
      </c>
      <c r="W295" s="73"/>
      <c r="X295" s="142" t="str">
        <f>IF(COUNTIF($V$2:V295,V295)&gt;1,"Doublon","")</f>
        <v>Doublon</v>
      </c>
      <c r="Y295" s="157" t="s">
        <v>35</v>
      </c>
      <c r="Z295" s="86" t="s">
        <v>35</v>
      </c>
      <c r="AA295" s="79" t="s">
        <v>45</v>
      </c>
      <c r="AB295" s="1231" t="s">
        <v>107</v>
      </c>
      <c r="AC295" s="441"/>
      <c r="AD295" s="441"/>
      <c r="AE295" s="142" t="str" cm="1">
        <f t="array" ref="AE295">REPT("Doublons",SUMPRODUCT(N(TRIM(SUBSTITUTE(AB$2:AB295,CHAR(160),CHAR(32)))=TRIM(SUBSTITUTE(AB295,CHAR(160),CHAR(32)))))&gt;1)</f>
        <v>Doublons</v>
      </c>
      <c r="AF295" s="108">
        <f>COUNTIF($AB295:$AC295:$AD295,"Richard widmark")</f>
        <v>0</v>
      </c>
      <c r="AG295" s="141">
        <f>COUNTIF($AB295:$AC295:$AD295,"John Wayne")</f>
        <v>0</v>
      </c>
      <c r="AH295" s="182">
        <f>COUNTIF($AB295:$AC295:$AD295,"Kirk Douglas")</f>
        <v>0</v>
      </c>
      <c r="AI295" s="575">
        <f>COUNTIF($Z295:$AB295:$AC295,"James Stewart")</f>
        <v>0</v>
      </c>
      <c r="AJ295" s="574">
        <f>COUNTIF($AB295:$AC295:$AD295,"Robert Mitchum ")</f>
        <v>0</v>
      </c>
      <c r="AK295" s="199" t="str">
        <f>IF(COUNTIF($AB$1:AB294,AB294)&gt;1,"Doublon","")</f>
        <v>Doublon</v>
      </c>
      <c r="AL295" s="185" t="str">
        <f>IF(COUNTIF($A$2:A295,A295)&gt;1,"Doublon","")</f>
        <v/>
      </c>
      <c r="AM295" s="781" t="str">
        <f>IFERROR(VLOOKUP(AB295,$AC$2:$AC$1908,1,FALSE),"")</f>
        <v>Robert Taylor</v>
      </c>
      <c r="AN295" s="781" t="b">
        <f>OR(AB295&lt;&gt;"",AC295&lt;&gt;"")</f>
        <v>1</v>
      </c>
      <c r="AO295" s="851" t="str">
        <f>IF(COUNTIF(AC:AC,AB295)&gt;0,AB295,"")&amp;CHAR(10) &amp;IF(COUNTIF(AB:AB,AC295)&gt;0,AC295,"")</f>
        <v xml:space="preserve">Robert Taylor
</v>
      </c>
      <c r="AP295" s="851"/>
      <c r="AQ295" s="851">
        <f>COUNTIF(AO:AO,"*Robert Mitchum*")</f>
        <v>16</v>
      </c>
      <c r="AR295" s="851" t="str">
        <f>IF(COUNTIF(AB:AB,#REF!)&gt;1,#REF!,"")&amp;CHAR(10) &amp;IF(COUNTIF(AB:AB,AB295)&gt;1,AB295,"")</f>
        <v xml:space="preserve">
Robert Taylor</v>
      </c>
      <c r="AS295" s="1252" t="str">
        <f>IF(COUNTIF(AB:AC,AB295)&gt;1,AB295,"")&amp;CHAR(10) &amp;IF(COUNTIF(AB:AC,AC295)&gt;1,AC295,"")</f>
        <v xml:space="preserve">Robert Taylor
</v>
      </c>
      <c r="AT295" s="1252" t="str">
        <f>IF(COUNTIF(AB:AC,#REF!)&gt;1,#REF!,"")&amp;CHAR(10) &amp;IF(COUNTIF(AB:AC,AB295)&gt;1,AB295,"")&amp;CHAR(10) &amp;IF(COUNTIF(AB:AC,AC295)&gt;1,AC295,"")</f>
        <v xml:space="preserve">
Robert Taylor
</v>
      </c>
      <c r="AU295" s="1183" t="str">
        <f>IF(COUNTIF(AB:AD,AB295)&gt;1,AB295,"")&amp;CHAR(10) &amp;IF(COUNTIF(AB:AD,AC295)&gt;1,AC295,"")&amp;CHAR(10) &amp;IF(COUNTIF(AB:AD,AD295)&gt;1,AD295,"")</f>
        <v xml:space="preserve">Robert Taylor
</v>
      </c>
      <c r="AV295" s="851" t="b">
        <f>ISNUMBER(SEARCH("Robert Mitchum",AB295,AC295))</f>
        <v>0</v>
      </c>
      <c r="AW295" s="180"/>
      <c r="AX295" s="87"/>
      <c r="AY295" s="17"/>
      <c r="AZ295" s="17"/>
      <c r="BA295" s="17"/>
      <c r="BB295" s="17"/>
      <c r="BC295" s="17"/>
      <c r="BD295" s="143" t="b">
        <f>(COUNTIF(Y295,"CinemaScope")+COUNTIF(Y295,"70"))&gt;0</f>
        <v>1</v>
      </c>
      <c r="BE295" s="142">
        <f>(COUNTIF($Y295,"CinemaScope"))</f>
        <v>1</v>
      </c>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c r="ID295" s="17"/>
      <c r="IE295" s="17"/>
      <c r="IF295" s="17"/>
      <c r="IG295" s="17"/>
      <c r="IH295" s="17"/>
      <c r="II295" s="17"/>
      <c r="IJ295" s="17"/>
      <c r="IK295" s="17"/>
      <c r="IL295" s="17"/>
      <c r="IM295" s="17"/>
      <c r="IN295" s="17"/>
      <c r="IO295" s="17"/>
      <c r="IP295" s="17"/>
      <c r="IQ295" s="17"/>
      <c r="IR295" s="17"/>
      <c r="IS295" s="17"/>
      <c r="IT295" s="17"/>
      <c r="IU295" s="17"/>
      <c r="IV295" s="17"/>
      <c r="IW295" s="17"/>
      <c r="IX295" s="17"/>
      <c r="IY295" s="17"/>
      <c r="IZ295" s="17"/>
      <c r="JA295" s="17"/>
      <c r="JB295" s="17"/>
      <c r="JC295" s="17"/>
      <c r="JD295" s="17"/>
      <c r="JE295" s="17"/>
      <c r="JF295" s="17"/>
      <c r="JG295" s="17"/>
      <c r="JH295" s="17"/>
      <c r="JI295" s="17"/>
      <c r="JJ295" s="17"/>
      <c r="JK295" s="17"/>
      <c r="JL295" s="17"/>
      <c r="JM295" s="17"/>
      <c r="JN295" s="17"/>
      <c r="JO295" s="17"/>
      <c r="JP295" s="17"/>
      <c r="JQ295" s="17"/>
      <c r="JR295" s="17"/>
      <c r="JS295" s="17"/>
      <c r="JT295" s="17"/>
      <c r="JU295" s="17"/>
      <c r="JV295" s="17"/>
      <c r="JW295" s="17"/>
      <c r="JX295" s="17"/>
      <c r="JY295" s="17"/>
      <c r="JZ295" s="17"/>
      <c r="KA295" s="17"/>
      <c r="KB295" s="17"/>
      <c r="KC295" s="17"/>
      <c r="KD295" s="17"/>
      <c r="KE295" s="17"/>
      <c r="KF295" s="22"/>
      <c r="KG295" s="22"/>
      <c r="KH295" s="22"/>
      <c r="KI295" s="22"/>
      <c r="KJ295" s="22"/>
    </row>
    <row r="296" spans="1:296" ht="62.25" customHeight="1" x14ac:dyDescent="0.25">
      <c r="A296" s="782" t="s">
        <v>682</v>
      </c>
      <c r="B296" s="782"/>
      <c r="C296" s="217" t="s">
        <v>37</v>
      </c>
      <c r="D296" s="29"/>
      <c r="E296" s="9" t="s">
        <v>43</v>
      </c>
      <c r="F296" s="71" t="s">
        <v>275</v>
      </c>
      <c r="G296" s="141" t="str">
        <f>IF(COUNTIF($F$2:F296,F296)&gt;1,"Doublon","")</f>
        <v>Doublon</v>
      </c>
      <c r="H296" s="51">
        <v>58</v>
      </c>
      <c r="I296" s="13">
        <v>11</v>
      </c>
      <c r="J296" s="12" t="s">
        <v>674</v>
      </c>
      <c r="K296" s="14"/>
      <c r="L296" s="24"/>
      <c r="M296" s="24"/>
      <c r="N296" s="21"/>
      <c r="P296" s="21"/>
      <c r="Q296" s="17" t="s">
        <v>40</v>
      </c>
      <c r="R296" s="901" t="s">
        <v>683</v>
      </c>
      <c r="S296" s="21"/>
      <c r="T296" s="208" t="str">
        <f>IF(COUNTIF($R$2:R296,R296)&gt;1,"Doublon","")</f>
        <v/>
      </c>
      <c r="U296" s="255"/>
      <c r="V296" s="449" t="s">
        <v>51</v>
      </c>
      <c r="W296" s="73"/>
      <c r="X296" s="142" t="str">
        <f>IF(COUNTIF($V$2:V296,V296)&gt;1,"Doublon","")</f>
        <v>Doublon</v>
      </c>
      <c r="Y296" s="480" t="s">
        <v>35</v>
      </c>
      <c r="Z296" s="74" t="s">
        <v>204</v>
      </c>
      <c r="AA296" s="79" t="s">
        <v>45</v>
      </c>
      <c r="AB296" s="1231" t="s">
        <v>107</v>
      </c>
      <c r="AE296" s="142" t="str" cm="1">
        <f t="array" ref="AE296">REPT("Doublons",SUMPRODUCT(N(TRIM(SUBSTITUTE(AB$2:AB296,CHAR(160),CHAR(32)))=TRIM(SUBSTITUTE(AB296,CHAR(160),CHAR(32)))))&gt;1)</f>
        <v>Doublons</v>
      </c>
      <c r="AF296" s="108">
        <f>COUNTIF($AB296:$AC296:$AD296,"Richard widmark")</f>
        <v>0</v>
      </c>
      <c r="AG296" s="141">
        <f>COUNTIF($AB296:$AC296:$AD296,"John Wayne")</f>
        <v>0</v>
      </c>
      <c r="AH296" s="182">
        <f>COUNTIF($AB296:$AC296:$AD296,"Kirk Douglas")</f>
        <v>0</v>
      </c>
      <c r="AI296" s="575">
        <f>COUNTIF($Z296:$AB296:$AC296,"James Stewart")</f>
        <v>0</v>
      </c>
      <c r="AJ296" s="574">
        <f>COUNTIF($AB296:$AC296:$AD296,"Robert Mitchum ")</f>
        <v>0</v>
      </c>
      <c r="AK296" s="199" t="str">
        <f>IF(COUNTIF($AB$1:AB295,AB295)&gt;1,"Doublon","")</f>
        <v>Doublon</v>
      </c>
      <c r="AL296" s="185" t="str">
        <f>IF(COUNTIF($A$2:A296,A296)&gt;1,"Doublon","")</f>
        <v/>
      </c>
      <c r="AM296" s="781" t="str">
        <f>IFERROR(VLOOKUP(AB296,$AC$2:$AC$1908,1,FALSE),"")</f>
        <v>Robert Taylor</v>
      </c>
      <c r="AN296" s="781" t="b">
        <f>OR(AB296&lt;&gt;"",AC296&lt;&gt;"")</f>
        <v>1</v>
      </c>
      <c r="AO296" s="851" t="str">
        <f>IF(COUNTIF(AC:AC,AB296)&gt;0,AB296,"")&amp;CHAR(10) &amp;IF(COUNTIF(AB:AB,AC296)&gt;0,AC296,"")</f>
        <v xml:space="preserve">Robert Taylor
</v>
      </c>
      <c r="AP296" s="851"/>
      <c r="AQ296" s="851">
        <f>COUNTIF(AO:AO,"*Robert Mitchum*")</f>
        <v>16</v>
      </c>
      <c r="AR296" s="851" t="str">
        <f>IF(COUNTIF(AB:AB,#REF!)&gt;1,#REF!,"")&amp;CHAR(10) &amp;IF(COUNTIF(AB:AB,AB296)&gt;1,AB296,"")</f>
        <v xml:space="preserve">
Robert Taylor</v>
      </c>
      <c r="AS296" s="1252" t="str">
        <f>IF(COUNTIF(AB:AC,AB296)&gt;1,AB296,"")&amp;CHAR(10) &amp;IF(COUNTIF(AB:AC,AC296)&gt;1,AC296,"")</f>
        <v xml:space="preserve">Robert Taylor
</v>
      </c>
      <c r="AT296" s="1252" t="str">
        <f>IF(COUNTIF(AB:AC,#REF!)&gt;1,#REF!,"")&amp;CHAR(10) &amp;IF(COUNTIF(AB:AC,AB296)&gt;1,AB296,"")&amp;CHAR(10) &amp;IF(COUNTIF(AB:AC,AC296)&gt;1,AC296,"")</f>
        <v xml:space="preserve">
Robert Taylor
</v>
      </c>
      <c r="AU296" s="1183" t="str">
        <f>IF(COUNTIF(AB:AD,AB296)&gt;1,AB296,"")&amp;CHAR(10) &amp;IF(COUNTIF(AB:AD,AC296)&gt;1,AC296,"")&amp;CHAR(10) &amp;IF(COUNTIF(AB:AD,AD296)&gt;1,AD296,"")</f>
        <v xml:space="preserve">Robert Taylor
</v>
      </c>
      <c r="AV296" s="851" t="b">
        <f>ISNUMBER(SEARCH("Robert Mitchum",AB296,AC296))</f>
        <v>0</v>
      </c>
      <c r="AW296" s="180"/>
      <c r="BD296" s="142" t="b">
        <f>(COUNTIF(Y296,"CinemaScope")+COUNTIF(Y296,"70"))&gt;0</f>
        <v>1</v>
      </c>
      <c r="BE296" s="142">
        <f>(COUNTIF($Y296,"CinemaScope"))</f>
        <v>1</v>
      </c>
    </row>
    <row r="297" spans="1:296" ht="62.25" customHeight="1" x14ac:dyDescent="0.25">
      <c r="A297" s="786" t="s">
        <v>654</v>
      </c>
      <c r="B297" s="786"/>
      <c r="C297" s="217"/>
      <c r="D297" s="9"/>
      <c r="E297" s="9"/>
      <c r="F297" s="1015" t="s">
        <v>655</v>
      </c>
      <c r="G297" s="141" t="str">
        <f>IF(COUNTIF($F$2:F297,F297)&gt;1,"Doublon","")</f>
        <v>Doublon</v>
      </c>
      <c r="H297" s="243">
        <v>51</v>
      </c>
      <c r="I297" s="17">
        <v>4</v>
      </c>
      <c r="J297" s="12" t="s">
        <v>601</v>
      </c>
      <c r="K297" s="14" t="s">
        <v>602</v>
      </c>
      <c r="R297" s="983" t="s">
        <v>656</v>
      </c>
      <c r="S297" s="987" t="s">
        <v>43</v>
      </c>
      <c r="T297" s="208" t="str">
        <f>IF(COUNTIF($R$2:R297,R297)&gt;1,"Doublon","")</f>
        <v/>
      </c>
      <c r="U297" s="1" t="s">
        <v>104</v>
      </c>
      <c r="V297" s="832" t="s">
        <v>51</v>
      </c>
      <c r="W297" s="73"/>
      <c r="X297" s="142" t="str">
        <f>IF(COUNTIF($V$2:V297,V297)&gt;1,"Doublon","")</f>
        <v>Doublon</v>
      </c>
      <c r="Y297" s="156">
        <v>35</v>
      </c>
      <c r="Z297" s="73"/>
      <c r="AA297" s="16" t="s">
        <v>1288</v>
      </c>
      <c r="AB297" s="1232" t="s">
        <v>107</v>
      </c>
      <c r="AE297" s="142" t="str" cm="1">
        <f t="array" ref="AE297">REPT("Doublons",SUMPRODUCT(N(TRIM(SUBSTITUTE(AB$2:AB297,CHAR(160),CHAR(32)))=TRIM(SUBSTITUTE(AB297,CHAR(160),CHAR(32)))))&gt;1)</f>
        <v>Doublons</v>
      </c>
      <c r="AF297" s="108">
        <f>COUNTIF($AB297:$AC297:$AD297,"Richard widmark")</f>
        <v>0</v>
      </c>
      <c r="AG297" s="141">
        <f>COUNTIF($AB297:$AC297:$AD297,"John Wayne")</f>
        <v>0</v>
      </c>
      <c r="AH297" s="182">
        <f>COUNTIF($AB297:$AC297:$AD297,"Kirk Douglas")</f>
        <v>0</v>
      </c>
      <c r="AI297" s="575">
        <f>COUNTIF($Z297:$AB297:$AC297,"James Stewart")</f>
        <v>0</v>
      </c>
      <c r="AJ297" s="574">
        <f>COUNTIF($AB297:$AC297:$AD297,"Robert Mitchum ")</f>
        <v>0</v>
      </c>
      <c r="AK297" s="199" t="str">
        <f>IF(COUNTIF($AB$1:AB296,AB296)&gt;1,"Doublon","")</f>
        <v>Doublon</v>
      </c>
      <c r="AL297" s="185" t="str">
        <f>IF(COUNTIF($A$2:A297,A297)&gt;1,"Doublon","")</f>
        <v/>
      </c>
      <c r="AM297" s="781" t="str">
        <f>IFERROR(VLOOKUP(AB297,$AC$2:$AC$1908,1,FALSE),"")</f>
        <v>Robert Taylor</v>
      </c>
      <c r="AN297" s="781" t="b">
        <f>OR(AB297&lt;&gt;"",AC297&lt;&gt;"")</f>
        <v>1</v>
      </c>
      <c r="AO297" s="851" t="str">
        <f>IF(COUNTIF(AC:AC,AB297)&gt;0,AB297,"")&amp;CHAR(10) &amp;IF(COUNTIF(AB:AB,AC297)&gt;0,AC297,"")</f>
        <v xml:space="preserve">Robert Taylor
</v>
      </c>
      <c r="AP297" s="851"/>
      <c r="AQ297" s="851">
        <f>COUNTIF(AO:AO,"*Robert Mitchum*")</f>
        <v>16</v>
      </c>
      <c r="AR297" s="851" t="str">
        <f>IF(COUNTIF(AB:AB,#REF!)&gt;1,#REF!,"")&amp;CHAR(10) &amp;IF(COUNTIF(AB:AB,AB297)&gt;1,AB297,"")</f>
        <v xml:space="preserve">
Robert Taylor</v>
      </c>
      <c r="AS297" s="1252" t="str">
        <f>IF(COUNTIF(AB:AC,AB297)&gt;1,AB297,"")&amp;CHAR(10) &amp;IF(COUNTIF(AB:AC,AC297)&gt;1,AC297,"")</f>
        <v xml:space="preserve">Robert Taylor
</v>
      </c>
      <c r="AT297" s="1252" t="str">
        <f>IF(COUNTIF(AB:AC,#REF!)&gt;1,#REF!,"")&amp;CHAR(10) &amp;IF(COUNTIF(AB:AC,AB297)&gt;1,AB297,"")&amp;CHAR(10) &amp;IF(COUNTIF(AB:AC,AC297)&gt;1,AC297,"")</f>
        <v xml:space="preserve">
Robert Taylor
</v>
      </c>
      <c r="AU297" s="1183" t="str">
        <f>IF(COUNTIF(AB:AD,AB297)&gt;1,AB297,"")&amp;CHAR(10) &amp;IF(COUNTIF(AB:AD,AC297)&gt;1,AC297,"")&amp;CHAR(10) &amp;IF(COUNTIF(AB:AD,AD297)&gt;1,AD297,"")</f>
        <v xml:space="preserve">Robert Taylor
</v>
      </c>
      <c r="AV297" s="851" t="b">
        <f>ISNUMBER(SEARCH("Robert Mitchum",AB297,AC297))</f>
        <v>0</v>
      </c>
      <c r="AW297" s="17"/>
      <c r="AX297" s="104" t="s">
        <v>657</v>
      </c>
      <c r="AY297" s="96" t="s">
        <v>63</v>
      </c>
      <c r="AZ297" s="97">
        <v>46</v>
      </c>
      <c r="BA297" s="135" t="s">
        <v>192</v>
      </c>
      <c r="BB297" s="98">
        <v>52</v>
      </c>
      <c r="BC297" s="164" t="s">
        <v>65</v>
      </c>
      <c r="BD297" s="142" t="b">
        <f>(COUNTIF(Y297,"CinemaScope")+COUNTIF(Y297,"70"))&gt;0</f>
        <v>0</v>
      </c>
      <c r="BE297" s="142">
        <f>(COUNTIF($Y297,"CinemaScope"))</f>
        <v>0</v>
      </c>
    </row>
    <row r="298" spans="1:296" ht="62.25" customHeight="1" x14ac:dyDescent="0.25">
      <c r="A298" s="782" t="s">
        <v>101</v>
      </c>
      <c r="B298" s="782"/>
      <c r="C298" s="217" t="s">
        <v>37</v>
      </c>
      <c r="D298" s="29"/>
      <c r="E298" s="29"/>
      <c r="F298" s="131" t="s">
        <v>102</v>
      </c>
      <c r="G298" s="141" t="str">
        <f>IF(COUNTIF($F$2:F298,F298)&gt;1,"Doublon","")</f>
        <v>Doublon</v>
      </c>
      <c r="H298" s="45">
        <v>53</v>
      </c>
      <c r="I298" s="13">
        <v>6</v>
      </c>
      <c r="J298" s="12" t="s">
        <v>76</v>
      </c>
      <c r="K298" s="33" t="s">
        <v>57</v>
      </c>
      <c r="L298" s="24"/>
      <c r="M298" s="24"/>
      <c r="N298" s="22"/>
      <c r="P298" s="22"/>
      <c r="R298" s="957" t="s">
        <v>103</v>
      </c>
      <c r="S298" s="1103"/>
      <c r="T298" s="208" t="str">
        <f>IF(COUNTIF($R$2:R298,R298)&gt;1,"Doublon","")</f>
        <v>Doublon</v>
      </c>
      <c r="U298" s="3" t="s">
        <v>104</v>
      </c>
      <c r="V298" s="449" t="s">
        <v>51</v>
      </c>
      <c r="W298" s="73"/>
      <c r="X298" s="142" t="str">
        <f>IF(COUNTIF($V$2:V298,V298)&gt;1,"Doublon","")</f>
        <v>Doublon</v>
      </c>
      <c r="Y298" s="188" t="s">
        <v>105</v>
      </c>
      <c r="Z298" s="17" t="s">
        <v>106</v>
      </c>
      <c r="AA298" s="16" t="s">
        <v>1288</v>
      </c>
      <c r="AB298" s="1231" t="s">
        <v>107</v>
      </c>
      <c r="AE298" s="142" t="str" cm="1">
        <f t="array" ref="AE298">REPT("Doublons",SUMPRODUCT(N(TRIM(SUBSTITUTE(AB$2:AB298,CHAR(160),CHAR(32)))=TRIM(SUBSTITUTE(AB298,CHAR(160),CHAR(32)))))&gt;1)</f>
        <v>Doublons</v>
      </c>
      <c r="AF298" s="108">
        <f>COUNTIF($AB298:$AC298:$AD298,"Richard widmark")</f>
        <v>0</v>
      </c>
      <c r="AG298" s="141">
        <f>COUNTIF($AB298:$AC298:$AD298,"John Wayne")</f>
        <v>0</v>
      </c>
      <c r="AH298" s="182">
        <f>COUNTIF($AB298:$AC298:$AD298,"Kirk Douglas")</f>
        <v>0</v>
      </c>
      <c r="AI298" s="575">
        <f>COUNTIF($Z298:$AB298:$AC298,"James Stewart")</f>
        <v>0</v>
      </c>
      <c r="AJ298" s="574">
        <f>COUNTIF($AB298:$AC298:$AD298,"Robert Mitchum ")</f>
        <v>0</v>
      </c>
      <c r="AK298" s="199" t="str">
        <f>IF(COUNTIF($AB$1:AB297,AB297)&gt;1,"Doublon","")</f>
        <v>Doublon</v>
      </c>
      <c r="AL298" s="185" t="str">
        <f>IF(COUNTIF($A$2:A298,A298)&gt;1,"Doublon","")</f>
        <v/>
      </c>
      <c r="AM298" s="781" t="str">
        <f>IFERROR(VLOOKUP(AB298,$AC$2:$AC$1908,1,FALSE),"")</f>
        <v>Robert Taylor</v>
      </c>
      <c r="AN298" s="781" t="b">
        <f>OR(AB298&lt;&gt;"",AC298&lt;&gt;"")</f>
        <v>1</v>
      </c>
      <c r="AO298" s="851" t="str">
        <f>IF(COUNTIF(AC:AC,AB298)&gt;0,AB298,"")&amp;CHAR(10) &amp;IF(COUNTIF(AB:AB,AC298)&gt;0,AC298,"")</f>
        <v xml:space="preserve">Robert Taylor
</v>
      </c>
      <c r="AP298" s="851"/>
      <c r="AQ298" s="851">
        <f>COUNTIF(AO:AO,"*Robert Mitchum*")</f>
        <v>16</v>
      </c>
      <c r="AR298" s="851" t="str">
        <f>IF(COUNTIF(AB:AB,#REF!)&gt;1,#REF!,"")&amp;CHAR(10) &amp;IF(COUNTIF(AB:AB,AB298)&gt;1,AB298,"")</f>
        <v xml:space="preserve">
Robert Taylor</v>
      </c>
      <c r="AS298" s="1252" t="str">
        <f>IF(COUNTIF(AB:AC,AB298)&gt;1,AB298,"")&amp;CHAR(10) &amp;IF(COUNTIF(AB:AC,AC298)&gt;1,AC298,"")</f>
        <v xml:space="preserve">Robert Taylor
</v>
      </c>
      <c r="AT298" s="1252" t="str">
        <f>IF(COUNTIF(AB:AC,#REF!)&gt;1,#REF!,"")&amp;CHAR(10) &amp;IF(COUNTIF(AB:AC,AB298)&gt;1,AB298,"")&amp;CHAR(10) &amp;IF(COUNTIF(AB:AC,AC298)&gt;1,AC298,"")</f>
        <v xml:space="preserve">
Robert Taylor
</v>
      </c>
      <c r="AU298" s="1183" t="str">
        <f>IF(COUNTIF(AB:AD,AB298)&gt;1,AB298,"")&amp;CHAR(10) &amp;IF(COUNTIF(AB:AD,AC298)&gt;1,AC298,"")&amp;CHAR(10) &amp;IF(COUNTIF(AB:AD,AD298)&gt;1,AD298,"")</f>
        <v xml:space="preserve">Robert Taylor
</v>
      </c>
      <c r="AV298" s="851" t="b">
        <f>ISNUMBER(SEARCH("Robert Mitchum",AB298,AC298))</f>
        <v>0</v>
      </c>
      <c r="AW298" s="180"/>
      <c r="AX298" s="104" t="s">
        <v>108</v>
      </c>
      <c r="AY298" s="95" t="s">
        <v>63</v>
      </c>
      <c r="AZ298" s="97">
        <v>78</v>
      </c>
      <c r="BA298" s="135" t="s">
        <v>109</v>
      </c>
      <c r="BB298" s="98">
        <v>80</v>
      </c>
      <c r="BC298" s="164" t="s">
        <v>65</v>
      </c>
      <c r="BD298" s="142" t="b">
        <f>(COUNTIF(Y298,"CinemaScope")+COUNTIF(Y298,"70"))&gt;0</f>
        <v>0</v>
      </c>
      <c r="BE298" s="142">
        <f>(COUNTIF($Y298,"CinemaScope"))</f>
        <v>0</v>
      </c>
    </row>
    <row r="299" spans="1:296" ht="62.25" customHeight="1" x14ac:dyDescent="0.25">
      <c r="A299" s="782" t="s">
        <v>838</v>
      </c>
      <c r="B299" s="782"/>
      <c r="C299" s="217" t="s">
        <v>37</v>
      </c>
      <c r="D299" s="29"/>
      <c r="E299" s="29"/>
      <c r="F299" s="57" t="s">
        <v>96</v>
      </c>
      <c r="G299" s="141" t="str">
        <f>IF(COUNTIF($F$2:F299,F299)&gt;1,"Doublon","")</f>
        <v>Doublon</v>
      </c>
      <c r="H299" s="32">
        <v>56</v>
      </c>
      <c r="I299" s="13">
        <v>9</v>
      </c>
      <c r="J299" s="192" t="s">
        <v>735</v>
      </c>
      <c r="K299" s="14"/>
      <c r="L299" s="24"/>
      <c r="M299" s="24"/>
      <c r="N299" s="21"/>
      <c r="P299" s="21"/>
      <c r="Q299" s="108"/>
      <c r="R299" s="828" t="s">
        <v>135</v>
      </c>
      <c r="S299" s="1102"/>
      <c r="T299" s="208" t="str">
        <f>IF(COUNTIF($R$2:R299,R299)&gt;1,"Doublon","")</f>
        <v>Doublon</v>
      </c>
      <c r="U299" s="109"/>
      <c r="V299" s="449" t="s">
        <v>51</v>
      </c>
      <c r="W299" s="73"/>
      <c r="X299" s="142" t="str">
        <f>IF(COUNTIF($V$2:V299,V299)&gt;1,"Doublon","")</f>
        <v>Doublon</v>
      </c>
      <c r="Y299" s="157" t="s">
        <v>35</v>
      </c>
      <c r="Z299" s="73"/>
      <c r="AA299" s="79" t="s">
        <v>45</v>
      </c>
      <c r="AB299" s="1231" t="s">
        <v>107</v>
      </c>
      <c r="AE299" s="142" t="str" cm="1">
        <f t="array" ref="AE299">REPT("Doublons",SUMPRODUCT(N(TRIM(SUBSTITUTE(AB$2:AB299,CHAR(160),CHAR(32)))=TRIM(SUBSTITUTE(AB299,CHAR(160),CHAR(32)))))&gt;1)</f>
        <v>Doublons</v>
      </c>
      <c r="AF299" s="108">
        <f>COUNTIF($AB299:$AC299:$AD299,"Richard widmark")</f>
        <v>0</v>
      </c>
      <c r="AG299" s="141">
        <f>COUNTIF($AB299:$AC299:$AD299,"John Wayne")</f>
        <v>0</v>
      </c>
      <c r="AH299" s="182">
        <f>COUNTIF($AB299:$AC299:$AD299,"Kirk Douglas")</f>
        <v>0</v>
      </c>
      <c r="AI299" s="575">
        <f>COUNTIF($Z299:$AB299:$AC299,"James Stewart")</f>
        <v>0</v>
      </c>
      <c r="AJ299" s="574">
        <f>COUNTIF($AB299:$AC299:$AD299,"Robert Mitchum ")</f>
        <v>0</v>
      </c>
      <c r="AK299" s="199" t="str">
        <f>IF(COUNTIF($AB$1:AB298,AB298)&gt;1,"Doublon","")</f>
        <v>Doublon</v>
      </c>
      <c r="AL299" s="185" t="str">
        <f>IF(COUNTIF($A$2:A299,A299)&gt;1,"Doublon","")</f>
        <v/>
      </c>
      <c r="AM299" s="781" t="str">
        <f>IFERROR(VLOOKUP(AB299,$AC$2:$AC$1908,1,FALSE),"")</f>
        <v>Robert Taylor</v>
      </c>
      <c r="AN299" s="781" t="b">
        <f>OR(AB299&lt;&gt;"",AC299&lt;&gt;"")</f>
        <v>1</v>
      </c>
      <c r="AO299" s="851" t="str">
        <f>IF(COUNTIF(AC:AC,AB299)&gt;0,AB299,"")&amp;CHAR(10) &amp;IF(COUNTIF(AB:AB,AC299)&gt;0,AC299,"")</f>
        <v xml:space="preserve">Robert Taylor
</v>
      </c>
      <c r="AP299" s="851"/>
      <c r="AQ299" s="851">
        <f>COUNTIF(AO:AO,"*Robert Mitchum*")</f>
        <v>16</v>
      </c>
      <c r="AR299" s="851" t="str">
        <f>IF(COUNTIF(AB:AB,#REF!)&gt;1,#REF!,"")&amp;CHAR(10) &amp;IF(COUNTIF(AB:AB,AB299)&gt;1,AB299,"")</f>
        <v xml:space="preserve">
Robert Taylor</v>
      </c>
      <c r="AS299" s="1252" t="str">
        <f>IF(COUNTIF(AB:AC,AB299)&gt;1,AB299,"")&amp;CHAR(10) &amp;IF(COUNTIF(AB:AC,AC299)&gt;1,AC299,"")</f>
        <v xml:space="preserve">Robert Taylor
</v>
      </c>
      <c r="AT299" s="1252" t="str">
        <f>IF(COUNTIF(AB:AC,#REF!)&gt;1,#REF!,"")&amp;CHAR(10) &amp;IF(COUNTIF(AB:AC,AB299)&gt;1,AB299,"")&amp;CHAR(10) &amp;IF(COUNTIF(AB:AC,AC299)&gt;1,AC299,"")</f>
        <v xml:space="preserve">
Robert Taylor
</v>
      </c>
      <c r="AU299" s="1183" t="str">
        <f>IF(COUNTIF(AB:AD,AB299)&gt;1,AB299,"")&amp;CHAR(10) &amp;IF(COUNTIF(AB:AD,AC299)&gt;1,AC299,"")&amp;CHAR(10) &amp;IF(COUNTIF(AB:AD,AD299)&gt;1,AD299,"")</f>
        <v xml:space="preserve">Robert Taylor
</v>
      </c>
      <c r="AV299" s="851" t="b">
        <f>ISNUMBER(SEARCH("Robert Mitchum",AB299,AC299))</f>
        <v>0</v>
      </c>
      <c r="AW299" s="180"/>
      <c r="BD299" s="143" t="b">
        <f>(COUNTIF(Y299,"CinemaScope")+COUNTIF(Y299,"70"))&gt;0</f>
        <v>1</v>
      </c>
      <c r="BE299" s="142">
        <f>(COUNTIF($Y299,"CinemaScope"))</f>
        <v>1</v>
      </c>
    </row>
    <row r="300" spans="1:296" ht="62.25" customHeight="1" x14ac:dyDescent="0.25">
      <c r="A300" s="782" t="s">
        <v>888</v>
      </c>
      <c r="B300" s="782"/>
      <c r="C300" s="217" t="s">
        <v>37</v>
      </c>
      <c r="D300" s="29"/>
      <c r="E300" s="29"/>
      <c r="F300" s="70" t="s">
        <v>142</v>
      </c>
      <c r="G300" s="141" t="str">
        <f>IF(COUNTIF($F$2:F300,F300)&gt;1,"Doublon","")</f>
        <v>Doublon</v>
      </c>
      <c r="H300" s="34">
        <v>59</v>
      </c>
      <c r="I300" s="13">
        <v>12</v>
      </c>
      <c r="J300" s="192" t="s">
        <v>735</v>
      </c>
      <c r="K300" s="14"/>
      <c r="L300" s="24"/>
      <c r="M300" s="24"/>
      <c r="N300" s="22"/>
      <c r="P300" s="22"/>
      <c r="Q300" s="108"/>
      <c r="R300" s="635" t="s">
        <v>585</v>
      </c>
      <c r="S300" s="22"/>
      <c r="T300" s="208" t="str">
        <f>IF(COUNTIF($R$2:R300,R300)&gt;1,"Doublon","")</f>
        <v>Doublon</v>
      </c>
      <c r="U300" s="109"/>
      <c r="V300" s="450" t="s">
        <v>42</v>
      </c>
      <c r="W300" s="74"/>
      <c r="X300" s="142" t="str">
        <f>IF(COUNTIF($V$2:V300,V300)&gt;1,"Doublon","")</f>
        <v>Doublon</v>
      </c>
      <c r="Y300" s="511" t="s">
        <v>137</v>
      </c>
      <c r="Z300" s="17" t="s">
        <v>106</v>
      </c>
      <c r="AA300" s="17" t="s">
        <v>205</v>
      </c>
      <c r="AB300" s="1231" t="s">
        <v>107</v>
      </c>
      <c r="AC300" s="1207" t="s">
        <v>808</v>
      </c>
      <c r="AE300" s="142" t="str" cm="1">
        <f t="array" ref="AE300">REPT("Doublons",SUMPRODUCT(N(TRIM(SUBSTITUTE(AB$2:AB300,CHAR(160),CHAR(32)))=TRIM(SUBSTITUTE(AB300,CHAR(160),CHAR(32)))))&gt;1)</f>
        <v>Doublons</v>
      </c>
      <c r="AF300" s="108">
        <f>COUNTIF($AB300:$AC300:$AD300,"Richard widmark")</f>
        <v>0</v>
      </c>
      <c r="AG300" s="141">
        <f>COUNTIF($AB300:$AC300:$AD300,"John Wayne")</f>
        <v>0</v>
      </c>
      <c r="AH300" s="182">
        <f>COUNTIF($AB300:$AC300:$AD300,"Kirk Douglas")</f>
        <v>0</v>
      </c>
      <c r="AI300" s="575">
        <f>COUNTIF($Z300:$AB300:$AC300,"James Stewart")</f>
        <v>0</v>
      </c>
      <c r="AJ300" s="574">
        <f>COUNTIF($AB300:$AC300:$AD300,"Robert Mitchum ")</f>
        <v>0</v>
      </c>
      <c r="AK300" s="199" t="str">
        <f>IF(COUNTIF($AB$1:AB299,AB299)&gt;1,"Doublon","")</f>
        <v>Doublon</v>
      </c>
      <c r="AL300" s="185" t="str">
        <f>IF(COUNTIF($A$2:A300,A300)&gt;1,"Doublon","")</f>
        <v/>
      </c>
      <c r="AM300" s="781" t="str">
        <f>IFERROR(VLOOKUP(AB300,$AC$2:$AC$1908,1,FALSE),"")</f>
        <v>Robert Taylor</v>
      </c>
      <c r="AN300" s="781" t="b">
        <f>OR(AB300&lt;&gt;"",AC300&lt;&gt;"")</f>
        <v>1</v>
      </c>
      <c r="AO300" s="851" t="str">
        <f>IF(COUNTIF(AC:AC,AB300)&gt;0,AB300,"")&amp;CHAR(10) &amp;IF(COUNTIF(AB:AB,AC300)&gt;0,AC300,"")</f>
        <v>Robert Taylor
Fess Parker</v>
      </c>
      <c r="AP300" s="851"/>
      <c r="AQ300" s="851">
        <f>COUNTIF(AO:AO,"*Robert Mitchum*")</f>
        <v>16</v>
      </c>
      <c r="AR300" s="851" t="str">
        <f>IF(COUNTIF(AB:AB,#REF!)&gt;1,#REF!,"")&amp;CHAR(10) &amp;IF(COUNTIF(AB:AB,AB300)&gt;1,AB300,"")</f>
        <v xml:space="preserve">
Robert Taylor</v>
      </c>
      <c r="AS300" s="1252" t="str">
        <f>IF(COUNTIF(AB:AC,AB300)&gt;1,AB300,"")&amp;CHAR(10) &amp;IF(COUNTIF(AB:AC,AC300)&gt;1,AC300,"")</f>
        <v>Robert Taylor
Fess Parker</v>
      </c>
      <c r="AT300" s="1252" t="str">
        <f>IF(COUNTIF(AB:AC,#REF!)&gt;1,#REF!,"")&amp;CHAR(10) &amp;IF(COUNTIF(AB:AC,AB300)&gt;1,AB300,"")&amp;CHAR(10) &amp;IF(COUNTIF(AB:AC,AC300)&gt;1,AC300,"")</f>
        <v xml:space="preserve">
Robert Taylor
Fess Parker</v>
      </c>
      <c r="AU300" s="1183" t="str">
        <f>IF(COUNTIF(AB:AD,AB300)&gt;1,AB300,"")&amp;CHAR(10) &amp;IF(COUNTIF(AB:AD,AC300)&gt;1,AC300,"")&amp;CHAR(10) &amp;IF(COUNTIF(AB:AD,AD300)&gt;1,AD300,"")</f>
        <v xml:space="preserve">Robert Taylor
Fess Parker
</v>
      </c>
      <c r="AV300" s="851" t="b">
        <f>ISNUMBER(SEARCH("Robert Mitchum",AB300,AC300))</f>
        <v>0</v>
      </c>
      <c r="AW300" s="17"/>
      <c r="BD300" s="142" t="b">
        <f>(COUNTIF(Y300,"CinemaScope")+COUNTIF(Y300,"70"))&gt;0</f>
        <v>0</v>
      </c>
      <c r="BE300" s="142">
        <f>(COUNTIF($Y300,"CinemaScope"))</f>
        <v>0</v>
      </c>
    </row>
    <row r="301" spans="1:296" ht="62.25" customHeight="1" x14ac:dyDescent="0.25">
      <c r="A301" s="782" t="s">
        <v>484</v>
      </c>
      <c r="B301" s="782"/>
      <c r="C301" s="217"/>
      <c r="D301" s="29"/>
      <c r="E301" s="29"/>
      <c r="F301" s="296" t="s">
        <v>102</v>
      </c>
      <c r="G301" s="141" t="str">
        <f>IF(COUNTIF($F$2:F301,F301)&gt;1,"Doublon","")</f>
        <v>Doublon</v>
      </c>
      <c r="H301" s="36">
        <v>52</v>
      </c>
      <c r="I301" s="13">
        <v>5</v>
      </c>
      <c r="J301" s="12" t="s">
        <v>470</v>
      </c>
      <c r="K301" s="10" t="s">
        <v>143</v>
      </c>
      <c r="L301" s="1033"/>
      <c r="M301" s="1033"/>
      <c r="N301" s="22"/>
      <c r="P301" s="22"/>
      <c r="Q301" s="108"/>
      <c r="R301" s="112" t="s">
        <v>97</v>
      </c>
      <c r="S301" s="112" t="s">
        <v>43</v>
      </c>
      <c r="T301" s="208" t="str">
        <f>IF(COUNTIF($R$2:R301,R301)&gt;1,"Doublon","")</f>
        <v>Doublon</v>
      </c>
      <c r="U301" s="198" t="s">
        <v>104</v>
      </c>
      <c r="V301" s="449" t="s">
        <v>51</v>
      </c>
      <c r="W301" s="73"/>
      <c r="X301" s="142" t="str">
        <f>IF(COUNTIF($V$2:V301,V301)&gt;1,"Doublon","")</f>
        <v>Doublon</v>
      </c>
      <c r="Y301" s="156">
        <v>35</v>
      </c>
      <c r="Z301" s="73"/>
      <c r="AA301" s="16" t="s">
        <v>1288</v>
      </c>
      <c r="AB301" s="1231" t="s">
        <v>107</v>
      </c>
      <c r="AC301" s="441" t="s">
        <v>485</v>
      </c>
      <c r="AE301" s="142" t="str" cm="1">
        <f t="array" ref="AE301">REPT("Doublons",SUMPRODUCT(N(TRIM(SUBSTITUTE(AB$2:AB301,CHAR(160),CHAR(32)))=TRIM(SUBSTITUTE(AB301,CHAR(160),CHAR(32)))))&gt;1)</f>
        <v>Doublons</v>
      </c>
      <c r="AF301" s="108">
        <f>COUNTIF($AB301:$AC301:$AD301,"Richard widmark")</f>
        <v>0</v>
      </c>
      <c r="AG301" s="141">
        <f>COUNTIF($AB301:$AC301:$AD301,"John Wayne")</f>
        <v>0</v>
      </c>
      <c r="AH301" s="182">
        <f>COUNTIF($AB301:$AC301:$AD301,"Kirk Douglas")</f>
        <v>0</v>
      </c>
      <c r="AI301" s="575">
        <f>COUNTIF($Z301:$AB301:$AC301,"James Stewart")</f>
        <v>0</v>
      </c>
      <c r="AJ301" s="574">
        <f>COUNTIF($AB301:$AC301:$AD301,"Robert Mitchum ")</f>
        <v>0</v>
      </c>
      <c r="AK301" s="199" t="str">
        <f>IF(COUNTIF($AB$1:AB300,AB300)&gt;1,"Doublon","")</f>
        <v>Doublon</v>
      </c>
      <c r="AL301" s="185" t="str">
        <f>IF(COUNTIF($A$2:A301,A301)&gt;1,"Doublon","")</f>
        <v/>
      </c>
      <c r="AM301" s="781" t="str">
        <f>IFERROR(VLOOKUP(AB301,$AC$2:$AC$1908,1,FALSE),"")</f>
        <v>Robert Taylor</v>
      </c>
      <c r="AN301" s="781" t="b">
        <f>OR(AB301&lt;&gt;"",AC301&lt;&gt;"")</f>
        <v>1</v>
      </c>
      <c r="AO301" s="851" t="str">
        <f>IF(COUNTIF(AC:AC,AB301)&gt;0,AB301,"")&amp;CHAR(10) &amp;IF(COUNTIF(AB:AB,AC301)&gt;0,AC301,"")</f>
        <v xml:space="preserve">Robert Taylor
</v>
      </c>
      <c r="AP301" s="851"/>
      <c r="AQ301" s="851">
        <f>COUNTIF(AO:AO,"*Robert Mitchum*")</f>
        <v>16</v>
      </c>
      <c r="AR301" s="851" t="str">
        <f>IF(COUNTIF(AB:AB,#REF!)&gt;1,#REF!,"")&amp;CHAR(10) &amp;IF(COUNTIF(AB:AB,AB301)&gt;1,AB301,"")</f>
        <v xml:space="preserve">
Robert Taylor</v>
      </c>
      <c r="AS301" s="1252" t="str">
        <f>IF(COUNTIF(AB:AC,AB301)&gt;1,AB301,"")&amp;CHAR(10) &amp;IF(COUNTIF(AB:AC,AC301)&gt;1,AC301,"")</f>
        <v>Robert Taylor
George Sanders</v>
      </c>
      <c r="AT301" s="1252" t="str">
        <f>IF(COUNTIF(AB:AC,#REF!)&gt;1,#REF!,"")&amp;CHAR(10) &amp;IF(COUNTIF(AB:AC,AB301)&gt;1,AB301,"")&amp;CHAR(10) &amp;IF(COUNTIF(AB:AC,AC301)&gt;1,AC301,"")</f>
        <v xml:space="preserve">
Robert Taylor
George Sanders</v>
      </c>
      <c r="AU301" s="1183" t="str">
        <f>IF(COUNTIF(AB:AD,AB301)&gt;1,AB301,"")&amp;CHAR(10) &amp;IF(COUNTIF(AB:AD,AC301)&gt;1,AC301,"")&amp;CHAR(10) &amp;IF(COUNTIF(AB:AD,AD301)&gt;1,AD301,"")</f>
        <v xml:space="preserve">Robert Taylor
George Sanders
</v>
      </c>
      <c r="AV301" s="851" t="b">
        <f>ISNUMBER(SEARCH("Robert Mitchum",AB301,AC301))</f>
        <v>0</v>
      </c>
      <c r="AW301" s="17"/>
      <c r="AX301" s="104" t="s">
        <v>486</v>
      </c>
      <c r="AY301" s="96" t="s">
        <v>63</v>
      </c>
      <c r="AZ301" s="97">
        <v>50</v>
      </c>
      <c r="BA301" s="135" t="s">
        <v>487</v>
      </c>
      <c r="BB301" s="98">
        <v>40</v>
      </c>
      <c r="BC301" s="514" t="s">
        <v>297</v>
      </c>
      <c r="BD301" s="142" t="b">
        <f>(COUNTIF(Y301,"CinemaScope")+COUNTIF(Y301,"70"))&gt;0</f>
        <v>0</v>
      </c>
      <c r="BE301" s="142">
        <f>(COUNTIF($Y301,"CinemaScope"))</f>
        <v>0</v>
      </c>
    </row>
    <row r="302" spans="1:296" ht="62.25" customHeight="1" x14ac:dyDescent="0.25">
      <c r="A302" s="782" t="s">
        <v>80</v>
      </c>
      <c r="B302" s="782"/>
      <c r="C302" s="217"/>
      <c r="D302" s="29"/>
      <c r="E302" s="29"/>
      <c r="F302" s="291" t="s">
        <v>81</v>
      </c>
      <c r="G302" s="141" t="str">
        <f>IF(COUNTIF($F$2:F302,F302)&gt;1,"Doublon","")</f>
        <v/>
      </c>
      <c r="H302" s="45">
        <v>53</v>
      </c>
      <c r="I302" s="13">
        <v>6</v>
      </c>
      <c r="J302" s="12" t="s">
        <v>76</v>
      </c>
      <c r="K302" s="33" t="s">
        <v>57</v>
      </c>
      <c r="L302" s="24"/>
      <c r="M302" s="24"/>
      <c r="N302" s="22"/>
      <c r="P302" s="22"/>
      <c r="Q302" s="108"/>
      <c r="R302" s="931" t="s">
        <v>82</v>
      </c>
      <c r="S302" s="22"/>
      <c r="T302" s="208" t="str">
        <f>IF(COUNTIF($R$2:R302,R302)&gt;1,"Doublon","")</f>
        <v>Doublon</v>
      </c>
      <c r="V302" s="942" t="s">
        <v>83</v>
      </c>
      <c r="W302" s="427" t="s">
        <v>43</v>
      </c>
      <c r="X302" s="142" t="str">
        <f>IF(COUNTIF($V$2:V302,V302)&gt;1,"Doublon","")</f>
        <v>Doublon</v>
      </c>
      <c r="Y302" s="157" t="s">
        <v>35</v>
      </c>
      <c r="Z302" s="86" t="s">
        <v>35</v>
      </c>
      <c r="AA302" s="484" t="s">
        <v>52</v>
      </c>
      <c r="AB302" s="1216" t="s">
        <v>84</v>
      </c>
      <c r="AC302" s="441" t="s">
        <v>85</v>
      </c>
      <c r="AE302" s="142" t="str" cm="1">
        <f t="array" ref="AE302">REPT("Doublons",SUMPRODUCT(N(TRIM(SUBSTITUTE(AB$2:AB302,CHAR(160),CHAR(32)))=TRIM(SUBSTITUTE(AB302,CHAR(160),CHAR(32)))))&gt;1)</f>
        <v/>
      </c>
      <c r="AF302" s="108">
        <f>COUNTIF($AB302:$AC302:$AD302,"Richard widmark")</f>
        <v>0</v>
      </c>
      <c r="AG302" s="141">
        <f>COUNTIF($AB302:$AC302:$AD302,"John Wayne")</f>
        <v>0</v>
      </c>
      <c r="AH302" s="182">
        <f>COUNTIF($AB302:$AC302:$AD302,"Kirk Douglas")</f>
        <v>0</v>
      </c>
      <c r="AI302" s="575">
        <f>COUNTIF($Z302:$AB302:$AC302,"James Stewart")</f>
        <v>0</v>
      </c>
      <c r="AJ302" s="574">
        <f>COUNTIF($AB302:$AC302:$AD302,"Robert Mitchum ")</f>
        <v>0</v>
      </c>
      <c r="AK302" s="199" t="str">
        <f>IF(COUNTIF($AB$1:AB301,AB301)&gt;1,"Doublon","")</f>
        <v>Doublon</v>
      </c>
      <c r="AL302" s="185" t="str">
        <f>IF(COUNTIF($A$2:A302,A302)&gt;1,"Doublon","")</f>
        <v/>
      </c>
      <c r="AM302" s="781" t="str">
        <f>IFERROR(VLOOKUP(AB302,$AC$2:$AC$1908,1,FALSE),"")</f>
        <v/>
      </c>
      <c r="AN302" s="781" t="b">
        <f>OR(AB302&lt;&gt;"",AC302&lt;&gt;"")</f>
        <v>1</v>
      </c>
      <c r="AO302" s="851" t="str">
        <f>IF(COUNTIF(AC:AC,AB302)&gt;0,AB302,"")&amp;CHAR(10) &amp;IF(COUNTIF(AB:AB,AC302)&gt;0,AC302,"")</f>
        <v xml:space="preserve">
</v>
      </c>
      <c r="AP302" s="851"/>
      <c r="AQ302" s="851">
        <f>COUNTIF(AO:AO,"*Robert Mitchum*")</f>
        <v>16</v>
      </c>
      <c r="AR302" s="851" t="str">
        <f>IF(COUNTIF(AB:AB,#REF!)&gt;1,#REF!,"")&amp;CHAR(10) &amp;IF(COUNTIF(AB:AB,AB302)&gt;1,AB302,"")</f>
        <v xml:space="preserve">
Robert Wagner</v>
      </c>
      <c r="AS302" s="1252" t="str">
        <f>IF(COUNTIF(AB:AC,AB302)&gt;1,AB302,"")&amp;CHAR(10) &amp;IF(COUNTIF(AB:AC,AC302)&gt;1,AC302,"")</f>
        <v xml:space="preserve">Robert Wagner
</v>
      </c>
      <c r="AT302" s="1252" t="str">
        <f>IF(COUNTIF(AB:AC,#REF!)&gt;1,#REF!,"")&amp;CHAR(10) &amp;IF(COUNTIF(AB:AC,AB302)&gt;1,AB302,"")&amp;CHAR(10) &amp;IF(COUNTIF(AB:AC,AC302)&gt;1,AC302,"")</f>
        <v xml:space="preserve">
Robert Wagner
</v>
      </c>
      <c r="AU302" s="1183" t="str">
        <f>IF(COUNTIF(AB:AD,AB302)&gt;1,AB302,"")&amp;CHAR(10) &amp;IF(COUNTIF(AB:AD,AC302)&gt;1,AC302,"")&amp;CHAR(10) &amp;IF(COUNTIF(AB:AD,AD302)&gt;1,AD302,"")</f>
        <v xml:space="preserve">Robert Wagner
</v>
      </c>
      <c r="AV302" s="851" t="b">
        <f>ISNUMBER(SEARCH("Robert Mitchum",AB302,AC302))</f>
        <v>0</v>
      </c>
      <c r="AW302" s="17"/>
      <c r="AX302" s="104" t="s">
        <v>86</v>
      </c>
      <c r="AY302" s="95" t="s">
        <v>63</v>
      </c>
      <c r="AZ302" s="97">
        <v>85</v>
      </c>
      <c r="BA302" s="135" t="s">
        <v>87</v>
      </c>
      <c r="BB302" s="98">
        <v>97</v>
      </c>
      <c r="BC302" s="164" t="s">
        <v>65</v>
      </c>
      <c r="BD302" s="142" t="b">
        <f>(COUNTIF(Y302,"CinemaScope")+COUNTIF(Y302,"70"))&gt;0</f>
        <v>1</v>
      </c>
      <c r="BE302" s="142">
        <f>(COUNTIF($Y302,"CinemaScope"))</f>
        <v>1</v>
      </c>
    </row>
    <row r="303" spans="1:296" ht="62.25" customHeight="1" x14ac:dyDescent="0.25">
      <c r="A303" s="782" t="s">
        <v>242</v>
      </c>
      <c r="B303" s="782"/>
      <c r="C303" s="217"/>
      <c r="D303" s="29"/>
      <c r="E303" s="29"/>
      <c r="F303" s="68" t="s">
        <v>339</v>
      </c>
      <c r="G303" s="141" t="str">
        <f>IF(COUNTIF($F$2:F303,F303)&gt;1,"Doublon","")</f>
        <v>Doublon</v>
      </c>
      <c r="H303" s="23">
        <v>54</v>
      </c>
      <c r="I303" s="13">
        <v>7</v>
      </c>
      <c r="J303" s="12" t="s">
        <v>470</v>
      </c>
      <c r="K303" s="10" t="s">
        <v>143</v>
      </c>
      <c r="L303" s="24"/>
      <c r="M303" s="24"/>
      <c r="N303" s="22"/>
      <c r="P303" s="22"/>
      <c r="Q303" s="108" t="s">
        <v>40</v>
      </c>
      <c r="R303" s="565" t="s">
        <v>243</v>
      </c>
      <c r="S303" s="177"/>
      <c r="T303" s="208" t="str">
        <f>IF(COUNTIF($R$2:R303,R303)&gt;1,"Doublon","")</f>
        <v>Doublon</v>
      </c>
      <c r="U303" s="1" t="s">
        <v>528</v>
      </c>
      <c r="V303" s="255" t="s">
        <v>83</v>
      </c>
      <c r="W303" s="1"/>
      <c r="X303" s="142" t="str">
        <f>IF(COUNTIF($V$2:V303,V303)&gt;1,"Doublon","")</f>
        <v>Doublon</v>
      </c>
      <c r="Y303" s="157" t="s">
        <v>35</v>
      </c>
      <c r="Z303" s="86" t="s">
        <v>35</v>
      </c>
      <c r="AA303" s="484" t="s">
        <v>52</v>
      </c>
      <c r="AB303" s="1190" t="s">
        <v>84</v>
      </c>
      <c r="AE303" s="137" t="str" cm="1">
        <f t="array" ref="AE303">REPT("Doublons",SUMPRODUCT(N(TRIM(SUBSTITUTE(AB$2:AB303,CHAR(160),CHAR(32)))=TRIM(SUBSTITUTE(AB303,CHAR(160),CHAR(32)))))&gt;1)</f>
        <v>Doublons</v>
      </c>
      <c r="AF303" s="108">
        <f>COUNTIF($AB303:$AC303:$AD303,"Richard widmark")</f>
        <v>0</v>
      </c>
      <c r="AG303" s="141">
        <f>COUNTIF($AB303:$AC303:$AD303,"John Wayne")</f>
        <v>0</v>
      </c>
      <c r="AH303" s="182">
        <f>COUNTIF($AB303:$AC303:$AD303,"Kirk Douglas")</f>
        <v>0</v>
      </c>
      <c r="AI303" s="575">
        <f>COUNTIF($Z303:$AB303:$AC303,"James Stewart")</f>
        <v>0</v>
      </c>
      <c r="AJ303" s="574">
        <f>COUNTIF($AB303:$AC303:$AD303,"Robert Mitchum ")</f>
        <v>0</v>
      </c>
      <c r="AK303" s="199" t="str">
        <f>IF(COUNTIF($AB$1:AB302,AB302)&gt;1,"Doublon","")</f>
        <v/>
      </c>
      <c r="AL303" s="185" t="str">
        <f>IF(COUNTIF($A$2:A303,A303)&gt;1,"Doublon","")</f>
        <v/>
      </c>
      <c r="AM303" s="781" t="str">
        <f>IFERROR(VLOOKUP(AB303,$AC$2:$AC$1908,1,FALSE),"")</f>
        <v/>
      </c>
      <c r="AN303" s="781" t="b">
        <f>OR(AB303&lt;&gt;"",AC303&lt;&gt;"")</f>
        <v>1</v>
      </c>
      <c r="AO303" s="851" t="str">
        <f>IF(COUNTIF(AC:AC,AB303)&gt;0,AB303,"")&amp;CHAR(10) &amp;IF(COUNTIF(AB:AB,AC303)&gt;0,AC303,"")</f>
        <v xml:space="preserve">
</v>
      </c>
      <c r="AP303" s="851"/>
      <c r="AQ303" s="851">
        <f>COUNTIF(AO:AO,"*Robert Mitchum*")</f>
        <v>16</v>
      </c>
      <c r="AR303" s="851" t="str">
        <f>IF(COUNTIF(AB:AB,#REF!)&gt;1,#REF!,"")&amp;CHAR(10) &amp;IF(COUNTIF(AB:AB,AB303)&gt;1,AB303,"")</f>
        <v xml:space="preserve">
Robert Wagner</v>
      </c>
      <c r="AS303" s="1252" t="str">
        <f>IF(COUNTIF(AB:AC,AB303)&gt;1,AB303,"")&amp;CHAR(10) &amp;IF(COUNTIF(AB:AC,AC303)&gt;1,AC303,"")</f>
        <v xml:space="preserve">Robert Wagner
</v>
      </c>
      <c r="AT303" s="1252" t="str">
        <f>IF(COUNTIF(AB:AC,#REF!)&gt;1,#REF!,"")&amp;CHAR(10) &amp;IF(COUNTIF(AB:AC,AB303)&gt;1,AB303,"")&amp;CHAR(10) &amp;IF(COUNTIF(AB:AC,AC303)&gt;1,AC303,"")</f>
        <v xml:space="preserve">
Robert Wagner
</v>
      </c>
      <c r="AU303" s="1183" t="str">
        <f>IF(COUNTIF(AB:AD,AB303)&gt;1,AB303,"")&amp;CHAR(10) &amp;IF(COUNTIF(AB:AD,AC303)&gt;1,AC303,"")&amp;CHAR(10) &amp;IF(COUNTIF(AB:AD,AD303)&gt;1,AD303,"")</f>
        <v xml:space="preserve">Robert Wagner
</v>
      </c>
      <c r="AV303" s="851" t="b">
        <f>ISNUMBER(SEARCH("Robert Mitchum",AB303,AC303))</f>
        <v>0</v>
      </c>
      <c r="AW303" s="180"/>
      <c r="BD303" s="142" t="b">
        <f>(COUNTIF(Y303,"CinemaScope")+COUNTIF(Y303,"70"))&gt;0</f>
        <v>1</v>
      </c>
      <c r="BE303" s="142">
        <f>(COUNTIF($Y303,"CinemaScope"))</f>
        <v>1</v>
      </c>
    </row>
    <row r="304" spans="1:296" ht="62.25" customHeight="1" x14ac:dyDescent="0.25">
      <c r="A304" s="782" t="s">
        <v>857</v>
      </c>
      <c r="B304" s="782"/>
      <c r="C304" s="217" t="s">
        <v>37</v>
      </c>
      <c r="D304" s="29"/>
      <c r="E304" s="29"/>
      <c r="F304" s="71" t="s">
        <v>275</v>
      </c>
      <c r="G304" s="141" t="str">
        <f>IF(COUNTIF($F$2:F304,F304)&gt;1,"Doublon","")</f>
        <v>Doublon</v>
      </c>
      <c r="H304" s="11">
        <v>57</v>
      </c>
      <c r="I304" s="13">
        <v>10</v>
      </c>
      <c r="J304" s="192" t="s">
        <v>735</v>
      </c>
      <c r="K304" s="14"/>
      <c r="L304" s="24"/>
      <c r="M304" s="24"/>
      <c r="N304" s="21"/>
      <c r="P304" s="21"/>
      <c r="R304" s="562" t="s">
        <v>208</v>
      </c>
      <c r="S304" s="119"/>
      <c r="T304" s="208" t="str">
        <f>IF(COUNTIF($R$2:R304,R304)&gt;1,"Doublon","")</f>
        <v>Doublon</v>
      </c>
      <c r="V304" s="108"/>
      <c r="X304" s="142" t="str">
        <f>IF(COUNTIF($V$2:V304,V304)&gt;1,"Doublon","")</f>
        <v/>
      </c>
      <c r="Y304" s="157" t="s">
        <v>35</v>
      </c>
      <c r="AA304" s="79" t="s">
        <v>45</v>
      </c>
      <c r="AB304" s="1190" t="s">
        <v>84</v>
      </c>
      <c r="AC304" s="441" t="s">
        <v>613</v>
      </c>
      <c r="AE304" s="142" t="str" cm="1">
        <f t="array" ref="AE304">REPT("Doublons",SUMPRODUCT(N(TRIM(SUBSTITUTE(AB$2:AB304,CHAR(160),CHAR(32)))=TRIM(SUBSTITUTE(AB304,CHAR(160),CHAR(32)))))&gt;1)</f>
        <v>Doublons</v>
      </c>
      <c r="AF304" s="108">
        <f>COUNTIF($AB304:$AC304:$AD304,"Richard widmark")</f>
        <v>0</v>
      </c>
      <c r="AG304" s="141">
        <f>COUNTIF($AB304:$AC304:$AD304,"John Wayne")</f>
        <v>0</v>
      </c>
      <c r="AH304" s="182">
        <f>COUNTIF($AB304:$AC304:$AD304,"Kirk Douglas")</f>
        <v>0</v>
      </c>
      <c r="AI304" s="575">
        <f>COUNTIF($Z304:$AB304:$AC304,"James Stewart")</f>
        <v>0</v>
      </c>
      <c r="AJ304" s="574">
        <f>COUNTIF($AB304:$AC304:$AD304,"Robert Mitchum ")</f>
        <v>0</v>
      </c>
      <c r="AK304" s="199" t="str">
        <f>IF(COUNTIF($AB$1:AB303,AB303)&gt;1,"Doublon","")</f>
        <v>Doublon</v>
      </c>
      <c r="AL304" s="185" t="str">
        <f>IF(COUNTIF($A$2:A304,A304)&gt;1,"Doublon","")</f>
        <v/>
      </c>
      <c r="AM304" s="781" t="str">
        <f>IFERROR(VLOOKUP(AB304,$AC$2:$AC$1908,1,FALSE),"")</f>
        <v/>
      </c>
      <c r="AN304" s="781" t="b">
        <f>OR(AB304&lt;&gt;"",AC304&lt;&gt;"")</f>
        <v>1</v>
      </c>
      <c r="AO304" s="851" t="str">
        <f>IF(COUNTIF(AC:AC,AB304)&gt;0,AB304,"")&amp;CHAR(10) &amp;IF(COUNTIF(AB:AB,AC304)&gt;0,AC304,"")</f>
        <v xml:space="preserve">
Jeffrey Hunter</v>
      </c>
      <c r="AP304" s="851"/>
      <c r="AQ304" s="851">
        <f>COUNTIF(AO:AO,"*Robert Mitchum*")</f>
        <v>16</v>
      </c>
      <c r="AR304" s="851" t="str">
        <f>IF(COUNTIF(AB:AB,#REF!)&gt;1,#REF!,"")&amp;CHAR(10) &amp;IF(COUNTIF(AB:AB,AB304)&gt;1,AB304,"")</f>
        <v xml:space="preserve">
Robert Wagner</v>
      </c>
      <c r="AS304" s="1252" t="str">
        <f>IF(COUNTIF(AB:AC,AB304)&gt;1,AB304,"")&amp;CHAR(10) &amp;IF(COUNTIF(AB:AC,AC304)&gt;1,AC304,"")</f>
        <v>Robert Wagner
Jeffrey Hunter</v>
      </c>
      <c r="AT304" s="1252" t="str">
        <f>IF(COUNTIF(AB:AC,#REF!)&gt;1,#REF!,"")&amp;CHAR(10) &amp;IF(COUNTIF(AB:AC,AB304)&gt;1,AB304,"")&amp;CHAR(10) &amp;IF(COUNTIF(AB:AC,AC304)&gt;1,AC304,"")</f>
        <v xml:space="preserve">
Robert Wagner
Jeffrey Hunter</v>
      </c>
      <c r="AU304" s="1183" t="str">
        <f>IF(COUNTIF(AB:AD,AB304)&gt;1,AB304,"")&amp;CHAR(10) &amp;IF(COUNTIF(AB:AD,AC304)&gt;1,AC304,"")&amp;CHAR(10) &amp;IF(COUNTIF(AB:AD,AD304)&gt;1,AD304,"")</f>
        <v xml:space="preserve">Robert Wagner
Jeffrey Hunter
</v>
      </c>
      <c r="AV304" s="851" t="b">
        <f>ISNUMBER(SEARCH("Robert Mitchum",AB304,AC304))</f>
        <v>0</v>
      </c>
      <c r="AW304" s="180"/>
      <c r="BD304" s="143" t="b">
        <f>(COUNTIF(Y304,"CinemaScope")+COUNTIF(Y304,"70"))&gt;0</f>
        <v>1</v>
      </c>
      <c r="BE304" s="142">
        <f>(COUNTIF($Y304,"CinemaScope"))</f>
        <v>1</v>
      </c>
    </row>
    <row r="305" spans="1:296" ht="62.25" customHeight="1" x14ac:dyDescent="0.25">
      <c r="A305" s="782" t="s">
        <v>374</v>
      </c>
      <c r="B305" s="782"/>
      <c r="C305" s="217" t="s">
        <v>37</v>
      </c>
      <c r="D305" s="29"/>
      <c r="E305" s="29"/>
      <c r="F305" s="65" t="s">
        <v>375</v>
      </c>
      <c r="G305" s="141" t="str">
        <f>IF(COUNTIF($F$2:F305,F305)&gt;1,"Doublon","")</f>
        <v>Doublon</v>
      </c>
      <c r="H305" s="34">
        <v>59</v>
      </c>
      <c r="I305" s="13">
        <v>12</v>
      </c>
      <c r="J305" s="12" t="s">
        <v>263</v>
      </c>
      <c r="K305" s="14"/>
      <c r="L305" s="20"/>
      <c r="M305" s="20"/>
      <c r="N305" s="22"/>
      <c r="P305" s="22"/>
      <c r="R305" s="561" t="s">
        <v>373</v>
      </c>
      <c r="S305" s="117" t="s">
        <v>43</v>
      </c>
      <c r="T305" s="208" t="str">
        <f>IF(COUNTIF($R$2:R305,R305)&gt;1,"Doublon","")</f>
        <v>Doublon</v>
      </c>
      <c r="V305" s="448" t="s">
        <v>69</v>
      </c>
      <c r="W305" s="77"/>
      <c r="X305" s="142" t="str">
        <f>IF(COUNTIF($V$2:V305,V305)&gt;1,"Doublon","")</f>
        <v>Doublon</v>
      </c>
      <c r="Y305" s="477" t="s">
        <v>137</v>
      </c>
      <c r="Z305" s="17" t="s">
        <v>106</v>
      </c>
      <c r="AA305" s="79" t="s">
        <v>45</v>
      </c>
      <c r="AB305" s="1189" t="s">
        <v>175</v>
      </c>
      <c r="AE305" s="137" t="str" cm="1">
        <f t="array" ref="AE305">REPT("Doublons",SUMPRODUCT(N(TRIM(SUBSTITUTE(AB$2:AB305,CHAR(160),CHAR(32)))=TRIM(SUBSTITUTE(AB305,CHAR(160),CHAR(32)))))&gt;1)</f>
        <v/>
      </c>
      <c r="AF305" s="108">
        <f>COUNTIF($AB305:$AC305:$AD305,"Richard widmark")</f>
        <v>0</v>
      </c>
      <c r="AG305" s="141">
        <f>COUNTIF($AB305:$AC305:$AD305,"John Wayne")</f>
        <v>0</v>
      </c>
      <c r="AH305" s="182">
        <f>COUNTIF($AB305:$AC305:$AD305,"Kirk Douglas")</f>
        <v>0</v>
      </c>
      <c r="AI305" s="575">
        <f>COUNTIF($Z305:$AB305:$AC305,"James Stewart")</f>
        <v>0</v>
      </c>
      <c r="AJ305" s="574">
        <f>COUNTIF($AB305:$AC305:$AD305,"Robert Mitchum ")</f>
        <v>0</v>
      </c>
      <c r="AK305" s="199" t="str">
        <f>IF(COUNTIF($AB$1:AB304,AB304)&gt;1,"Doublon","")</f>
        <v>Doublon</v>
      </c>
      <c r="AL305" s="185" t="str">
        <f>IF(COUNTIF($A$2:A305,A305)&gt;1,"Doublon","")</f>
        <v/>
      </c>
      <c r="AM305" s="781" t="str">
        <f>IFERROR(VLOOKUP(AB305,$AC$2:$AC$1908,1,FALSE),"")</f>
        <v>Rock Hudson</v>
      </c>
      <c r="AN305" s="781" t="b">
        <f>OR(AB305&lt;&gt;"",AC305&lt;&gt;"")</f>
        <v>1</v>
      </c>
      <c r="AO305" s="851" t="str">
        <f>IF(COUNTIF(AC:AC,AB305)&gt;0,AB305,"")&amp;CHAR(10) &amp;IF(COUNTIF(AB:AB,AC305)&gt;0,AC305,"")</f>
        <v xml:space="preserve">Rock Hudson
</v>
      </c>
      <c r="AP305" s="851"/>
      <c r="AQ305" s="851">
        <f>COUNTIF(AO:AO,"*Robert Mitchum*")</f>
        <v>16</v>
      </c>
      <c r="AR305" s="851" t="str">
        <f>IF(COUNTIF(AB:AB,#REF!)&gt;1,#REF!,"")&amp;CHAR(10) &amp;IF(COUNTIF(AB:AB,AB305)&gt;1,AB305,"")</f>
        <v xml:space="preserve">
Rock Hudson</v>
      </c>
      <c r="AS305" s="1252" t="str">
        <f>IF(COUNTIF(AB:AC,AB305)&gt;1,AB305,"")&amp;CHAR(10) &amp;IF(COUNTIF(AB:AC,AC305)&gt;1,AC305,"")</f>
        <v xml:space="preserve">Rock Hudson
</v>
      </c>
      <c r="AT305" s="1252" t="str">
        <f>IF(COUNTIF(AB:AC,#REF!)&gt;1,#REF!,"")&amp;CHAR(10) &amp;IF(COUNTIF(AB:AC,AB305)&gt;1,AB305,"")&amp;CHAR(10) &amp;IF(COUNTIF(AB:AC,AC305)&gt;1,AC305,"")</f>
        <v xml:space="preserve">
Rock Hudson
</v>
      </c>
      <c r="AU305" s="1183" t="str">
        <f>IF(COUNTIF(AB:AD,AB305)&gt;1,AB305,"")&amp;CHAR(10) &amp;IF(COUNTIF(AB:AD,AC305)&gt;1,AC305,"")&amp;CHAR(10) &amp;IF(COUNTIF(AB:AD,AD305)&gt;1,AD305,"")</f>
        <v xml:space="preserve">Rock Hudson
</v>
      </c>
      <c r="AV305" s="851" t="b">
        <f>ISNUMBER(SEARCH("Robert Mitchum",AB305,AC305))</f>
        <v>0</v>
      </c>
      <c r="AW305" s="180"/>
      <c r="BD305" s="137" t="b">
        <f>(COUNTIF(Y305,"CinemaScope")+COUNTIF(Y305,"70"))&gt;0</f>
        <v>0</v>
      </c>
      <c r="BE305" s="142">
        <f>(COUNTIF($Y305,"CinemaScope"))</f>
        <v>0</v>
      </c>
    </row>
    <row r="306" spans="1:296" ht="62.25" customHeight="1" x14ac:dyDescent="0.25">
      <c r="A306" s="782" t="s">
        <v>975</v>
      </c>
      <c r="B306" s="782"/>
      <c r="C306" s="217" t="s">
        <v>37</v>
      </c>
      <c r="D306" s="29"/>
      <c r="E306" s="29"/>
      <c r="F306" s="127" t="s">
        <v>643</v>
      </c>
      <c r="G306" s="141" t="str">
        <f>IF(COUNTIF($F$2:F306,F306)&gt;1,"Doublon","")</f>
        <v>Doublon</v>
      </c>
      <c r="H306" s="32">
        <v>56</v>
      </c>
      <c r="I306" s="13">
        <v>9</v>
      </c>
      <c r="J306" s="44"/>
      <c r="K306" s="14"/>
      <c r="L306" s="24"/>
      <c r="M306" s="24"/>
      <c r="N306" s="22"/>
      <c r="P306" s="22"/>
      <c r="R306" s="105" t="s">
        <v>49</v>
      </c>
      <c r="S306" s="105"/>
      <c r="T306" s="208" t="str">
        <f>IF(COUNTIF($R$2:R306,R306)&gt;1,"Doublon","")</f>
        <v>Doublon</v>
      </c>
      <c r="U306" s="2" t="s">
        <v>512</v>
      </c>
      <c r="V306" s="864" t="s">
        <v>271</v>
      </c>
      <c r="W306" s="75"/>
      <c r="X306" s="142" t="str">
        <f>IF(COUNTIF($V$2:V306,V306)&gt;1,"Doublon","")</f>
        <v>Doublon</v>
      </c>
      <c r="Y306" s="188" t="s">
        <v>105</v>
      </c>
      <c r="Z306" s="17" t="s">
        <v>106</v>
      </c>
      <c r="AA306" s="79" t="s">
        <v>45</v>
      </c>
      <c r="AB306" s="1202" t="s">
        <v>175</v>
      </c>
      <c r="AE306" s="142" t="str" cm="1">
        <f t="array" ref="AE306">REPT("Doublons",SUMPRODUCT(N(TRIM(SUBSTITUTE(AB$2:AB306,CHAR(160),CHAR(32)))=TRIM(SUBSTITUTE(AB306,CHAR(160),CHAR(32)))))&gt;1)</f>
        <v>Doublons</v>
      </c>
      <c r="AF306" s="108">
        <f>COUNTIF($AB306:$AC306:$AD306,"Richard widmark")</f>
        <v>0</v>
      </c>
      <c r="AG306" s="141">
        <f>COUNTIF($AB306:$AC306:$AD306,"John Wayne")</f>
        <v>0</v>
      </c>
      <c r="AH306" s="182">
        <f>COUNTIF($AB306:$AC306:$AD306,"Kirk Douglas")</f>
        <v>0</v>
      </c>
      <c r="AI306" s="575">
        <f>COUNTIF($Z306:$AB306:$AC306,"James Stewart")</f>
        <v>0</v>
      </c>
      <c r="AJ306" s="574">
        <f>COUNTIF($AB306:$AC306:$AD306,"Robert Mitchum ")</f>
        <v>0</v>
      </c>
      <c r="AK306" s="199" t="str">
        <f>IF(COUNTIF($AB$1:AB305,AB305)&gt;1,"Doublon","")</f>
        <v/>
      </c>
      <c r="AL306" s="185" t="str">
        <f>IF(COUNTIF($A$2:A306,A306)&gt;1,"Doublon","")</f>
        <v/>
      </c>
      <c r="AM306" s="781" t="str">
        <f>IFERROR(VLOOKUP(AB306,$AC$2:$AC$1908,1,FALSE),"")</f>
        <v>Rock Hudson</v>
      </c>
      <c r="AN306" s="781" t="b">
        <f>OR(AB306&lt;&gt;"",AC306&lt;&gt;"")</f>
        <v>1</v>
      </c>
      <c r="AO306" s="851" t="str">
        <f>IF(COUNTIF(AC:AC,AB306)&gt;0,AB306,"")&amp;CHAR(10) &amp;IF(COUNTIF(AB:AB,AC306)&gt;0,AC306,"")</f>
        <v xml:space="preserve">Rock Hudson
</v>
      </c>
      <c r="AP306" s="851"/>
      <c r="AQ306" s="851">
        <f>COUNTIF(AO:AO,"*Robert Mitchum*")</f>
        <v>16</v>
      </c>
      <c r="AR306" s="851" t="str">
        <f>IF(COUNTIF(AB:AB,#REF!)&gt;1,#REF!,"")&amp;CHAR(10) &amp;IF(COUNTIF(AB:AB,AB306)&gt;1,AB306,"")</f>
        <v xml:space="preserve">
Rock Hudson</v>
      </c>
      <c r="AS306" s="1252" t="str">
        <f>IF(COUNTIF(AB:AC,AB306)&gt;1,AB306,"")&amp;CHAR(10) &amp;IF(COUNTIF(AB:AC,AC306)&gt;1,AC306,"")</f>
        <v xml:space="preserve">Rock Hudson
</v>
      </c>
      <c r="AT306" s="1252" t="str">
        <f>IF(COUNTIF(AB:AC,#REF!)&gt;1,#REF!,"")&amp;CHAR(10) &amp;IF(COUNTIF(AB:AC,AB306)&gt;1,AB306,"")&amp;CHAR(10) &amp;IF(COUNTIF(AB:AC,AC306)&gt;1,AC306,"")</f>
        <v xml:space="preserve">
Rock Hudson
</v>
      </c>
      <c r="AU306" s="1183" t="str">
        <f>IF(COUNTIF(AB:AD,AB306)&gt;1,AB306,"")&amp;CHAR(10) &amp;IF(COUNTIF(AB:AD,AC306)&gt;1,AC306,"")&amp;CHAR(10) &amp;IF(COUNTIF(AB:AD,AD306)&gt;1,AD306,"")</f>
        <v xml:space="preserve">Rock Hudson
</v>
      </c>
      <c r="AV306" s="851" t="b">
        <f>ISNUMBER(SEARCH("Robert Mitchum",AB306,AC306))</f>
        <v>0</v>
      </c>
      <c r="AW306" s="180"/>
      <c r="BD306" s="142" t="b">
        <f>(COUNTIF(Y306,"CinemaScope")+COUNTIF(Y306,"70"))&gt;0</f>
        <v>0</v>
      </c>
      <c r="BE306" s="142">
        <f>(COUNTIF($Y306,"CinemaScope"))</f>
        <v>0</v>
      </c>
    </row>
    <row r="307" spans="1:296" ht="62.25" customHeight="1" x14ac:dyDescent="0.25">
      <c r="A307" s="782" t="s">
        <v>171</v>
      </c>
      <c r="B307" s="782"/>
      <c r="C307" s="217" t="s">
        <v>37</v>
      </c>
      <c r="D307" s="29"/>
      <c r="E307" s="29"/>
      <c r="F307" s="291" t="s">
        <v>172</v>
      </c>
      <c r="G307" s="141" t="str">
        <f>IF(COUNTIF($F$2:F307,F307)&gt;1,"Doublon","")</f>
        <v/>
      </c>
      <c r="H307" s="34">
        <v>59</v>
      </c>
      <c r="I307" s="13">
        <v>12</v>
      </c>
      <c r="J307" s="12" t="s">
        <v>173</v>
      </c>
      <c r="K307" s="14"/>
      <c r="L307" s="24"/>
      <c r="M307" s="24"/>
      <c r="N307" s="22"/>
      <c r="P307" s="22"/>
      <c r="R307" s="616" t="s">
        <v>174</v>
      </c>
      <c r="S307" s="22"/>
      <c r="T307" s="208" t="str">
        <f>IF(COUNTIF($R$2:R307,R307)&gt;1,"Doublon","")</f>
        <v/>
      </c>
      <c r="V307" s="448" t="s">
        <v>69</v>
      </c>
      <c r="W307" s="77"/>
      <c r="X307" s="142" t="str">
        <f>IF(COUNTIF($V$2:V307,V307)&gt;1,"Doublon","")</f>
        <v>Doublon</v>
      </c>
      <c r="Y307" s="157" t="s">
        <v>35</v>
      </c>
      <c r="Z307" s="74" t="s">
        <v>204</v>
      </c>
      <c r="AA307" s="79" t="s">
        <v>45</v>
      </c>
      <c r="AB307" s="1189" t="s">
        <v>175</v>
      </c>
      <c r="AE307" s="142" t="str" cm="1">
        <f t="array" ref="AE307">REPT("Doublons",SUMPRODUCT(N(TRIM(SUBSTITUTE(AB$2:AB307,CHAR(160),CHAR(32)))=TRIM(SUBSTITUTE(AB307,CHAR(160),CHAR(32)))))&gt;1)</f>
        <v>Doublons</v>
      </c>
      <c r="AF307" s="108">
        <f>COUNTIF($AB307:$AC307:$AD307,"Richard widmark")</f>
        <v>0</v>
      </c>
      <c r="AG307" s="141">
        <f>COUNTIF($AB307:$AC307:$AD307,"John Wayne")</f>
        <v>0</v>
      </c>
      <c r="AH307" s="182">
        <f>COUNTIF($AB307:$AC307:$AD307,"Kirk Douglas")</f>
        <v>0</v>
      </c>
      <c r="AI307" s="575">
        <f>COUNTIF($Z307:$AB307:$AC307,"James Stewart")</f>
        <v>0</v>
      </c>
      <c r="AJ307" s="574">
        <f>COUNTIF($AB307:$AC307:$AD307,"Robert Mitchum ")</f>
        <v>0</v>
      </c>
      <c r="AK307" s="199" t="str">
        <f>IF(COUNTIF($AB$1:AB306,AB306)&gt;1,"Doublon","")</f>
        <v>Doublon</v>
      </c>
      <c r="AL307" s="185" t="str">
        <f>IF(COUNTIF($A$2:A307,A307)&gt;1,"Doublon","")</f>
        <v/>
      </c>
      <c r="AM307" s="781" t="str">
        <f>IFERROR(VLOOKUP(AB307,$AC$2:$AC$1908,1,FALSE),"")</f>
        <v>Rock Hudson</v>
      </c>
      <c r="AN307" s="781" t="b">
        <f>OR(AB307&lt;&gt;"",AC307&lt;&gt;"")</f>
        <v>1</v>
      </c>
      <c r="AO307" s="851" t="str">
        <f>IF(COUNTIF(AC:AC,AB307)&gt;0,AB307,"")&amp;CHAR(10) &amp;IF(COUNTIF(AB:AB,AC307)&gt;0,AC307,"")</f>
        <v xml:space="preserve">Rock Hudson
</v>
      </c>
      <c r="AP307" s="851"/>
      <c r="AQ307" s="851">
        <f>COUNTIF(AO:AO,"*Robert Mitchum*")</f>
        <v>16</v>
      </c>
      <c r="AR307" s="851" t="str">
        <f>IF(COUNTIF(AB:AB,#REF!)&gt;1,#REF!,"")&amp;CHAR(10) &amp;IF(COUNTIF(AB:AB,AB307)&gt;1,AB307,"")</f>
        <v xml:space="preserve">
Rock Hudson</v>
      </c>
      <c r="AS307" s="1252" t="str">
        <f>IF(COUNTIF(AB:AC,AB307)&gt;1,AB307,"")&amp;CHAR(10) &amp;IF(COUNTIF(AB:AC,AC307)&gt;1,AC307,"")</f>
        <v xml:space="preserve">Rock Hudson
</v>
      </c>
      <c r="AT307" s="1252" t="str">
        <f>IF(COUNTIF(AB:AC,#REF!)&gt;1,#REF!,"")&amp;CHAR(10) &amp;IF(COUNTIF(AB:AC,AB307)&gt;1,AB307,"")&amp;CHAR(10) &amp;IF(COUNTIF(AB:AC,AC307)&gt;1,AC307,"")</f>
        <v xml:space="preserve">
Rock Hudson
</v>
      </c>
      <c r="AU307" s="1183" t="str">
        <f>IF(COUNTIF(AB:AD,AB307)&gt;1,AB307,"")&amp;CHAR(10) &amp;IF(COUNTIF(AB:AD,AC307)&gt;1,AC307,"")&amp;CHAR(10) &amp;IF(COUNTIF(AB:AD,AD307)&gt;1,AD307,"")</f>
        <v xml:space="preserve">Rock Hudson
</v>
      </c>
      <c r="AV307" s="851" t="b">
        <f>ISNUMBER(SEARCH("Robert Mitchum",AB307,AC307))</f>
        <v>0</v>
      </c>
      <c r="AW307" s="17"/>
      <c r="BD307" s="142" t="b">
        <f>(COUNTIF(Y307,"CinemaScope")+COUNTIF(Y307,"70"))&gt;0</f>
        <v>1</v>
      </c>
      <c r="BE307" s="142">
        <f>(COUNTIF($Y307,"CinemaScope"))</f>
        <v>1</v>
      </c>
    </row>
    <row r="308" spans="1:296" ht="62.25" customHeight="1" x14ac:dyDescent="0.25">
      <c r="A308" s="782" t="s">
        <v>376</v>
      </c>
      <c r="B308" s="782"/>
      <c r="C308" s="217"/>
      <c r="D308" s="29"/>
      <c r="E308" s="9" t="s">
        <v>43</v>
      </c>
      <c r="F308" s="65" t="s">
        <v>375</v>
      </c>
      <c r="G308" s="141" t="str">
        <f>IF(COUNTIF($F$2:F308,F308)&gt;1,"Doublon","")</f>
        <v>Doublon</v>
      </c>
      <c r="H308" s="25">
        <v>56</v>
      </c>
      <c r="I308" s="13">
        <v>9</v>
      </c>
      <c r="J308" s="12" t="s">
        <v>263</v>
      </c>
      <c r="K308" s="14"/>
      <c r="L308" s="24"/>
      <c r="M308" s="24"/>
      <c r="N308" s="22"/>
      <c r="P308" s="22"/>
      <c r="R308" s="117" t="s">
        <v>373</v>
      </c>
      <c r="S308" s="117" t="s">
        <v>43</v>
      </c>
      <c r="T308" s="208" t="str">
        <f>IF(COUNTIF($R$2:R308,R308)&gt;1,"Doublon","")</f>
        <v>Doublon</v>
      </c>
      <c r="V308" s="448" t="s">
        <v>69</v>
      </c>
      <c r="W308" s="77"/>
      <c r="X308" s="142" t="str">
        <f>IF(COUNTIF($V$2:V308,V308)&gt;1,"Doublon","")</f>
        <v>Doublon</v>
      </c>
      <c r="Y308" s="545" t="s">
        <v>377</v>
      </c>
      <c r="Z308" s="77" t="s">
        <v>378</v>
      </c>
      <c r="AA308" s="16" t="s">
        <v>1288</v>
      </c>
      <c r="AB308" s="1189" t="s">
        <v>175</v>
      </c>
      <c r="AE308" s="142" t="str" cm="1">
        <f t="array" ref="AE308">REPT("Doublons",SUMPRODUCT(N(TRIM(SUBSTITUTE(AB$2:AB308,CHAR(160),CHAR(32)))=TRIM(SUBSTITUTE(AB308,CHAR(160),CHAR(32)))))&gt;1)</f>
        <v>Doublons</v>
      </c>
      <c r="AF308" s="108">
        <f>COUNTIF($AB308:$AC308:$AD308,"Richard widmark")</f>
        <v>0</v>
      </c>
      <c r="AG308" s="141">
        <f>COUNTIF($AB308:$AC308:$AD308,"John Wayne")</f>
        <v>0</v>
      </c>
      <c r="AH308" s="182">
        <f>COUNTIF($AB308:$AC308:$AD308,"Kirk Douglas")</f>
        <v>0</v>
      </c>
      <c r="AI308" s="575">
        <f>COUNTIF($Z308:$AB308:$AC308,"James Stewart")</f>
        <v>0</v>
      </c>
      <c r="AJ308" s="574">
        <f>COUNTIF($AB308:$AC308:$AD308,"Robert Mitchum ")</f>
        <v>0</v>
      </c>
      <c r="AK308" s="199" t="str">
        <f>IF(COUNTIF($AB$1:AB307,AB307)&gt;1,"Doublon","")</f>
        <v>Doublon</v>
      </c>
      <c r="AL308" s="185" t="str">
        <f>IF(COUNTIF($A$2:A308,A308)&gt;1,"Doublon","")</f>
        <v/>
      </c>
      <c r="AM308" s="781" t="str">
        <f>IFERROR(VLOOKUP(AB308,$AC$2:$AC$1908,1,FALSE),"")</f>
        <v>Rock Hudson</v>
      </c>
      <c r="AN308" s="781" t="b">
        <f>OR(AB308&lt;&gt;"",AC308&lt;&gt;"")</f>
        <v>1</v>
      </c>
      <c r="AO308" s="851" t="str">
        <f>IF(COUNTIF(AC:AC,AB308)&gt;0,AB308,"")&amp;CHAR(10) &amp;IF(COUNTIF(AB:AB,AC308)&gt;0,AC308,"")</f>
        <v xml:space="preserve">Rock Hudson
</v>
      </c>
      <c r="AP308" s="851"/>
      <c r="AQ308" s="851">
        <f>COUNTIF(AO:AO,"*Robert Mitchum*")</f>
        <v>16</v>
      </c>
      <c r="AR308" s="851" t="str">
        <f>IF(COUNTIF(AB:AB,#REF!)&gt;1,#REF!,"")&amp;CHAR(10) &amp;IF(COUNTIF(AB:AB,AB308)&gt;1,AB308,"")</f>
        <v xml:space="preserve">
Rock Hudson</v>
      </c>
      <c r="AS308" s="1252" t="str">
        <f>IF(COUNTIF(AB:AC,AB308)&gt;1,AB308,"")&amp;CHAR(10) &amp;IF(COUNTIF(AB:AC,AC308)&gt;1,AC308,"")</f>
        <v xml:space="preserve">Rock Hudson
</v>
      </c>
      <c r="AT308" s="1252" t="str">
        <f>IF(COUNTIF(AB:AC,#REF!)&gt;1,#REF!,"")&amp;CHAR(10) &amp;IF(COUNTIF(AB:AC,AB308)&gt;1,AB308,"")&amp;CHAR(10) &amp;IF(COUNTIF(AB:AC,AC308)&gt;1,AC308,"")</f>
        <v xml:space="preserve">
Rock Hudson
</v>
      </c>
      <c r="AU308" s="1183" t="str">
        <f>IF(COUNTIF(AB:AD,AB308)&gt;1,AB308,"")&amp;CHAR(10) &amp;IF(COUNTIF(AB:AD,AC308)&gt;1,AC308,"")&amp;CHAR(10) &amp;IF(COUNTIF(AB:AD,AD308)&gt;1,AD308,"")</f>
        <v xml:space="preserve">Rock Hudson
</v>
      </c>
      <c r="AV308" s="851" t="b">
        <f>ISNUMBER(SEARCH("Robert Mitchum",AB308,AC308))</f>
        <v>0</v>
      </c>
      <c r="AW308" s="180"/>
      <c r="BD308" s="142" t="b">
        <f>(COUNTIF(Y308,"CinemaScope")+COUNTIF(Y308,"70"))&gt;0</f>
        <v>0</v>
      </c>
      <c r="BE308" s="142">
        <f>(COUNTIF($Y308,"CinemaScope"))</f>
        <v>0</v>
      </c>
    </row>
    <row r="309" spans="1:296" ht="62.25" customHeight="1" x14ac:dyDescent="0.25">
      <c r="A309" s="782" t="s">
        <v>588</v>
      </c>
      <c r="B309" s="782"/>
      <c r="C309" s="217" t="s">
        <v>37</v>
      </c>
      <c r="D309" s="29"/>
      <c r="E309" s="29"/>
      <c r="F309" s="291" t="s">
        <v>589</v>
      </c>
      <c r="G309" s="141" t="str">
        <f>IF(COUNTIF($F$2:F309,F309)&gt;1,"Doublon","")</f>
        <v/>
      </c>
      <c r="H309" s="11">
        <v>57</v>
      </c>
      <c r="I309" s="13">
        <v>10</v>
      </c>
      <c r="J309" s="12" t="s">
        <v>289</v>
      </c>
      <c r="K309" s="14" t="s">
        <v>289</v>
      </c>
      <c r="L309" s="24"/>
      <c r="M309" s="24"/>
      <c r="N309" s="22"/>
      <c r="P309" s="22"/>
      <c r="Q309" s="17" t="s">
        <v>43</v>
      </c>
      <c r="R309" s="3" t="s">
        <v>359</v>
      </c>
      <c r="S309" s="22"/>
      <c r="T309" s="208" t="str">
        <f>IF(COUNTIF($R$2:R309,R309)&gt;1,"Doublon","")</f>
        <v>Doublon</v>
      </c>
      <c r="V309" s="204" t="s">
        <v>43</v>
      </c>
      <c r="W309" s="30"/>
      <c r="X309" s="142" t="str">
        <f>IF(COUNTIF($V$2:V309,V309)&gt;1,"Doublon","")</f>
        <v>Doublon</v>
      </c>
      <c r="Y309" s="157" t="s">
        <v>35</v>
      </c>
      <c r="AA309" s="79" t="s">
        <v>45</v>
      </c>
      <c r="AB309" s="1189" t="s">
        <v>175</v>
      </c>
      <c r="AE309" s="137" t="str" cm="1">
        <f t="array" ref="AE309">REPT("Doublons",SUMPRODUCT(N(TRIM(SUBSTITUTE(AB$2:AB309,CHAR(160),CHAR(32)))=TRIM(SUBSTITUTE(AB309,CHAR(160),CHAR(32)))))&gt;1)</f>
        <v>Doublons</v>
      </c>
      <c r="AF309" s="108">
        <f>COUNTIF($AB309:$AC309:$AD309,"Richard widmark")</f>
        <v>0</v>
      </c>
      <c r="AG309" s="141">
        <f>COUNTIF($AB309:$AC309:$AD309,"John Wayne")</f>
        <v>0</v>
      </c>
      <c r="AH309" s="182">
        <f>COUNTIF($AB309:$AC309:$AD309,"Kirk Douglas")</f>
        <v>0</v>
      </c>
      <c r="AI309" s="575">
        <f>COUNTIF($Z309:$AB309:$AC309,"James Stewart")</f>
        <v>0</v>
      </c>
      <c r="AJ309" s="574">
        <f>COUNTIF($AB309:$AC309:$AD309,"Robert Mitchum ")</f>
        <v>0</v>
      </c>
      <c r="AK309" s="199" t="str">
        <f>IF(COUNTIF($AB$1:AB308,AB308)&gt;1,"Doublon","")</f>
        <v>Doublon</v>
      </c>
      <c r="AL309" s="185" t="str">
        <f>IF(COUNTIF($A$2:A309,A309)&gt;1,"Doublon","")</f>
        <v/>
      </c>
      <c r="AM309" s="781" t="str">
        <f>IFERROR(VLOOKUP(AB309,$AC$2:$AC$1908,1,FALSE),"")</f>
        <v>Rock Hudson</v>
      </c>
      <c r="AN309" s="781" t="b">
        <f>OR(AB309&lt;&gt;"",AC309&lt;&gt;"")</f>
        <v>1</v>
      </c>
      <c r="AO309" s="851" t="str">
        <f>IF(COUNTIF(AC:AC,AB309)&gt;0,AB309,"")&amp;CHAR(10) &amp;IF(COUNTIF(AB:AB,AC309)&gt;0,AC309,"")</f>
        <v xml:space="preserve">Rock Hudson
</v>
      </c>
      <c r="AP309" s="851"/>
      <c r="AQ309" s="851">
        <f>COUNTIF(AO:AO,"*Robert Mitchum*")</f>
        <v>16</v>
      </c>
      <c r="AR309" s="851" t="str">
        <f>IF(COUNTIF(AB:AB,#REF!)&gt;1,#REF!,"")&amp;CHAR(10) &amp;IF(COUNTIF(AB:AB,AB309)&gt;1,AB309,"")</f>
        <v xml:space="preserve">
Rock Hudson</v>
      </c>
      <c r="AS309" s="1252" t="str">
        <f>IF(COUNTIF(AB:AC,AB309)&gt;1,AB309,"")&amp;CHAR(10) &amp;IF(COUNTIF(AB:AC,AC309)&gt;1,AC309,"")</f>
        <v xml:space="preserve">Rock Hudson
</v>
      </c>
      <c r="AT309" s="1252" t="str">
        <f>IF(COUNTIF(AB:AC,#REF!)&gt;1,#REF!,"")&amp;CHAR(10) &amp;IF(COUNTIF(AB:AC,AB309)&gt;1,AB309,"")&amp;CHAR(10) &amp;IF(COUNTIF(AB:AC,AC309)&gt;1,AC309,"")</f>
        <v xml:space="preserve">
Rock Hudson
</v>
      </c>
      <c r="AU309" s="1183" t="str">
        <f>IF(COUNTIF(AB:AD,AB309)&gt;1,AB309,"")&amp;CHAR(10) &amp;IF(COUNTIF(AB:AD,AC309)&gt;1,AC309,"")&amp;CHAR(10) &amp;IF(COUNTIF(AB:AD,AD309)&gt;1,AD309,"")</f>
        <v xml:space="preserve">Rock Hudson
</v>
      </c>
      <c r="AV309" s="851" t="b">
        <f>ISNUMBER(SEARCH("Robert Mitchum",AB309,AC309))</f>
        <v>0</v>
      </c>
      <c r="AW309" s="180"/>
      <c r="BD309" s="138" t="b">
        <f>(COUNTIF(Y309,"CinemaScope")+COUNTIF(Y309,"70"))&gt;0</f>
        <v>1</v>
      </c>
      <c r="BE309" s="142">
        <f>(COUNTIF($Y309,"CinemaScope"))</f>
        <v>1</v>
      </c>
    </row>
    <row r="310" spans="1:296" ht="62.25" customHeight="1" x14ac:dyDescent="0.25">
      <c r="A310" s="213" t="s">
        <v>316</v>
      </c>
      <c r="B310" s="213"/>
      <c r="C310" s="29"/>
      <c r="D310" s="29"/>
      <c r="E310" s="29"/>
      <c r="F310" s="973" t="s">
        <v>317</v>
      </c>
      <c r="G310" s="141" t="str">
        <f>IF(COUNTIF($F$2:F310,F310)&gt;1,"Doublon","")</f>
        <v/>
      </c>
      <c r="H310" s="11">
        <v>66</v>
      </c>
      <c r="I310" s="47" t="s">
        <v>43</v>
      </c>
      <c r="J310" s="12" t="s">
        <v>263</v>
      </c>
      <c r="K310" s="14"/>
      <c r="L310" s="24"/>
      <c r="M310" s="24"/>
      <c r="N310" s="22"/>
      <c r="P310" s="22"/>
      <c r="R310" s="21" t="s">
        <v>318</v>
      </c>
      <c r="S310" s="22"/>
      <c r="T310" s="208" t="str">
        <f>IF(COUNTIF($R$2:R310,R310)&gt;1,"Doublon","")</f>
        <v>Doublon</v>
      </c>
      <c r="V310" s="566" t="s">
        <v>319</v>
      </c>
      <c r="W310" s="425"/>
      <c r="X310" s="142" t="str">
        <f>IF(COUNTIF($V$2:V310,V310)&gt;1,"Doublon","")</f>
        <v/>
      </c>
      <c r="Y310" s="511" t="s">
        <v>137</v>
      </c>
      <c r="AA310" s="108" t="s">
        <v>205</v>
      </c>
      <c r="AB310" s="1233" t="s">
        <v>175</v>
      </c>
      <c r="AE310" s="142" t="str" cm="1">
        <f t="array" ref="AE310">REPT("Doublons",SUMPRODUCT(N(TRIM(SUBSTITUTE(AB$2:AB310,CHAR(160),CHAR(32)))=TRIM(SUBSTITUTE(AB310,CHAR(160),CHAR(32)))))&gt;1)</f>
        <v>Doublons</v>
      </c>
      <c r="AF310" s="108">
        <f>COUNTIF($AB310:$AC310:$AD310,"Richard widmark")</f>
        <v>0</v>
      </c>
      <c r="AG310" s="141">
        <f>COUNTIF($AB310:$AC310:$AD310,"John Wayne")</f>
        <v>0</v>
      </c>
      <c r="AH310" s="182">
        <f>COUNTIF($AB310:$AC310:$AD310,"Kirk Douglas")</f>
        <v>0</v>
      </c>
      <c r="AI310" s="575">
        <f>COUNTIF($Z310:$AB310:$AC310,"James Stewart")</f>
        <v>0</v>
      </c>
      <c r="AJ310" s="574">
        <f>COUNTIF($AB310:$AC310:$AD310,"Robert Mitchum ")</f>
        <v>0</v>
      </c>
      <c r="AK310" s="199" t="str">
        <f>IF(COUNTIF($AB$1:AB309,AB309)&gt;1,"Doublon","")</f>
        <v>Doublon</v>
      </c>
      <c r="AL310" s="185" t="str">
        <f>IF(COUNTIF($A$2:A310,A310)&gt;1,"Doublon","")</f>
        <v/>
      </c>
      <c r="AM310" s="781" t="str">
        <f>IFERROR(VLOOKUP(AB310,$AC$2:$AC$1908,1,FALSE),"")</f>
        <v>Rock Hudson</v>
      </c>
      <c r="AN310" s="781" t="b">
        <f>OR(AB310&lt;&gt;"",AC310&lt;&gt;"")</f>
        <v>1</v>
      </c>
      <c r="AO310" s="851" t="str">
        <f>IF(COUNTIF(AC:AC,AB310)&gt;0,AB310,"")&amp;CHAR(10) &amp;IF(COUNTIF(AB:AB,AC310)&gt;0,AC310,"")</f>
        <v xml:space="preserve">Rock Hudson
</v>
      </c>
      <c r="AP310" s="851"/>
      <c r="AQ310" s="851">
        <f>COUNTIF(AO:AO,"*Robert Mitchum*")</f>
        <v>16</v>
      </c>
      <c r="AR310" s="851" t="str">
        <f>IF(COUNTIF(AB:AB,#REF!)&gt;1,#REF!,"")&amp;CHAR(10) &amp;IF(COUNTIF(AB:AB,AB310)&gt;1,AB310,"")</f>
        <v xml:space="preserve">
Rock Hudson</v>
      </c>
      <c r="AS310" s="1252" t="str">
        <f>IF(COUNTIF(AB:AC,AB310)&gt;1,AB310,"")&amp;CHAR(10) &amp;IF(COUNTIF(AB:AC,AC310)&gt;1,AC310,"")</f>
        <v xml:space="preserve">Rock Hudson
</v>
      </c>
      <c r="AT310" s="1252" t="str">
        <f>IF(COUNTIF(AB:AC,#REF!)&gt;1,#REF!,"")&amp;CHAR(10) &amp;IF(COUNTIF(AB:AC,AB310)&gt;1,AB310,"")&amp;CHAR(10) &amp;IF(COUNTIF(AB:AC,AC310)&gt;1,AC310,"")</f>
        <v xml:space="preserve">
Rock Hudson
</v>
      </c>
      <c r="AU310" s="1183" t="str">
        <f>IF(COUNTIF(AB:AD,AB310)&gt;1,AB310,"")&amp;CHAR(10) &amp;IF(COUNTIF(AB:AD,AC310)&gt;1,AC310,"")&amp;CHAR(10) &amp;IF(COUNTIF(AB:AD,AD310)&gt;1,AD310,"")</f>
        <v xml:space="preserve">Rock Hudson
</v>
      </c>
      <c r="AV310" s="851" t="b">
        <f>ISNUMBER(SEARCH("Robert Mitchum",AB310,AC310))</f>
        <v>0</v>
      </c>
      <c r="AW310" s="17"/>
      <c r="BD310" s="142" t="b">
        <f>(COUNTIF(Y310,"CinemaScope")+COUNTIF(Y310,"70"))&gt;0</f>
        <v>0</v>
      </c>
      <c r="BE310" s="142">
        <f>(COUNTIF($Y310,"CinemaScope"))</f>
        <v>0</v>
      </c>
    </row>
    <row r="311" spans="1:296" ht="62.25" customHeight="1" x14ac:dyDescent="0.25">
      <c r="A311" s="213" t="s">
        <v>379</v>
      </c>
      <c r="B311" s="213"/>
      <c r="C311" s="217"/>
      <c r="D311" s="29"/>
      <c r="E311" s="855" t="s">
        <v>43</v>
      </c>
      <c r="F311" s="1008" t="s">
        <v>375</v>
      </c>
      <c r="G311" s="141" t="str">
        <f>IF(COUNTIF($F$2:F311,F311)&gt;1,"Doublon","")</f>
        <v>Doublon</v>
      </c>
      <c r="H311" s="1026">
        <v>54</v>
      </c>
      <c r="I311" s="13">
        <v>7</v>
      </c>
      <c r="J311" s="44" t="s">
        <v>263</v>
      </c>
      <c r="K311" s="14"/>
      <c r="L311" s="24"/>
      <c r="M311" s="24"/>
      <c r="N311" s="22"/>
      <c r="P311" s="22"/>
      <c r="R311" s="561" t="s">
        <v>373</v>
      </c>
      <c r="S311" s="117" t="s">
        <v>43</v>
      </c>
      <c r="T311" s="208" t="str">
        <f>IF(COUNTIF($R$2:R311,R311)&gt;1,"Doublon","")</f>
        <v>Doublon</v>
      </c>
      <c r="V311" s="448" t="s">
        <v>69</v>
      </c>
      <c r="W311" s="77"/>
      <c r="X311" s="142" t="str">
        <f>IF(COUNTIF($V$2:V311,V311)&gt;1,"Doublon","")</f>
        <v>Doublon</v>
      </c>
      <c r="Y311" s="459" t="s">
        <v>380</v>
      </c>
      <c r="Z311" s="236" t="s">
        <v>43</v>
      </c>
      <c r="AA311" s="997" t="s">
        <v>1288</v>
      </c>
      <c r="AB311" s="1233" t="s">
        <v>175</v>
      </c>
      <c r="AC311" s="1244"/>
      <c r="AD311" s="1244"/>
      <c r="AE311" s="142" t="str" cm="1">
        <f t="array" ref="AE311">REPT("Doublons",SUMPRODUCT(N(TRIM(SUBSTITUTE(AB$2:AB311,CHAR(160),CHAR(32)))=TRIM(SUBSTITUTE(AB311,CHAR(160),CHAR(32)))))&gt;1)</f>
        <v>Doublons</v>
      </c>
      <c r="AF311" s="175">
        <f>COUNTIF($AB311:$AC311:$AD311,"Richard widmark")</f>
        <v>0</v>
      </c>
      <c r="AG311" s="141">
        <f>COUNTIF($AB311:$AC311:$AD311,"John Wayne")</f>
        <v>0</v>
      </c>
      <c r="AH311" s="182">
        <f>COUNTIF($AB311:$AC311:$AD311,"Kirk Douglas")</f>
        <v>0</v>
      </c>
      <c r="AI311" s="575">
        <f>COUNTIF($Z311:$AB311:$AC311,"James Stewart")</f>
        <v>0</v>
      </c>
      <c r="AJ311" s="574">
        <f>COUNTIF($AB311:$AC311:$AD311,"Robert Mitchum ")</f>
        <v>0</v>
      </c>
      <c r="AK311" s="199" t="str">
        <f>IF(COUNTIF($AB$1:AB310,AB310)&gt;1,"Doublon","")</f>
        <v>Doublon</v>
      </c>
      <c r="AL311" s="185" t="str">
        <f>IF(COUNTIF($A$2:A311,A311)&gt;1,"Doublon","")</f>
        <v/>
      </c>
      <c r="AM311" s="781" t="str">
        <f>IFERROR(VLOOKUP(AB311,$AC$2:$AC$1908,1,FALSE),"")</f>
        <v>Rock Hudson</v>
      </c>
      <c r="AN311" s="781" t="b">
        <f>OR(AB311&lt;&gt;"",AC311&lt;&gt;"")</f>
        <v>1</v>
      </c>
      <c r="AO311" s="851" t="str">
        <f>IF(COUNTIF(AC:AC,AB311)&gt;0,AB311,"")&amp;CHAR(10) &amp;IF(COUNTIF(AB:AB,AC311)&gt;0,AC311,"")</f>
        <v xml:space="preserve">Rock Hudson
</v>
      </c>
      <c r="AP311" s="851"/>
      <c r="AQ311" s="851">
        <f>COUNTIF(AO:AO,"*Robert Mitchum*")</f>
        <v>16</v>
      </c>
      <c r="AR311" s="851" t="str">
        <f>IF(COUNTIF(AB:AB,#REF!)&gt;1,#REF!,"")&amp;CHAR(10) &amp;IF(COUNTIF(AB:AB,AB311)&gt;1,AB311,"")</f>
        <v xml:space="preserve">
Rock Hudson</v>
      </c>
      <c r="AS311" s="1252" t="str">
        <f>IF(COUNTIF(AB:AC,AB311)&gt;1,AB311,"")&amp;CHAR(10) &amp;IF(COUNTIF(AB:AC,AC311)&gt;1,AC311,"")</f>
        <v xml:space="preserve">Rock Hudson
</v>
      </c>
      <c r="AT311" s="1252" t="str">
        <f>IF(COUNTIF(AB:AC,#REF!)&gt;1,#REF!,"")&amp;CHAR(10) &amp;IF(COUNTIF(AB:AC,AB311)&gt;1,AB311,"")&amp;CHAR(10) &amp;IF(COUNTIF(AB:AC,AC311)&gt;1,AC311,"")</f>
        <v xml:space="preserve">
Rock Hudson
</v>
      </c>
      <c r="AU311" s="1183" t="str">
        <f>IF(COUNTIF(AB:AD,AB311)&gt;1,AB311,"")&amp;CHAR(10) &amp;IF(COUNTIF(AB:AD,AC311)&gt;1,AC311,"")&amp;CHAR(10) &amp;IF(COUNTIF(AB:AD,AD311)&gt;1,AD311,"")</f>
        <v xml:space="preserve">Rock Hudson
</v>
      </c>
      <c r="AV311" s="851" t="b">
        <f>ISNUMBER(SEARCH("Robert Mitchum",AB311,AC311))</f>
        <v>0</v>
      </c>
      <c r="AW311" s="180"/>
      <c r="BD311" s="142" t="b">
        <f>(COUNTIF(Y311,"CinemaScope")+COUNTIF(Y311,"70"))&gt;0</f>
        <v>0</v>
      </c>
      <c r="BE311" s="142">
        <f>(COUNTIF($Y311,"CinemaScope"))</f>
        <v>0</v>
      </c>
    </row>
    <row r="312" spans="1:296" s="81" customFormat="1" ht="62.25" customHeight="1" x14ac:dyDescent="0.25">
      <c r="A312" s="786" t="s">
        <v>805</v>
      </c>
      <c r="B312" s="786"/>
      <c r="C312" s="217"/>
      <c r="D312" s="190"/>
      <c r="E312" s="29"/>
      <c r="F312" s="1016" t="s">
        <v>285</v>
      </c>
      <c r="G312" s="174" t="str">
        <f>IF(COUNTIF($F$2:F312,F312)&gt;1,"Doublon","")</f>
        <v>Doublon</v>
      </c>
      <c r="H312" s="1026">
        <v>54</v>
      </c>
      <c r="I312" s="13">
        <v>7</v>
      </c>
      <c r="J312" s="533" t="s">
        <v>735</v>
      </c>
      <c r="K312" s="550"/>
      <c r="L312" s="1034"/>
      <c r="M312" s="1034"/>
      <c r="N312" s="106"/>
      <c r="O312" s="83"/>
      <c r="P312" s="106"/>
      <c r="Q312" s="17"/>
      <c r="R312" s="561" t="s">
        <v>373</v>
      </c>
      <c r="S312" s="22"/>
      <c r="T312" s="208" t="str">
        <f>IF(COUNTIF($R$2:R312,R312)&gt;1,"Doublon","")</f>
        <v>Doublon</v>
      </c>
      <c r="U312" s="1"/>
      <c r="V312" s="448" t="s">
        <v>69</v>
      </c>
      <c r="W312" s="77"/>
      <c r="X312" s="142" t="str">
        <f>IF(COUNTIF($V$2:V312,V312)&gt;1,"Doublon","")</f>
        <v>Doublon</v>
      </c>
      <c r="Y312" s="545" t="s">
        <v>377</v>
      </c>
      <c r="Z312" s="943" t="s">
        <v>378</v>
      </c>
      <c r="AA312" s="997" t="s">
        <v>1288</v>
      </c>
      <c r="AB312" s="1233" t="s">
        <v>175</v>
      </c>
      <c r="AC312" s="441" t="s">
        <v>70</v>
      </c>
      <c r="AD312" s="441"/>
      <c r="AE312" s="142" t="str" cm="1">
        <f t="array" ref="AE312">REPT("Doublons",SUMPRODUCT(N(TRIM(SUBSTITUTE(AB$2:AB312,CHAR(160),CHAR(32)))=TRIM(SUBSTITUTE(AB312,CHAR(160),CHAR(32)))))&gt;1)</f>
        <v>Doublons</v>
      </c>
      <c r="AF312" s="17">
        <f>COUNTIF($AB312:$AC312:$AD312,"Richard widmark")</f>
        <v>0</v>
      </c>
      <c r="AG312" s="174">
        <f>COUNTIF($AB312:$AC312:$AD312,"John Wayne")</f>
        <v>0</v>
      </c>
      <c r="AH312" s="182">
        <f>COUNTIF($AB312:$AC312:$AD312,"Kirk Douglas")</f>
        <v>0</v>
      </c>
      <c r="AI312" s="575">
        <f>COUNTIF($Z312:$AB312:$AC312,"James Stewart")</f>
        <v>0</v>
      </c>
      <c r="AJ312" s="574">
        <f>COUNTIF($AB312:$AC312:$AD312,"Robert Mitchum ")</f>
        <v>0</v>
      </c>
      <c r="AK312" s="199" t="str">
        <f>IF(COUNTIF($AB$1:AB311,AB311)&gt;1,"Doublon","")</f>
        <v>Doublon</v>
      </c>
      <c r="AL312" s="185" t="str">
        <f>IF(COUNTIF($A$2:A312,A312)&gt;1,"Doublon","")</f>
        <v/>
      </c>
      <c r="AM312" s="781" t="str">
        <f>IFERROR(VLOOKUP(AB312,$AC$2:$AC$1908,1,FALSE),"")</f>
        <v>Rock Hudson</v>
      </c>
      <c r="AN312" s="781" t="b">
        <f>OR(AB312&lt;&gt;"",AC312&lt;&gt;"")</f>
        <v>1</v>
      </c>
      <c r="AO312" s="851" t="str">
        <f>IF(COUNTIF(AC:AC,AB312)&gt;0,AB312,"")&amp;CHAR(10) &amp;IF(COUNTIF(AB:AB,AC312)&gt;0,AC312,"")</f>
        <v>Rock Hudson
Jeff Chandler</v>
      </c>
      <c r="AP312" s="851"/>
      <c r="AQ312" s="851">
        <f>COUNTIF(AO:AO,"*Robert Mitchum*")</f>
        <v>16</v>
      </c>
      <c r="AR312" s="851" t="str">
        <f>IF(COUNTIF(AB:AB,#REF!)&gt;1,#REF!,"")&amp;CHAR(10) &amp;IF(COUNTIF(AB:AB,AB312)&gt;1,AB312,"")</f>
        <v xml:space="preserve">
Rock Hudson</v>
      </c>
      <c r="AS312" s="1252" t="str">
        <f>IF(COUNTIF(AB:AC,AB312)&gt;1,AB312,"")&amp;CHAR(10) &amp;IF(COUNTIF(AB:AC,AC312)&gt;1,AC312,"")</f>
        <v>Rock Hudson
Jeff Chandler</v>
      </c>
      <c r="AT312" s="1252" t="str">
        <f>IF(COUNTIF(AB:AC,#REF!)&gt;1,#REF!,"")&amp;CHAR(10) &amp;IF(COUNTIF(AB:AC,AB312)&gt;1,AB312,"")&amp;CHAR(10) &amp;IF(COUNTIF(AB:AC,AC312)&gt;1,AC312,"")</f>
        <v xml:space="preserve">
Rock Hudson
Jeff Chandler</v>
      </c>
      <c r="AU312" s="1183" t="str">
        <f>IF(COUNTIF(AB:AD,AB312)&gt;1,AB312,"")&amp;CHAR(10) &amp;IF(COUNTIF(AB:AD,AC312)&gt;1,AC312,"")&amp;CHAR(10) &amp;IF(COUNTIF(AB:AD,AD312)&gt;1,AD312,"")</f>
        <v xml:space="preserve">Rock Hudson
Jeff Chandler
</v>
      </c>
      <c r="AV312" s="851" t="b">
        <f>ISNUMBER(SEARCH("Robert Mitchum",AB312,AC312))</f>
        <v>0</v>
      </c>
      <c r="AW312" s="17"/>
      <c r="AX312" s="83"/>
      <c r="AY312" s="83"/>
      <c r="AZ312" s="83"/>
      <c r="BA312" s="83"/>
      <c r="BB312" s="83"/>
      <c r="BC312" s="83"/>
      <c r="BD312" s="142" t="b">
        <f>(COUNTIF(Y312,"CinemaScope")+COUNTIF(Y312,"70"))&gt;0</f>
        <v>0</v>
      </c>
      <c r="BE312" s="142">
        <f>(COUNTIF($Y312,"CinemaScope"))</f>
        <v>0</v>
      </c>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83"/>
      <c r="CB312" s="83"/>
      <c r="CC312" s="83"/>
      <c r="CD312" s="83"/>
      <c r="CE312" s="83"/>
      <c r="CF312" s="83"/>
      <c r="CG312" s="83"/>
      <c r="CH312" s="83"/>
      <c r="CI312" s="83"/>
      <c r="CJ312" s="83"/>
      <c r="CK312" s="83"/>
      <c r="CL312" s="83"/>
      <c r="CM312" s="83"/>
      <c r="CN312" s="83"/>
      <c r="CO312" s="83"/>
      <c r="CP312" s="83"/>
      <c r="CQ312" s="83"/>
      <c r="CR312" s="83"/>
      <c r="CS312" s="83"/>
      <c r="CT312" s="83"/>
      <c r="CU312" s="83"/>
      <c r="CV312" s="83"/>
      <c r="CW312" s="83"/>
      <c r="CX312" s="83"/>
      <c r="CY312" s="83"/>
      <c r="CZ312" s="83"/>
      <c r="DA312" s="83"/>
      <c r="DB312" s="83"/>
      <c r="DC312" s="83"/>
      <c r="DD312" s="83"/>
      <c r="DE312" s="83"/>
      <c r="DF312" s="83"/>
      <c r="DG312" s="83"/>
      <c r="DH312" s="83"/>
      <c r="DI312" s="83"/>
      <c r="DJ312" s="83"/>
      <c r="DK312" s="83"/>
      <c r="DL312" s="83"/>
      <c r="DM312" s="83"/>
      <c r="DN312" s="83"/>
      <c r="DO312" s="83"/>
      <c r="DP312" s="83"/>
      <c r="DQ312" s="83"/>
      <c r="DR312" s="83"/>
      <c r="DS312" s="83"/>
      <c r="DT312" s="83"/>
      <c r="DU312" s="83"/>
      <c r="DV312" s="83"/>
      <c r="DW312" s="83"/>
      <c r="DX312" s="83"/>
      <c r="DY312" s="83"/>
      <c r="DZ312" s="83"/>
      <c r="EA312" s="83"/>
      <c r="EB312" s="83"/>
      <c r="EC312" s="83"/>
      <c r="ED312" s="83"/>
      <c r="EE312" s="83"/>
      <c r="EF312" s="83"/>
      <c r="EG312" s="83"/>
      <c r="EH312" s="83"/>
      <c r="EI312" s="83"/>
      <c r="EJ312" s="83"/>
      <c r="EK312" s="83"/>
      <c r="EL312" s="83"/>
      <c r="EM312" s="83"/>
      <c r="EN312" s="83"/>
      <c r="EO312" s="83"/>
      <c r="EP312" s="83"/>
      <c r="EQ312" s="83"/>
      <c r="ER312" s="83"/>
      <c r="ES312" s="83"/>
      <c r="ET312" s="83"/>
      <c r="EU312" s="83"/>
      <c r="EV312" s="83"/>
      <c r="EW312" s="83"/>
      <c r="EX312" s="83"/>
      <c r="EY312" s="83"/>
      <c r="EZ312" s="83"/>
      <c r="FA312" s="83"/>
      <c r="FB312" s="83"/>
      <c r="FC312" s="83"/>
      <c r="FD312" s="83"/>
      <c r="FE312" s="83"/>
      <c r="FF312" s="83"/>
      <c r="FG312" s="83"/>
      <c r="FH312" s="83"/>
      <c r="FI312" s="83"/>
      <c r="FJ312" s="83"/>
      <c r="FK312" s="83"/>
      <c r="FL312" s="83"/>
      <c r="FM312" s="83"/>
      <c r="FN312" s="83"/>
      <c r="FO312" s="83"/>
      <c r="FP312" s="83"/>
      <c r="FQ312" s="83"/>
      <c r="FR312" s="83"/>
      <c r="FS312" s="83"/>
      <c r="FT312" s="83"/>
      <c r="FU312" s="83"/>
      <c r="FV312" s="83"/>
      <c r="FW312" s="83"/>
      <c r="FX312" s="83"/>
      <c r="FY312" s="83"/>
      <c r="FZ312" s="83"/>
      <c r="GA312" s="83"/>
      <c r="GB312" s="83"/>
      <c r="GC312" s="83"/>
      <c r="GD312" s="83"/>
      <c r="GE312" s="83"/>
      <c r="GF312" s="83"/>
      <c r="GG312" s="83"/>
      <c r="GH312" s="83"/>
      <c r="GI312" s="83"/>
      <c r="GJ312" s="83"/>
      <c r="GK312" s="83"/>
      <c r="GL312" s="83"/>
      <c r="GM312" s="83"/>
      <c r="GN312" s="83"/>
      <c r="GO312" s="83"/>
      <c r="GP312" s="83"/>
      <c r="GQ312" s="83"/>
      <c r="GR312" s="83"/>
      <c r="GS312" s="83"/>
      <c r="GT312" s="83"/>
      <c r="GU312" s="83"/>
      <c r="GV312" s="83"/>
      <c r="GW312" s="83"/>
      <c r="GX312" s="83"/>
      <c r="GY312" s="83"/>
      <c r="GZ312" s="83"/>
      <c r="HA312" s="83"/>
      <c r="HB312" s="83"/>
      <c r="HC312" s="83"/>
      <c r="HD312" s="83"/>
      <c r="HE312" s="83"/>
      <c r="HF312" s="83"/>
      <c r="HG312" s="83"/>
      <c r="HH312" s="83"/>
      <c r="HI312" s="83"/>
      <c r="HJ312" s="83"/>
      <c r="HK312" s="83"/>
      <c r="HL312" s="83"/>
      <c r="HM312" s="83"/>
      <c r="HN312" s="83"/>
      <c r="HO312" s="83"/>
      <c r="HP312" s="83"/>
      <c r="HQ312" s="83"/>
      <c r="HR312" s="83"/>
      <c r="HS312" s="83"/>
      <c r="HT312" s="83"/>
      <c r="HU312" s="83"/>
      <c r="HV312" s="83"/>
      <c r="HW312" s="83"/>
      <c r="HX312" s="83"/>
      <c r="HY312" s="83"/>
      <c r="HZ312" s="83"/>
      <c r="IA312" s="83"/>
      <c r="IB312" s="83"/>
      <c r="IC312" s="83"/>
      <c r="ID312" s="83"/>
      <c r="IE312" s="83"/>
      <c r="IF312" s="83"/>
      <c r="IG312" s="83"/>
      <c r="IH312" s="83"/>
      <c r="II312" s="83"/>
      <c r="IJ312" s="83"/>
      <c r="IK312" s="83"/>
      <c r="IL312" s="83"/>
      <c r="IM312" s="83"/>
      <c r="IN312" s="83"/>
      <c r="IO312" s="83"/>
      <c r="IP312" s="83"/>
      <c r="IQ312" s="83"/>
      <c r="IR312" s="83"/>
      <c r="IS312" s="83"/>
      <c r="IT312" s="83"/>
      <c r="IU312" s="83"/>
      <c r="IV312" s="83"/>
      <c r="IW312" s="83"/>
      <c r="IX312" s="83"/>
      <c r="IY312" s="83"/>
      <c r="IZ312" s="83"/>
      <c r="JA312" s="83"/>
      <c r="JB312" s="83"/>
      <c r="JC312" s="83"/>
      <c r="JD312" s="83"/>
      <c r="JE312" s="83"/>
      <c r="JF312" s="83"/>
      <c r="JG312" s="83"/>
      <c r="JH312" s="83"/>
      <c r="JI312" s="83"/>
      <c r="JJ312" s="83"/>
      <c r="JK312" s="83"/>
      <c r="JL312" s="83"/>
      <c r="JM312" s="83"/>
      <c r="JN312" s="83"/>
      <c r="JO312" s="83"/>
      <c r="JP312" s="83"/>
      <c r="JQ312" s="83"/>
      <c r="JR312" s="83"/>
      <c r="JS312" s="83"/>
      <c r="JT312" s="83"/>
      <c r="JU312" s="83"/>
      <c r="JV312" s="83"/>
      <c r="JW312" s="83"/>
      <c r="JX312" s="83"/>
      <c r="JY312" s="83"/>
      <c r="JZ312" s="83"/>
      <c r="KA312" s="83"/>
      <c r="KB312" s="83"/>
      <c r="KC312" s="83"/>
      <c r="KD312" s="83"/>
      <c r="KE312" s="83"/>
      <c r="KF312" s="106"/>
      <c r="KG312" s="106"/>
      <c r="KH312" s="106"/>
      <c r="KI312" s="106"/>
      <c r="KJ312" s="106"/>
    </row>
    <row r="313" spans="1:296" ht="62.25" customHeight="1" x14ac:dyDescent="0.25">
      <c r="A313" s="782" t="s">
        <v>905</v>
      </c>
      <c r="B313" s="782"/>
      <c r="C313" s="217" t="s">
        <v>37</v>
      </c>
      <c r="D313" s="29"/>
      <c r="E313" s="431"/>
      <c r="F313" s="1003" t="s">
        <v>285</v>
      </c>
      <c r="G313" s="182" t="str">
        <f>IF(COUNTIF($F$2:F313,F313)&gt;1,"Doublon","")</f>
        <v>Doublon</v>
      </c>
      <c r="H313" s="47">
        <v>61</v>
      </c>
      <c r="I313" s="540">
        <v>14</v>
      </c>
      <c r="J313" s="979" t="s">
        <v>735</v>
      </c>
      <c r="K313" s="14"/>
      <c r="L313" s="24"/>
      <c r="M313" s="24"/>
      <c r="N313" s="22"/>
      <c r="P313" s="22"/>
      <c r="R313" s="1046" t="s">
        <v>286</v>
      </c>
      <c r="S313" s="1104"/>
      <c r="T313" s="208" t="str">
        <f>IF(COUNTIF($R$2:R313,R313)&gt;1,"Doublon","")</f>
        <v>Doublon</v>
      </c>
      <c r="U313" s="1" t="s">
        <v>551</v>
      </c>
      <c r="V313" s="831" t="s">
        <v>505</v>
      </c>
      <c r="W313" s="122"/>
      <c r="X313" s="142" t="str">
        <f>IF(COUNTIF($V$2:V313,V313)&gt;1,"Doublon","")</f>
        <v>Doublon</v>
      </c>
      <c r="Y313" s="511" t="s">
        <v>137</v>
      </c>
      <c r="Z313" s="17" t="s">
        <v>106</v>
      </c>
      <c r="AA313" s="78" t="s">
        <v>45</v>
      </c>
      <c r="AB313" s="1234" t="s">
        <v>749</v>
      </c>
      <c r="AC313" s="1248" t="s">
        <v>29</v>
      </c>
      <c r="AD313" s="1247"/>
      <c r="AE313" s="142" t="str" cm="1">
        <f t="array" ref="AE313">REPT("Doublons",SUMPRODUCT(N(TRIM(SUBSTITUTE(AB$2:AB313,CHAR(160),CHAR(32)))=TRIM(SUBSTITUTE(AB313,CHAR(160),CHAR(32)))))&gt;1)</f>
        <v>Doublons</v>
      </c>
      <c r="AF313" s="176">
        <f>COUNTIF($AB313:$AC313:$AD313,"Richard widmark")</f>
        <v>0</v>
      </c>
      <c r="AG313" s="141">
        <f>COUNTIF($AB313:$AC313:$AD313,"John Wayne")</f>
        <v>0</v>
      </c>
      <c r="AH313" s="182">
        <f>COUNTIF($AB313:$AC313:$AD313,"Kirk Douglas")</f>
        <v>1</v>
      </c>
      <c r="AI313" s="575">
        <f>COUNTIF($Z313:$AB313:$AC313,"James Stewart")</f>
        <v>0</v>
      </c>
      <c r="AJ313" s="574">
        <f>COUNTIF($AB313:$AC313:$AD313,"Robert Mitchum ")</f>
        <v>0</v>
      </c>
      <c r="AK313" s="199" t="str">
        <f>IF(COUNTIF($AB$1:AB312,AB312)&gt;1,"Doublon","")</f>
        <v>Doublon</v>
      </c>
      <c r="AL313" s="185" t="str">
        <f>IF(COUNTIF($A$2:A313,A313)&gt;1,"Doublon","")</f>
        <v/>
      </c>
      <c r="AM313" s="781" t="str">
        <f>IFERROR(VLOOKUP(AB313,$AC$2:$AC$1908,1,FALSE),"")</f>
        <v xml:space="preserve">Rock Hudson </v>
      </c>
      <c r="AN313" s="781" t="b">
        <f>OR(AB313&lt;&gt;"",AC313&lt;&gt;"")</f>
        <v>1</v>
      </c>
      <c r="AO313" s="851" t="str">
        <f>IF(COUNTIF(AC:AC,AB313)&gt;0,AB313,"")&amp;CHAR(10) &amp;IF(COUNTIF(AB:AB,AC313)&gt;0,AC313,"")</f>
        <v>Rock Hudson 
Kirk Douglas</v>
      </c>
      <c r="AP313" s="851"/>
      <c r="AQ313" s="851">
        <f>COUNTIF(AO:AO,"*Robert Mitchum*")</f>
        <v>16</v>
      </c>
      <c r="AR313" s="851" t="str">
        <f>IF(COUNTIF(AB:AB,#REF!)&gt;1,#REF!,"")&amp;CHAR(10) &amp;IF(COUNTIF(AB:AB,AB313)&gt;1,AB313,"")</f>
        <v xml:space="preserve">
</v>
      </c>
      <c r="AS313" s="1252" t="str">
        <f>IF(COUNTIF(AB:AC,AB313)&gt;1,AB313,"")&amp;CHAR(10) &amp;IF(COUNTIF(AB:AC,AC313)&gt;1,AC313,"")</f>
        <v>Rock Hudson 
Kirk Douglas</v>
      </c>
      <c r="AT313" s="1252" t="str">
        <f>IF(COUNTIF(AB:AC,#REF!)&gt;1,#REF!,"")&amp;CHAR(10) &amp;IF(COUNTIF(AB:AC,AB313)&gt;1,AB313,"")&amp;CHAR(10) &amp;IF(COUNTIF(AB:AC,AC313)&gt;1,AC313,"")</f>
        <v xml:space="preserve">
Rock Hudson 
Kirk Douglas</v>
      </c>
      <c r="AU313" s="1183" t="str">
        <f>IF(COUNTIF(AB:AD,AB313)&gt;1,AB313,"")&amp;CHAR(10) &amp;IF(COUNTIF(AB:AD,AC313)&gt;1,AC313,"")&amp;CHAR(10) &amp;IF(COUNTIF(AB:AD,AD313)&gt;1,AD313,"")</f>
        <v xml:space="preserve">Rock Hudson 
Kirk Douglas
</v>
      </c>
      <c r="AV313" s="851" t="b">
        <f>ISNUMBER(SEARCH("Robert Mitchum",AB313,AC313))</f>
        <v>0</v>
      </c>
      <c r="AW313" s="180"/>
      <c r="BD313" s="142" t="b">
        <f>(COUNTIF(Z313,"CinemaScope")+COUNTIF(Z313,"70"))&gt;0</f>
        <v>0</v>
      </c>
      <c r="BE313" s="142">
        <f>(COUNTIF($Z313,"CinemaScope"))</f>
        <v>0</v>
      </c>
    </row>
    <row r="314" spans="1:296" ht="62.25" customHeight="1" x14ac:dyDescent="0.25">
      <c r="A314" s="782" t="s">
        <v>701</v>
      </c>
      <c r="B314" s="782"/>
      <c r="C314" s="217" t="s">
        <v>37</v>
      </c>
      <c r="D314" s="29"/>
      <c r="E314" s="211"/>
      <c r="F314" s="1001" t="s">
        <v>702</v>
      </c>
      <c r="G314" s="182" t="str">
        <f>IF(COUNTIF($F$2:F314,F314)&gt;1,"Doublon","")</f>
        <v/>
      </c>
      <c r="H314" s="28">
        <v>60</v>
      </c>
      <c r="I314" s="540">
        <v>13</v>
      </c>
      <c r="J314" s="884" t="s">
        <v>693</v>
      </c>
      <c r="K314" s="14"/>
      <c r="L314" s="24"/>
      <c r="M314" s="24"/>
      <c r="N314" s="22"/>
      <c r="P314" s="22"/>
      <c r="R314" s="206" t="s">
        <v>703</v>
      </c>
      <c r="S314" s="206"/>
      <c r="T314" s="208" t="str">
        <f>IF(COUNTIF($R$2:R314,R314)&gt;1,"Doublon","")</f>
        <v/>
      </c>
      <c r="V314" s="449" t="s">
        <v>51</v>
      </c>
      <c r="W314" s="73"/>
      <c r="X314" s="142" t="str">
        <f>IF(COUNTIF($V$2:V314,V314)&gt;1,"Doublon","")</f>
        <v>Doublon</v>
      </c>
      <c r="Y314" s="511" t="s">
        <v>137</v>
      </c>
      <c r="Z314" s="17" t="s">
        <v>106</v>
      </c>
      <c r="AA314" s="79" t="s">
        <v>45</v>
      </c>
      <c r="AB314" s="1235" t="s">
        <v>438</v>
      </c>
      <c r="AE314" s="137" t="str" cm="1">
        <f t="array" ref="AE314">REPT("Doublons",SUMPRODUCT(N(TRIM(SUBSTITUTE(AB$2:AB314,CHAR(160),CHAR(32)))=TRIM(SUBSTITUTE(AB314,CHAR(160),CHAR(32)))))&gt;1)</f>
        <v/>
      </c>
      <c r="AF314" s="108">
        <f>COUNTIF($AB314:$AC314:$AD314,"Richard widmark")</f>
        <v>0</v>
      </c>
      <c r="AG314" s="141">
        <f>COUNTIF($AB314:$AC314:$AD314,"John Wayne")</f>
        <v>0</v>
      </c>
      <c r="AH314" s="182">
        <f>COUNTIF($AB314:$AC314:$AD314,"Kirk Douglas")</f>
        <v>0</v>
      </c>
      <c r="AI314" s="575">
        <f>COUNTIF($Z314:$AB314:$AC314,"James Stewart")</f>
        <v>0</v>
      </c>
      <c r="AJ314" s="574">
        <f>COUNTIF($AB314:$AC314:$AD314,"Robert Mitchum ")</f>
        <v>0</v>
      </c>
      <c r="AK314" s="199" t="str">
        <f>IF(COUNTIF($AB$1:AB313,AB313)&gt;1,"Doublon","")</f>
        <v/>
      </c>
      <c r="AL314" s="185" t="str">
        <f>IF(COUNTIF($A$2:A314,A314)&gt;1,"Doublon","")</f>
        <v/>
      </c>
      <c r="AM314" s="781" t="str">
        <f>IFERROR(VLOOKUP(AB314,$AC$2:$AC$1908,1,FALSE),"")</f>
        <v>Rod Taylor</v>
      </c>
      <c r="AN314" s="781" t="b">
        <f>OR(AB314&lt;&gt;"",AC314&lt;&gt;"")</f>
        <v>1</v>
      </c>
      <c r="AO314" s="851" t="str">
        <f>IF(COUNTIF(AC:AC,AB314)&gt;0,AB314,"")&amp;CHAR(10) &amp;IF(COUNTIF(AB:AB,AC314)&gt;0,AC314,"")</f>
        <v xml:space="preserve">Rod Taylor
</v>
      </c>
      <c r="AP314" s="851"/>
      <c r="AQ314" s="851">
        <f>COUNTIF(AO:AO,"*Robert Mitchum*")</f>
        <v>16</v>
      </c>
      <c r="AR314" s="851" t="str">
        <f>IF(COUNTIF(AB:AB,#REF!)&gt;1,#REF!,"")&amp;CHAR(10) &amp;IF(COUNTIF(AB:AB,AB314)&gt;1,AB314,"")</f>
        <v xml:space="preserve">
Rod Taylor</v>
      </c>
      <c r="AS314" s="1252" t="str">
        <f>IF(COUNTIF(AB:AC,AB314)&gt;1,AB314,"")&amp;CHAR(10) &amp;IF(COUNTIF(AB:AC,AC314)&gt;1,AC314,"")</f>
        <v xml:space="preserve">Rod Taylor
</v>
      </c>
      <c r="AT314" s="1252" t="str">
        <f>IF(COUNTIF(AB:AC,#REF!)&gt;1,#REF!,"")&amp;CHAR(10) &amp;IF(COUNTIF(AB:AC,AB314)&gt;1,AB314,"")&amp;CHAR(10) &amp;IF(COUNTIF(AB:AC,AC314)&gt;1,AC314,"")</f>
        <v xml:space="preserve">
Rod Taylor
</v>
      </c>
      <c r="AU314" s="1183" t="str">
        <f>IF(COUNTIF(AB:AD,AB314)&gt;1,AB314,"")&amp;CHAR(10) &amp;IF(COUNTIF(AB:AD,AC314)&gt;1,AC314,"")&amp;CHAR(10) &amp;IF(COUNTIF(AB:AD,AD314)&gt;1,AD314,"")</f>
        <v xml:space="preserve">Rod Taylor
</v>
      </c>
      <c r="AV314" s="851" t="b">
        <f>ISNUMBER(SEARCH("Robert Mitchum",AB314,AC314))</f>
        <v>0</v>
      </c>
      <c r="AW314" s="180"/>
      <c r="BD314" s="137" t="b">
        <f>(COUNTIF(Y314,"CinemaScope")+COUNTIF(Y314,"70"))&gt;0</f>
        <v>0</v>
      </c>
      <c r="BE314" s="142">
        <f>(COUNTIF($Y314,"CinemaScope"))</f>
        <v>0</v>
      </c>
    </row>
    <row r="315" spans="1:296" ht="62.25" customHeight="1" x14ac:dyDescent="0.25">
      <c r="A315" s="782" t="s">
        <v>437</v>
      </c>
      <c r="B315" s="782"/>
      <c r="C315" s="217" t="s">
        <v>37</v>
      </c>
      <c r="D315" s="29"/>
      <c r="E315" s="278"/>
      <c r="F315" s="1017" t="s">
        <v>223</v>
      </c>
      <c r="G315" s="182" t="str">
        <f>IF(COUNTIF($F$2:F315,F315)&gt;1,"Doublon","")</f>
        <v>Doublon</v>
      </c>
      <c r="H315" s="20">
        <v>63</v>
      </c>
      <c r="I315" s="1030">
        <v>16</v>
      </c>
      <c r="J315" s="884" t="s">
        <v>414</v>
      </c>
      <c r="K315" s="20"/>
      <c r="L315" s="20"/>
      <c r="M315" s="20"/>
      <c r="N315" s="21"/>
      <c r="O315" s="17" t="s">
        <v>43</v>
      </c>
      <c r="P315" s="21"/>
      <c r="Q315" s="17" t="s">
        <v>43</v>
      </c>
      <c r="R315" s="527" t="s">
        <v>224</v>
      </c>
      <c r="S315" s="22" t="s">
        <v>43</v>
      </c>
      <c r="T315" s="208" t="str">
        <f>IF(COUNTIF($R$2:R315,R315)&gt;1,"Doublon","")</f>
        <v>Doublon</v>
      </c>
      <c r="V315" s="448" t="s">
        <v>184</v>
      </c>
      <c r="W315" s="77"/>
      <c r="X315" s="142" t="str">
        <f>IF(COUNTIF($V$2:V315,V315)&gt;1,"Doublon","")</f>
        <v>Doublon</v>
      </c>
      <c r="Y315" s="511" t="s">
        <v>137</v>
      </c>
      <c r="Z315" s="17" t="s">
        <v>106</v>
      </c>
      <c r="AA315" s="16" t="s">
        <v>1288</v>
      </c>
      <c r="AB315" s="1236" t="s">
        <v>438</v>
      </c>
      <c r="AE315" s="142" t="str" cm="1">
        <f t="array" ref="AE315">REPT("Doublons",SUMPRODUCT(N(TRIM(SUBSTITUTE(AB$2:AB315,CHAR(160),CHAR(32)))=TRIM(SUBSTITUTE(AB315,CHAR(160),CHAR(32)))))&gt;1)</f>
        <v>Doublons</v>
      </c>
      <c r="AF315" s="108">
        <f>COUNTIF($AB315:$AC315:$AD315,"Richard widmark")</f>
        <v>0</v>
      </c>
      <c r="AG315" s="141">
        <f>COUNTIF($AB315:$AC315:$AD315,"John Wayne")</f>
        <v>0</v>
      </c>
      <c r="AH315" s="182">
        <f>COUNTIF($AB315:$AC315:$AD315,"Kirk Douglas")</f>
        <v>0</v>
      </c>
      <c r="AI315" s="575">
        <f>COUNTIF($Z315:$AB315:$AC315,"James Stewart")</f>
        <v>0</v>
      </c>
      <c r="AJ315" s="574">
        <f>COUNTIF($AB315:$AC315:$AD315,"Robert Mitchum ")</f>
        <v>0</v>
      </c>
      <c r="AK315" s="199" t="str">
        <f>IF(COUNTIF($AB$1:AB314,AB314)&gt;1,"Doublon","")</f>
        <v/>
      </c>
      <c r="AL315" s="185" t="str">
        <f>IF(COUNTIF($A$2:A315,A315)&gt;1,"Doublon","")</f>
        <v/>
      </c>
      <c r="AM315" s="781" t="str">
        <f>IFERROR(VLOOKUP(AB315,$AC$2:$AC$1908,1,FALSE),"")</f>
        <v>Rod Taylor</v>
      </c>
      <c r="AN315" s="781" t="b">
        <f>OR(AB315&lt;&gt;"",AC315&lt;&gt;"")</f>
        <v>1</v>
      </c>
      <c r="AO315" s="851" t="str">
        <f>IF(COUNTIF(AC:AC,AB315)&gt;0,AB315,"")&amp;CHAR(10) &amp;IF(COUNTIF(AB:AB,AC315)&gt;0,AC315,"")</f>
        <v xml:space="preserve">Rod Taylor
</v>
      </c>
      <c r="AP315" s="851"/>
      <c r="AQ315" s="851">
        <f>COUNTIF(AO:AO,"*Robert Mitchum*")</f>
        <v>16</v>
      </c>
      <c r="AR315" s="851" t="str">
        <f>IF(COUNTIF(AB:AB,#REF!)&gt;1,#REF!,"")&amp;CHAR(10) &amp;IF(COUNTIF(AB:AB,AB315)&gt;1,AB315,"")</f>
        <v xml:space="preserve">
Rod Taylor</v>
      </c>
      <c r="AS315" s="1252" t="str">
        <f>IF(COUNTIF(AB:AC,AB315)&gt;1,AB315,"")&amp;CHAR(10) &amp;IF(COUNTIF(AB:AC,AC315)&gt;1,AC315,"")</f>
        <v xml:space="preserve">Rod Taylor
</v>
      </c>
      <c r="AT315" s="1252" t="str">
        <f>IF(COUNTIF(AB:AC,#REF!)&gt;1,#REF!,"")&amp;CHAR(10) &amp;IF(COUNTIF(AB:AC,AB315)&gt;1,AB315,"")&amp;CHAR(10) &amp;IF(COUNTIF(AB:AC,AC315)&gt;1,AC315,"")</f>
        <v xml:space="preserve">
Rod Taylor
</v>
      </c>
      <c r="AU315" s="1183" t="str">
        <f>IF(COUNTIF(AB:AD,AB315)&gt;1,AB315,"")&amp;CHAR(10) &amp;IF(COUNTIF(AB:AD,AC315)&gt;1,AC315,"")&amp;CHAR(10) &amp;IF(COUNTIF(AB:AD,AD315)&gt;1,AD315,"")</f>
        <v xml:space="preserve">Rod Taylor
</v>
      </c>
      <c r="AV315" s="851" t="b">
        <f>ISNUMBER(SEARCH("Robert Mitchum",AB315,AC315))</f>
        <v>0</v>
      </c>
      <c r="AW315" s="180"/>
      <c r="BD315" s="142" t="b">
        <f>(COUNTIF(Y315,"CinemaScope")+COUNTIF(Y315,"70"))&gt;0</f>
        <v>0</v>
      </c>
      <c r="BE315" s="142">
        <f>(COUNTIF($Y315,"CinemaScope"))</f>
        <v>0</v>
      </c>
    </row>
    <row r="316" spans="1:296" ht="62.25" customHeight="1" x14ac:dyDescent="0.25">
      <c r="A316" s="782" t="s">
        <v>821</v>
      </c>
      <c r="B316" s="782"/>
      <c r="C316" s="217"/>
      <c r="D316" s="211"/>
      <c r="E316" s="278"/>
      <c r="F316" s="291" t="s">
        <v>560</v>
      </c>
      <c r="G316" s="301" t="str">
        <f>IF(COUNTIF($F$2:F316,F316)&gt;1,"Doublon","")</f>
        <v>Doublon</v>
      </c>
      <c r="H316" s="38">
        <v>55</v>
      </c>
      <c r="I316" s="540">
        <v>8</v>
      </c>
      <c r="J316" s="192" t="s">
        <v>735</v>
      </c>
      <c r="K316" s="14" t="s">
        <v>793</v>
      </c>
      <c r="L316" s="24"/>
      <c r="M316" s="24"/>
      <c r="N316" s="22"/>
      <c r="P316" s="22"/>
      <c r="R316" s="1076" t="s">
        <v>58</v>
      </c>
      <c r="S316" s="22"/>
      <c r="T316" s="208" t="str">
        <f>IF(COUNTIF($R$2:R316,R316)&gt;1,"Doublon","")</f>
        <v>Doublon</v>
      </c>
      <c r="V316" s="425" t="s">
        <v>822</v>
      </c>
      <c r="W316" s="994"/>
      <c r="X316" s="142" t="str">
        <f>IF(COUNTIF($V$2:V316,V316)&gt;1,"Doublon","")</f>
        <v/>
      </c>
      <c r="Y316" s="157" t="s">
        <v>35</v>
      </c>
      <c r="Z316" s="77" t="s">
        <v>380</v>
      </c>
      <c r="AA316" s="484" t="s">
        <v>52</v>
      </c>
      <c r="AB316" s="441" t="s">
        <v>801</v>
      </c>
      <c r="AE316" s="137" t="str" cm="1">
        <f t="array" ref="AE316">REPT("Doublons",SUMPRODUCT(N(TRIM(SUBSTITUTE(AB$2:AB316,CHAR(160),CHAR(32)))=TRIM(SUBSTITUTE(AB316,CHAR(160),CHAR(32)))))&gt;1)</f>
        <v/>
      </c>
      <c r="AF316" s="108">
        <f>COUNTIF($AB316:$AC316:$AD316,"Richard widmark")</f>
        <v>0</v>
      </c>
      <c r="AG316" s="141">
        <f>COUNTIF($AB316:$AC316:$AD316,"John Wayne")</f>
        <v>0</v>
      </c>
      <c r="AH316" s="182">
        <f>COUNTIF($AB316:$AC316:$AD316,"Kirk Douglas")</f>
        <v>0</v>
      </c>
      <c r="AI316" s="575">
        <f>COUNTIF($Z316:$AB316:$AC316,"James Stewart")</f>
        <v>0</v>
      </c>
      <c r="AJ316" s="574">
        <f>COUNTIF($AB316:$AC316:$AD316,"Robert Mitchum ")</f>
        <v>0</v>
      </c>
      <c r="AK316" s="199" t="str">
        <f>IF(COUNTIF($AB$1:AB315,AB315)&gt;1,"Doublon","")</f>
        <v>Doublon</v>
      </c>
      <c r="AL316" s="185" t="str">
        <f>IF(COUNTIF($A$2:A316,A316)&gt;1,"Doublon","")</f>
        <v/>
      </c>
      <c r="AM316" s="781" t="str">
        <f>IFERROR(VLOOKUP(AB316,$AC$2:$AC$1908,1,FALSE),"")</f>
        <v>Rory Calhoun</v>
      </c>
      <c r="AN316" s="781" t="b">
        <f>OR(AB316&lt;&gt;"",AC316&lt;&gt;"")</f>
        <v>1</v>
      </c>
      <c r="AO316" s="851" t="str">
        <f>IF(COUNTIF(AC:AC,AB316)&gt;0,AB316,"")&amp;CHAR(10) &amp;IF(COUNTIF(AB:AB,AC316)&gt;0,AC316,"")</f>
        <v xml:space="preserve">Rory Calhoun
</v>
      </c>
      <c r="AP316" s="851"/>
      <c r="AQ316" s="851">
        <f>COUNTIF(AO:AO,"*Robert Mitchum*")</f>
        <v>16</v>
      </c>
      <c r="AR316" s="851" t="str">
        <f>IF(COUNTIF(AB:AB,#REF!)&gt;1,#REF!,"")&amp;CHAR(10) &amp;IF(COUNTIF(AB:AB,AB316)&gt;1,AB316,"")</f>
        <v xml:space="preserve">
</v>
      </c>
      <c r="AS316" s="1252" t="str">
        <f>IF(COUNTIF(AB:AC,AB316)&gt;1,AB316,"")&amp;CHAR(10) &amp;IF(COUNTIF(AB:AC,AC316)&gt;1,AC316,"")</f>
        <v xml:space="preserve">Rory Calhoun
</v>
      </c>
      <c r="AT316" s="1252" t="str">
        <f>IF(COUNTIF(AB:AC,#REF!)&gt;1,#REF!,"")&amp;CHAR(10) &amp;IF(COUNTIF(AB:AC,AB316)&gt;1,AB316,"")&amp;CHAR(10) &amp;IF(COUNTIF(AB:AC,AC316)&gt;1,AC316,"")</f>
        <v xml:space="preserve">
Rory Calhoun
</v>
      </c>
      <c r="AU316" s="1183" t="str">
        <f>IF(COUNTIF(AB:AD,AB316)&gt;1,AB316,"")&amp;CHAR(10) &amp;IF(COUNTIF(AB:AD,AC316)&gt;1,AC316,"")&amp;CHAR(10) &amp;IF(COUNTIF(AB:AD,AD316)&gt;1,AD316,"")</f>
        <v xml:space="preserve">Rory Calhoun
</v>
      </c>
      <c r="AV316" s="851" t="b">
        <f>ISNUMBER(SEARCH("Robert Mitchum",AB316,AC316))</f>
        <v>0</v>
      </c>
      <c r="AW316" s="17"/>
      <c r="BD316" s="143" t="b">
        <f>(COUNTIF(Y316,"CinemaScope")+COUNTIF(Y316,"70"))&gt;0</f>
        <v>1</v>
      </c>
      <c r="BE316" s="142">
        <f>(COUNTIF($Y316,"CinemaScope"))</f>
        <v>1</v>
      </c>
    </row>
    <row r="317" spans="1:296" ht="62.25" customHeight="1" x14ac:dyDescent="0.25">
      <c r="A317" s="782" t="s">
        <v>1020</v>
      </c>
      <c r="B317" s="782"/>
      <c r="C317" s="217"/>
      <c r="D317" s="211"/>
      <c r="E317" s="29"/>
      <c r="F317" s="1002" t="s">
        <v>223</v>
      </c>
      <c r="G317" s="141" t="str">
        <f>IF(COUNTIF($F$2:F317,F317)&gt;1,"Doublon","")</f>
        <v>Doublon</v>
      </c>
      <c r="H317" s="978">
        <v>64</v>
      </c>
      <c r="I317" s="17">
        <v>17</v>
      </c>
      <c r="J317" s="12" t="s">
        <v>716</v>
      </c>
      <c r="O317" s="17" t="s">
        <v>43</v>
      </c>
      <c r="R317" s="527" t="s">
        <v>224</v>
      </c>
      <c r="T317" s="208" t="str">
        <f>IF(COUNTIF($R$2:R317,R317)&gt;1,"Doublon","")</f>
        <v>Doublon</v>
      </c>
      <c r="W317" s="140"/>
      <c r="X317" s="142" t="str">
        <f>IF(COUNTIF($V$2:V317,V317)&gt;1,"Doublon","")</f>
        <v/>
      </c>
      <c r="Y317" s="511" t="s">
        <v>137</v>
      </c>
      <c r="Z317" s="17" t="s">
        <v>106</v>
      </c>
      <c r="AA317" s="16" t="s">
        <v>1288</v>
      </c>
      <c r="AB317" s="441" t="s">
        <v>457</v>
      </c>
      <c r="AE317" s="140"/>
      <c r="AF317" s="108"/>
      <c r="AH317" s="108"/>
      <c r="AI317" s="579"/>
      <c r="AJ317" s="574">
        <f>COUNTIF($AB317:$AC317:$AD317,"Robert Mitchum ")</f>
        <v>0</v>
      </c>
      <c r="AK317" s="140"/>
      <c r="AL317" s="87"/>
      <c r="AM317" s="781" t="str">
        <f>IFERROR(VLOOKUP(AB317,$AC$2:$AC$1908,1,FALSE),"")</f>
        <v/>
      </c>
      <c r="AN317" s="781" t="b">
        <f>OR(AB317&lt;&gt;"",AC317&lt;&gt;"")</f>
        <v>1</v>
      </c>
      <c r="AO317" s="851" t="str">
        <f>IF(COUNTIF(AC:AC,AB317)&gt;0,AB317,"")&amp;CHAR(10) &amp;IF(COUNTIF(AB:AB,AC317)&gt;0,AC317,"")</f>
        <v xml:space="preserve">
</v>
      </c>
      <c r="AP317" s="851"/>
      <c r="AQ317" s="851">
        <f>COUNTIF(AO:AO,"*Robert Mitchum*")</f>
        <v>16</v>
      </c>
      <c r="AR317" s="851" t="str">
        <f>IF(COUNTIF(AB:AB,#REF!)&gt;1,#REF!,"")&amp;CHAR(10) &amp;IF(COUNTIF(AB:AB,AB317)&gt;1,AB317,"")</f>
        <v xml:space="preserve">
Sean Connery</v>
      </c>
      <c r="AS317" s="1252" t="str">
        <f>IF(COUNTIF(AB:AC,AB317)&gt;1,AB317,"")&amp;CHAR(10) &amp;IF(COUNTIF(AB:AC,AC317)&gt;1,AC317,"")</f>
        <v xml:space="preserve">Sean Connery
</v>
      </c>
      <c r="AT317" s="1252" t="str">
        <f>IF(COUNTIF(AB:AC,#REF!)&gt;1,#REF!,"")&amp;CHAR(10) &amp;IF(COUNTIF(AB:AC,AB317)&gt;1,AB317,"")&amp;CHAR(10) &amp;IF(COUNTIF(AB:AC,AC317)&gt;1,AC317,"")</f>
        <v xml:space="preserve">
Sean Connery
</v>
      </c>
      <c r="AU317" s="1183" t="str">
        <f>IF(COUNTIF(AB:AD,AB317)&gt;1,AB317,"")&amp;CHAR(10) &amp;IF(COUNTIF(AB:AD,AC317)&gt;1,AC317,"")&amp;CHAR(10) &amp;IF(COUNTIF(AB:AD,AD317)&gt;1,AD317,"")</f>
        <v xml:space="preserve">Sean Connery
</v>
      </c>
      <c r="AV317" s="851" t="b">
        <f>ISNUMBER(SEARCH("Robert Mitchum",AB317,AC317))</f>
        <v>0</v>
      </c>
      <c r="BD317" s="454"/>
      <c r="BE317" s="140"/>
    </row>
    <row r="318" spans="1:296" ht="62.25" customHeight="1" x14ac:dyDescent="0.25">
      <c r="A318" s="783" t="s">
        <v>455</v>
      </c>
      <c r="B318" s="783"/>
      <c r="C318" s="29"/>
      <c r="D318" s="29" t="s">
        <v>162</v>
      </c>
      <c r="E318" s="279"/>
      <c r="F318" s="287" t="s">
        <v>456</v>
      </c>
      <c r="G318" s="141" t="str">
        <f>IF(COUNTIF($F$2:F318,F318)&gt;1,"Doublon","")</f>
        <v/>
      </c>
      <c r="H318" s="52">
        <v>62</v>
      </c>
      <c r="I318" s="13">
        <v>15</v>
      </c>
      <c r="J318" s="12" t="s">
        <v>447</v>
      </c>
      <c r="K318" s="14"/>
      <c r="L318" s="24"/>
      <c r="M318" s="24"/>
      <c r="N318" s="22"/>
      <c r="P318" s="22"/>
      <c r="Q318" s="108"/>
      <c r="R318" s="203" t="s">
        <v>43</v>
      </c>
      <c r="S318" s="273"/>
      <c r="T318" s="208" t="str">
        <f>IF(COUNTIF($R$2:R318,R318)&gt;1,"Doublon","")</f>
        <v>Doublon</v>
      </c>
      <c r="U318" s="203"/>
      <c r="V318" s="269" t="s">
        <v>43</v>
      </c>
      <c r="W318" s="572"/>
      <c r="X318" s="142" t="str">
        <f>IF(COUNTIF($V$2:V318,V318)&gt;1,"Doublon","")</f>
        <v>Doublon</v>
      </c>
      <c r="Y318" s="159" t="s">
        <v>43</v>
      </c>
      <c r="AA318" s="17" t="s">
        <v>43</v>
      </c>
      <c r="AB318" s="441" t="s">
        <v>457</v>
      </c>
      <c r="AE318" s="142" t="str" cm="1">
        <f t="array" ref="AE318">REPT("Doublons",SUMPRODUCT(N(TRIM(SUBSTITUTE(AB$2:AB318,CHAR(160),CHAR(32)))=TRIM(SUBSTITUTE(AB318,CHAR(160),CHAR(32)))))&gt;1)</f>
        <v>Doublons</v>
      </c>
      <c r="AF318" s="108">
        <f>COUNTIF($AB318:$AC318:$AD318,"Richard widmark")</f>
        <v>0</v>
      </c>
      <c r="AG318" s="141">
        <f>COUNTIF($AB318:$AC318:$AD318,"John Wayne")</f>
        <v>0</v>
      </c>
      <c r="AH318" s="182">
        <f>COUNTIF($AB318:$AC318:$AD318,"Kirk Douglas")</f>
        <v>0</v>
      </c>
      <c r="AI318" s="575">
        <f>COUNTIF($Z318:$AB318:$AC318,"James Stewart")</f>
        <v>0</v>
      </c>
      <c r="AJ318" s="574">
        <f>COUNTIF($AB318:$AC318:$AD318,"Robert Mitchum ")</f>
        <v>0</v>
      </c>
      <c r="AK318" s="199" t="str">
        <f>IF(COUNTIF($AB$1:AB317,AB317)&gt;1,"Doublon","")</f>
        <v/>
      </c>
      <c r="AL318" s="185" t="str">
        <f>IF(COUNTIF($A$2:A318,A318)&gt;1,"Doublon","")</f>
        <v/>
      </c>
      <c r="AM318" s="781" t="str">
        <f>IFERROR(VLOOKUP(AB318,$AC$2:$AC$1908,1,FALSE),"")</f>
        <v/>
      </c>
      <c r="AN318" s="781" t="b">
        <f>OR(AB318&lt;&gt;"",AC318&lt;&gt;"")</f>
        <v>1</v>
      </c>
      <c r="AO318" s="851" t="str">
        <f>IF(COUNTIF(AC:AC,AB318)&gt;0,AB318,"")&amp;CHAR(10) &amp;IF(COUNTIF(AB:AB,AC318)&gt;0,AC318,"")</f>
        <v xml:space="preserve">
</v>
      </c>
      <c r="AP318" s="851"/>
      <c r="AQ318" s="851">
        <f>COUNTIF(AO:AO,"*Robert Mitchum*")</f>
        <v>16</v>
      </c>
      <c r="AR318" s="851" t="str">
        <f>IF(COUNTIF(AB:AB,#REF!)&gt;1,#REF!,"")&amp;CHAR(10) &amp;IF(COUNTIF(AB:AB,AB318)&gt;1,AB318,"")</f>
        <v xml:space="preserve">
Sean Connery</v>
      </c>
      <c r="AS318" s="1252" t="str">
        <f>IF(COUNTIF(AB:AC,AB318)&gt;1,AB318,"")&amp;CHAR(10) &amp;IF(COUNTIF(AB:AC,AC318)&gt;1,AC318,"")</f>
        <v xml:space="preserve">Sean Connery
</v>
      </c>
      <c r="AT318" s="1252" t="str">
        <f>IF(COUNTIF(AB:AC,#REF!)&gt;1,#REF!,"")&amp;CHAR(10) &amp;IF(COUNTIF(AB:AC,AB318)&gt;1,AB318,"")&amp;CHAR(10) &amp;IF(COUNTIF(AB:AC,AC318)&gt;1,AC318,"")</f>
        <v xml:space="preserve">
Sean Connery
</v>
      </c>
      <c r="AU318" s="1183" t="str">
        <f>IF(COUNTIF(AB:AD,AB318)&gt;1,AB318,"")&amp;CHAR(10) &amp;IF(COUNTIF(AB:AD,AC318)&gt;1,AC318,"")&amp;CHAR(10) &amp;IF(COUNTIF(AB:AD,AD318)&gt;1,AD318,"")</f>
        <v xml:space="preserve">Sean Connery
</v>
      </c>
      <c r="AV318" s="851" t="b">
        <f>ISNUMBER(SEARCH("Robert Mitchum",AB318,AC318))</f>
        <v>0</v>
      </c>
      <c r="AW318" s="17"/>
      <c r="BD318" s="142" t="b">
        <f>(COUNTIF(Y318,"CinemaScope")+COUNTIF(Y318,"70"))&gt;0</f>
        <v>0</v>
      </c>
      <c r="BE318" s="142">
        <f>(COUNTIF($Y318,"CinemaScope"))</f>
        <v>0</v>
      </c>
      <c r="KI318" s="56"/>
    </row>
    <row r="319" spans="1:296" ht="62.25" customHeight="1" x14ac:dyDescent="0.25">
      <c r="A319" s="782" t="s">
        <v>211</v>
      </c>
      <c r="B319" s="782"/>
      <c r="C319" s="217" t="s">
        <v>37</v>
      </c>
      <c r="D319" s="29"/>
      <c r="E319" s="29"/>
      <c r="F319" s="62" t="s">
        <v>212</v>
      </c>
      <c r="G319" s="141" t="str">
        <f>IF(COUNTIF($F$2:F319,F319)&gt;1,"Doublon","")</f>
        <v>Doublon</v>
      </c>
      <c r="H319" s="34">
        <v>59</v>
      </c>
      <c r="I319" s="13">
        <v>12</v>
      </c>
      <c r="J319" s="35" t="s">
        <v>173</v>
      </c>
      <c r="K319" s="14"/>
      <c r="L319" s="20"/>
      <c r="M319" s="20"/>
      <c r="N319" s="22"/>
      <c r="P319" s="22"/>
      <c r="R319" s="932" t="s">
        <v>213</v>
      </c>
      <c r="S319" s="113" t="s">
        <v>43</v>
      </c>
      <c r="T319" s="208" t="str">
        <f>IF(COUNTIF($R$2:R319,R319)&gt;1,"Doublon","")</f>
        <v>Doublon</v>
      </c>
      <c r="U319" s="1" t="s">
        <v>214</v>
      </c>
      <c r="V319" s="139" t="s">
        <v>215</v>
      </c>
      <c r="W319" s="945" t="s">
        <v>43</v>
      </c>
      <c r="X319" s="142" t="str">
        <f>IF(COUNTIF($V$2:V319,V319)&gt;1,"Doublon","")</f>
        <v/>
      </c>
      <c r="Y319" s="158">
        <v>70</v>
      </c>
      <c r="Z319" s="76" t="s">
        <v>118</v>
      </c>
      <c r="AA319" s="79" t="s">
        <v>45</v>
      </c>
      <c r="AB319" s="441" t="s">
        <v>216</v>
      </c>
      <c r="AE319" s="142" t="str" cm="1">
        <f t="array" ref="AE319">REPT("Doublons",SUMPRODUCT(N(TRIM(SUBSTITUTE(AB$2:AB319,CHAR(160),CHAR(32)))=TRIM(SUBSTITUTE(AB319,CHAR(160),CHAR(32)))))&gt;1)</f>
        <v/>
      </c>
      <c r="AF319" s="108">
        <f>COUNTIF($AB319:$AC319:$AD319,"Richard widmark")</f>
        <v>0</v>
      </c>
      <c r="AG319" s="141">
        <f>COUNTIF($AB319:$AC319:$AD319,"John Wayne")</f>
        <v>0</v>
      </c>
      <c r="AH319" s="182">
        <f>COUNTIF($AB319:$AC319:$AD319,"Kirk Douglas")</f>
        <v>0</v>
      </c>
      <c r="AI319" s="575">
        <f>COUNTIF($Z319:$AB319:$AC319,"James Stewart")</f>
        <v>0</v>
      </c>
      <c r="AJ319" s="574">
        <f>COUNTIF($AB319:$AC319:$AD319,"Robert Mitchum ")</f>
        <v>0</v>
      </c>
      <c r="AK319" s="199" t="str">
        <f>IF(COUNTIF($AB$1:AB318,AB318)&gt;1,"Doublon","")</f>
        <v>Doublon</v>
      </c>
      <c r="AL319" s="185" t="str">
        <f>IF(COUNTIF($A$2:A319,A319)&gt;1,"Doublon","")</f>
        <v/>
      </c>
      <c r="AM319" s="781" t="str">
        <f>IFERROR(VLOOKUP(AB319,$AC$2:$AC$1908,1,FALSE),"")</f>
        <v>Sidney Poitier</v>
      </c>
      <c r="AN319" s="781" t="b">
        <f>OR(AB319&lt;&gt;"",AC319&lt;&gt;"")</f>
        <v>1</v>
      </c>
      <c r="AO319" s="851" t="str">
        <f>IF(COUNTIF(AC:AC,AB319)&gt;0,AB319,"")&amp;CHAR(10) &amp;IF(COUNTIF(AB:AB,AC319)&gt;0,AC319,"")</f>
        <v xml:space="preserve">Sidney Poitier
</v>
      </c>
      <c r="AP319" s="851"/>
      <c r="AQ319" s="851">
        <f>COUNTIF(AO:AO,"*Robert Mitchum*")</f>
        <v>16</v>
      </c>
      <c r="AR319" s="851" t="str">
        <f>IF(COUNTIF(AB:AB,#REF!)&gt;1,#REF!,"")&amp;CHAR(10) &amp;IF(COUNTIF(AB:AB,AB319)&gt;1,AB319,"")</f>
        <v xml:space="preserve">
</v>
      </c>
      <c r="AS319" s="1252" t="str">
        <f>IF(COUNTIF(AB:AC,AB319)&gt;1,AB319,"")&amp;CHAR(10) &amp;IF(COUNTIF(AB:AC,AC319)&gt;1,AC319,"")</f>
        <v xml:space="preserve">Sidney Poitier
</v>
      </c>
      <c r="AT319" s="1252" t="str">
        <f>IF(COUNTIF(AB:AC,#REF!)&gt;1,#REF!,"")&amp;CHAR(10) &amp;IF(COUNTIF(AB:AC,AB319)&gt;1,AB319,"")&amp;CHAR(10) &amp;IF(COUNTIF(AB:AC,AC319)&gt;1,AC319,"")</f>
        <v xml:space="preserve">
Sidney Poitier
</v>
      </c>
      <c r="AU319" s="1183" t="str">
        <f>IF(COUNTIF(AB:AD,AB319)&gt;1,AB319,"")&amp;CHAR(10) &amp;IF(COUNTIF(AB:AD,AC319)&gt;1,AC319,"")&amp;CHAR(10) &amp;IF(COUNTIF(AB:AD,AD319)&gt;1,AD319,"")</f>
        <v xml:space="preserve">Sidney Poitier
</v>
      </c>
      <c r="AV319" s="851" t="b">
        <f>ISNUMBER(SEARCH("Robert Mitchum",AB319,AC319))</f>
        <v>0</v>
      </c>
      <c r="AW319" s="180"/>
      <c r="BD319" s="143" t="b">
        <f>(COUNTIF(Y319,"CinemaScope")+COUNTIF(Y319,"70"))&gt;0</f>
        <v>1</v>
      </c>
      <c r="BE319" s="142">
        <f>(COUNTIF($Y319,"CinemaScope"))</f>
        <v>0</v>
      </c>
    </row>
    <row r="320" spans="1:296" ht="62.25" customHeight="1" x14ac:dyDescent="0.25">
      <c r="A320" s="782" t="s">
        <v>802</v>
      </c>
      <c r="B320" s="782"/>
      <c r="C320" s="217"/>
      <c r="D320" s="29"/>
      <c r="E320" s="29"/>
      <c r="F320" s="289" t="s">
        <v>94</v>
      </c>
      <c r="G320" s="141" t="str">
        <f>IF(COUNTIF($F$2:F320,F320)&gt;1,"Doublon","")</f>
        <v>Doublon</v>
      </c>
      <c r="H320" s="23">
        <v>54</v>
      </c>
      <c r="I320" s="13">
        <v>7</v>
      </c>
      <c r="J320" s="192" t="s">
        <v>735</v>
      </c>
      <c r="K320" s="14"/>
      <c r="L320" s="24"/>
      <c r="M320" s="24"/>
      <c r="N320" s="22"/>
      <c r="P320" s="22"/>
      <c r="R320" s="1064" t="s">
        <v>208</v>
      </c>
      <c r="S320" s="539"/>
      <c r="T320" s="208" t="str">
        <f>IF(COUNTIF($R$2:R320,R320)&gt;1,"Doublon","")</f>
        <v>Doublon</v>
      </c>
      <c r="V320" s="1" t="s">
        <v>83</v>
      </c>
      <c r="W320" s="214"/>
      <c r="X320" s="142" t="str">
        <f>IF(COUNTIF($V$2:V320,V320)&gt;1,"Doublon","")</f>
        <v>Doublon</v>
      </c>
      <c r="Y320" s="157" t="s">
        <v>35</v>
      </c>
      <c r="Z320" s="86" t="s">
        <v>35</v>
      </c>
      <c r="AA320" s="484" t="s">
        <v>52</v>
      </c>
      <c r="AB320" s="1237" t="s">
        <v>53</v>
      </c>
      <c r="AC320" s="1218" t="s">
        <v>27</v>
      </c>
      <c r="AE320" s="142" t="str" cm="1">
        <f t="array" ref="AE320">REPT("Doublons",SUMPRODUCT(N(TRIM(SUBSTITUTE(AB$2:AB320,CHAR(160),CHAR(32)))=TRIM(SUBSTITUTE(AB320,CHAR(160),CHAR(32)))))&gt;1)</f>
        <v/>
      </c>
      <c r="AF320" s="108">
        <f>COUNTIF($AB320:$AC320:$AD320,"Richard widmark")</f>
        <v>1</v>
      </c>
      <c r="AG320" s="141">
        <f>COUNTIF($AB320:$AC320:$AD320,"John Wayne")</f>
        <v>0</v>
      </c>
      <c r="AH320" s="182">
        <f>COUNTIF($AB320:$AC320:$AD320,"Kirk Douglas")</f>
        <v>0</v>
      </c>
      <c r="AI320" s="575">
        <f>COUNTIF($Z320:$AB320:$AC320,"James Stewart")</f>
        <v>0</v>
      </c>
      <c r="AJ320" s="574">
        <f>COUNTIF($AB320:$AC320:$AD320,"Robert Mitchum ")</f>
        <v>0</v>
      </c>
      <c r="AK320" s="199" t="str">
        <f>IF(COUNTIF($AB$1:AB319,AB319)&gt;1,"Doublon","")</f>
        <v/>
      </c>
      <c r="AL320" s="185" t="str">
        <f>IF(COUNTIF($A$2:A320,A320)&gt;1,"Doublon","")</f>
        <v/>
      </c>
      <c r="AM320" s="781" t="str">
        <f>IFERROR(VLOOKUP(AB320,$AC$2:$AC$1908,1,FALSE),"")</f>
        <v/>
      </c>
      <c r="AN320" s="781" t="b">
        <f>OR(AB320&lt;&gt;"",AC320&lt;&gt;"")</f>
        <v>1</v>
      </c>
      <c r="AO320" s="851" t="str">
        <f>IF(COUNTIF(AC:AC,AB320)&gt;0,AB320,"")&amp;CHAR(10) &amp;IF(COUNTIF(AB:AB,AC320)&gt;0,AC320,"")</f>
        <v xml:space="preserve">
Richard Widmark</v>
      </c>
      <c r="AP320" s="851"/>
      <c r="AQ320" s="851">
        <f>COUNTIF(AO:AO,"*Robert Mitchum*")</f>
        <v>16</v>
      </c>
      <c r="AR320" s="851" t="str">
        <f>IF(COUNTIF(AB:AB,#REF!)&gt;1,#REF!,"")&amp;CHAR(10) &amp;IF(COUNTIF(AB:AB,AB320)&gt;1,AB320,"")</f>
        <v xml:space="preserve">
Spencer Tracy</v>
      </c>
      <c r="AS320" s="1252" t="str">
        <f>IF(COUNTIF(AB:AC,AB320)&gt;1,AB320,"")&amp;CHAR(10) &amp;IF(COUNTIF(AB:AC,AC320)&gt;1,AC320,"")</f>
        <v>Spencer Tracy
Richard Widmark</v>
      </c>
      <c r="AT320" s="1252" t="str">
        <f>IF(COUNTIF(AB:AC,#REF!)&gt;1,#REF!,"")&amp;CHAR(10) &amp;IF(COUNTIF(AB:AC,AB320)&gt;1,AB320,"")&amp;CHAR(10) &amp;IF(COUNTIF(AB:AC,AC320)&gt;1,AC320,"")</f>
        <v xml:space="preserve">
Spencer Tracy
Richard Widmark</v>
      </c>
      <c r="AU320" s="1183" t="str">
        <f>IF(COUNTIF(AB:AD,AB320)&gt;1,AB320,"")&amp;CHAR(10) &amp;IF(COUNTIF(AB:AD,AC320)&gt;1,AC320,"")&amp;CHAR(10) &amp;IF(COUNTIF(AB:AD,AD320)&gt;1,AD320,"")</f>
        <v xml:space="preserve">Spencer Tracy
Richard Widmark
</v>
      </c>
      <c r="AV320" s="851" t="b">
        <f>ISNUMBER(SEARCH("Robert Mitchum",AB320,AC320))</f>
        <v>0</v>
      </c>
      <c r="AW320" s="17"/>
      <c r="BD320" s="143" t="b">
        <f>(COUNTIF(Y320,"CinemaScope")+COUNTIF(Y320,"70"))&gt;0</f>
        <v>1</v>
      </c>
      <c r="BE320" s="142">
        <f>(COUNTIF($Y320,"CinemaScope"))</f>
        <v>1</v>
      </c>
    </row>
    <row r="321" spans="1:295" ht="62.25" customHeight="1" x14ac:dyDescent="0.25">
      <c r="A321" s="782" t="s">
        <v>47</v>
      </c>
      <c r="B321" s="782"/>
      <c r="C321" s="217"/>
      <c r="D321" s="29"/>
      <c r="E321" s="9" t="s">
        <v>43</v>
      </c>
      <c r="F321" s="132" t="s">
        <v>48</v>
      </c>
      <c r="G321" s="141" t="str">
        <f>IF(COUNTIF($F$2:F321,F321)&gt;1,"Doublon","")</f>
        <v>Doublon</v>
      </c>
      <c r="H321" s="43">
        <v>55</v>
      </c>
      <c r="I321" s="13">
        <v>8</v>
      </c>
      <c r="J321" s="12" t="s">
        <v>39</v>
      </c>
      <c r="K321" s="14"/>
      <c r="L321" s="24"/>
      <c r="M321" s="24"/>
      <c r="N321" s="22" t="s">
        <v>43</v>
      </c>
      <c r="P321" s="22"/>
      <c r="Q321" s="17" t="s">
        <v>40</v>
      </c>
      <c r="R321" s="245" t="s">
        <v>49</v>
      </c>
      <c r="S321" s="22"/>
      <c r="T321" s="208" t="str">
        <f>IF(COUNTIF($R$2:R321,R321)&gt;1,"Doublon","")</f>
        <v>Doublon</v>
      </c>
      <c r="U321" s="1" t="s">
        <v>50</v>
      </c>
      <c r="V321" s="1129" t="s">
        <v>51</v>
      </c>
      <c r="W321" s="945" t="s">
        <v>43</v>
      </c>
      <c r="X321" s="142" t="str">
        <f>IF(COUNTIF($V$2:V321,V321)&gt;1,"Doublon","")</f>
        <v>Doublon</v>
      </c>
      <c r="Y321" s="480" t="s">
        <v>35</v>
      </c>
      <c r="Z321" s="86" t="s">
        <v>35</v>
      </c>
      <c r="AA321" s="484" t="s">
        <v>52</v>
      </c>
      <c r="AB321" s="1238" t="s">
        <v>53</v>
      </c>
      <c r="AC321" s="1229" t="s">
        <v>54</v>
      </c>
      <c r="AE321" s="142" t="str" cm="1">
        <f t="array" ref="AE321">REPT("Doublons",SUMPRODUCT(N(TRIM(SUBSTITUTE(AB$2:AB321,CHAR(160),CHAR(32)))=TRIM(SUBSTITUTE(AB321,CHAR(160),CHAR(32)))))&gt;1)</f>
        <v>Doublons</v>
      </c>
      <c r="AF321" s="108">
        <f>COUNTIF($AB321:$AC321:$AD321,"Richard widmark")</f>
        <v>0</v>
      </c>
      <c r="AG321" s="141">
        <f>COUNTIF($AB321:$AC321:$AD321,"John Wayne")</f>
        <v>0</v>
      </c>
      <c r="AH321" s="182">
        <f>COUNTIF($AB321:$AC321:$AD321,"Kirk Douglas")</f>
        <v>0</v>
      </c>
      <c r="AI321" s="575">
        <f>COUNTIF($Z321:$AB321:$AC321,"James Stewart")</f>
        <v>0</v>
      </c>
      <c r="AJ321" s="574">
        <f>COUNTIF($AB321:$AC321:$AD321,"Robert Mitchum ")</f>
        <v>0</v>
      </c>
      <c r="AK321" s="199" t="str">
        <f>IF(COUNTIF($AB$1:AB320,AB320)&gt;1,"Doublon","")</f>
        <v/>
      </c>
      <c r="AL321" s="185" t="str">
        <f>IF(COUNTIF($A$2:A321,A321)&gt;1,"Doublon","")</f>
        <v/>
      </c>
      <c r="AM321" s="781" t="str">
        <f>IFERROR(VLOOKUP(AB321,$AC$2:$AC$1908,1,FALSE),"")</f>
        <v/>
      </c>
      <c r="AN321" s="781" t="b">
        <f>OR(AB321&lt;&gt;"",AC321&lt;&gt;"")</f>
        <v>1</v>
      </c>
      <c r="AO321" s="851" t="str">
        <f>IF(COUNTIF(AC:AC,AB321)&gt;0,AB321,"")&amp;CHAR(10) &amp;IF(COUNTIF(AB:AB,AC321)&gt;0,AC321,"")</f>
        <v xml:space="preserve">
Robert Ryan</v>
      </c>
      <c r="AP321" s="851"/>
      <c r="AQ321" s="851">
        <f>COUNTIF(AO:AO,"*Robert Mitchum*")</f>
        <v>16</v>
      </c>
      <c r="AR321" s="851" t="str">
        <f>IF(COUNTIF(AB:AB,#REF!)&gt;1,#REF!,"")&amp;CHAR(10) &amp;IF(COUNTIF(AB:AB,AB321)&gt;1,AB321,"")</f>
        <v xml:space="preserve">
Spencer Tracy</v>
      </c>
      <c r="AS321" s="1252" t="str">
        <f>IF(COUNTIF(AB:AC,AB321)&gt;1,AB321,"")&amp;CHAR(10) &amp;IF(COUNTIF(AB:AC,AC321)&gt;1,AC321,"")</f>
        <v>Spencer Tracy
Robert Ryan</v>
      </c>
      <c r="AT321" s="1252" t="str">
        <f>IF(COUNTIF(AB:AC,#REF!)&gt;1,#REF!,"")&amp;CHAR(10) &amp;IF(COUNTIF(AB:AC,AB321)&gt;1,AB321,"")&amp;CHAR(10) &amp;IF(COUNTIF(AB:AC,AC321)&gt;1,AC321,"")</f>
        <v xml:space="preserve">
Spencer Tracy
Robert Ryan</v>
      </c>
      <c r="AU321" s="1183" t="str">
        <f>IF(COUNTIF(AB:AD,AB321)&gt;1,AB321,"")&amp;CHAR(10) &amp;IF(COUNTIF(AB:AD,AC321)&gt;1,AC321,"")&amp;CHAR(10) &amp;IF(COUNTIF(AB:AD,AD321)&gt;1,AD321,"")</f>
        <v xml:space="preserve">Spencer Tracy
Robert Ryan
</v>
      </c>
      <c r="AV321" s="851" t="b">
        <f>ISNUMBER(SEARCH("Robert Mitchum",AB321,AC321))</f>
        <v>0</v>
      </c>
      <c r="AW321" s="180"/>
      <c r="BD321" s="143" t="b">
        <f>(COUNTIF(Y321,"CinemaScope")+COUNTIF(Y321,"70"))&gt;0</f>
        <v>1</v>
      </c>
      <c r="BE321" s="142">
        <f>(COUNTIF($Y321,"CinemaScope"))</f>
        <v>1</v>
      </c>
    </row>
    <row r="322" spans="1:295" ht="62.25" customHeight="1" x14ac:dyDescent="0.25">
      <c r="A322" s="782" t="s">
        <v>923</v>
      </c>
      <c r="B322" s="782"/>
      <c r="C322" s="217" t="s">
        <v>37</v>
      </c>
      <c r="D322" s="9"/>
      <c r="E322" s="9"/>
      <c r="F322" s="68" t="s">
        <v>339</v>
      </c>
      <c r="G322" s="141" t="str">
        <f>IF(COUNTIF($F$2:F322,F322)&gt;1,"Doublon","")</f>
        <v>Doublon</v>
      </c>
      <c r="H322" s="187">
        <v>66</v>
      </c>
      <c r="I322" s="37">
        <v>19</v>
      </c>
      <c r="J322" s="192" t="s">
        <v>735</v>
      </c>
      <c r="K322" s="33"/>
      <c r="L322" s="20"/>
      <c r="M322" s="20"/>
      <c r="N322" s="22"/>
      <c r="P322" s="22"/>
      <c r="R322" s="565" t="s">
        <v>243</v>
      </c>
      <c r="S322" s="21"/>
      <c r="T322" s="208" t="str">
        <f>IF(COUNTIF($R$2:R322,R322)&gt;1,"Doublon","")</f>
        <v>Doublon</v>
      </c>
      <c r="U322" s="2"/>
      <c r="V322" s="17" t="s">
        <v>924</v>
      </c>
      <c r="W322" s="140"/>
      <c r="X322" s="142" t="str">
        <f>IF(COUNTIF($V$2:V322,V322)&gt;1,"Doublon","")</f>
        <v/>
      </c>
      <c r="Y322" s="480" t="s">
        <v>35</v>
      </c>
      <c r="Z322" s="74" t="s">
        <v>204</v>
      </c>
      <c r="AA322" s="79" t="s">
        <v>45</v>
      </c>
      <c r="AB322" s="1223" t="s">
        <v>572</v>
      </c>
      <c r="AE322" s="142" t="str" cm="1">
        <f t="array" ref="AE322">REPT("Doublons",SUMPRODUCT(N(TRIM(SUBSTITUTE(AB$2:AB322,CHAR(160),CHAR(32)))=TRIM(SUBSTITUTE(AB322,CHAR(160),CHAR(32)))))&gt;1)</f>
        <v/>
      </c>
      <c r="AF322" s="108">
        <f>COUNTIF($AB322:$AC322:$AD322,"Richard widmark")</f>
        <v>0</v>
      </c>
      <c r="AG322" s="141">
        <f>COUNTIF($AB322:$AC322:$AD322,"John Wayne")</f>
        <v>0</v>
      </c>
      <c r="AH322" s="182">
        <f>COUNTIF($AB322:$AC322:$AD322,"Kirk Douglas")</f>
        <v>0</v>
      </c>
      <c r="AI322" s="575">
        <f>COUNTIF($Z322:$AB322:$AC322,"James Stewart")</f>
        <v>0</v>
      </c>
      <c r="AJ322" s="574">
        <f>COUNTIF($AB322:$AC322:$AD322,"Robert Mitchum ")</f>
        <v>0</v>
      </c>
      <c r="AK322" s="199" t="str">
        <f>IF(COUNTIF($AB$1:AB320,AB320)&gt;1,"Doublon","")</f>
        <v/>
      </c>
      <c r="AL322" s="185" t="str">
        <f>IF(COUNTIF($A$2:A322,A322)&gt;1,"Doublon","")</f>
        <v/>
      </c>
      <c r="AM322" s="781" t="str">
        <f>IFERROR(VLOOKUP(AB322,$AC$2:$AC$1908,1,FALSE),"")</f>
        <v>Steve Mcqueen</v>
      </c>
      <c r="AN322" s="781" t="b">
        <f>OR(AB322&lt;&gt;"",AC322&lt;&gt;"")</f>
        <v>1</v>
      </c>
      <c r="AO322" s="851" t="str">
        <f>IF(COUNTIF(AC:AC,AB322)&gt;0,AB322,"")&amp;CHAR(10) &amp;IF(COUNTIF(AB:AB,AC322)&gt;0,AC322,"")</f>
        <v xml:space="preserve">Steve Mcqueen
</v>
      </c>
      <c r="AP322" s="851"/>
      <c r="AQ322" s="851">
        <f>COUNTIF(AO:AO,"*Robert Mitchum*")</f>
        <v>16</v>
      </c>
      <c r="AR322" s="851" t="str">
        <f>IF(COUNTIF(AB:AB,#REF!)&gt;1,#REF!,"")&amp;CHAR(10) &amp;IF(COUNTIF(AB:AB,AB322)&gt;1,AB322,"")</f>
        <v xml:space="preserve">
Steve Mcqueen</v>
      </c>
      <c r="AS322" s="1252" t="str">
        <f>IF(COUNTIF(AB:AC,AB322)&gt;1,AB322,"")&amp;CHAR(10) &amp;IF(COUNTIF(AB:AC,AC322)&gt;1,AC322,"")</f>
        <v xml:space="preserve">Steve Mcqueen
</v>
      </c>
      <c r="AT322" s="1252" t="str">
        <f>IF(COUNTIF(AB:AC,#REF!)&gt;1,#REF!,"")&amp;CHAR(10) &amp;IF(COUNTIF(AB:AC,AB322)&gt;1,AB322,"")&amp;CHAR(10) &amp;IF(COUNTIF(AB:AC,AC322)&gt;1,AC322,"")</f>
        <v xml:space="preserve">
Steve Mcqueen
</v>
      </c>
      <c r="AU322" s="1183" t="str">
        <f>IF(COUNTIF(AB:AD,AB322)&gt;1,AB322,"")&amp;CHAR(10) &amp;IF(COUNTIF(AB:AD,AC322)&gt;1,AC322,"")&amp;CHAR(10) &amp;IF(COUNTIF(AB:AD,AD322)&gt;1,AD322,"")</f>
        <v xml:space="preserve">Steve Mcqueen
</v>
      </c>
      <c r="AV322" s="851" t="b">
        <f>ISNUMBER(SEARCH("Robert Mitchum",AB322,AC322))</f>
        <v>0</v>
      </c>
      <c r="AW322" s="17"/>
      <c r="AX322" s="144"/>
      <c r="AY322" s="95"/>
      <c r="AZ322" s="97"/>
      <c r="BA322" s="100"/>
      <c r="BB322" s="98"/>
      <c r="BC322" s="99"/>
      <c r="BD322" s="143" t="b">
        <f>(COUNTIF(Y322,"CinemaScope")+COUNTIF(Y322,"70"))&gt;0</f>
        <v>1</v>
      </c>
      <c r="BE322" s="142"/>
      <c r="KH322" s="56"/>
    </row>
    <row r="323" spans="1:295" ht="62.25" customHeight="1" x14ac:dyDescent="0.25">
      <c r="A323" s="782" t="s">
        <v>571</v>
      </c>
      <c r="B323" s="782"/>
      <c r="C323" s="217" t="s">
        <v>37</v>
      </c>
      <c r="D323" s="29"/>
      <c r="E323" s="29"/>
      <c r="F323" s="583" t="s">
        <v>48</v>
      </c>
      <c r="G323" s="141" t="str">
        <f>IF(COUNTIF($F$2:F323,F323)&gt;1,"Doublon","")</f>
        <v>Doublon</v>
      </c>
      <c r="H323" s="40">
        <v>63</v>
      </c>
      <c r="I323" s="170">
        <v>16</v>
      </c>
      <c r="J323" s="41" t="s">
        <v>289</v>
      </c>
      <c r="K323" s="40"/>
      <c r="L323" s="40"/>
      <c r="M323" s="40"/>
      <c r="N323" s="40" t="s">
        <v>43</v>
      </c>
      <c r="O323" s="42"/>
      <c r="P323" s="40"/>
      <c r="Q323" s="17" t="s">
        <v>43</v>
      </c>
      <c r="R323" s="118" t="s">
        <v>41</v>
      </c>
      <c r="S323" s="40"/>
      <c r="T323" s="208" t="str">
        <f>IF(COUNTIF($R$2:R323,R323)&gt;1,"Doublon","")</f>
        <v>Doublon</v>
      </c>
      <c r="U323" s="988"/>
      <c r="V323" s="255" t="s">
        <v>179</v>
      </c>
      <c r="W323" s="1"/>
      <c r="X323" s="142" t="str">
        <f>IF(COUNTIF($V$2:V323,V323)&gt;1,"Doublon","")</f>
        <v>Doublon</v>
      </c>
      <c r="Y323" s="157" t="s">
        <v>35</v>
      </c>
      <c r="Z323" s="74" t="s">
        <v>204</v>
      </c>
      <c r="AA323" s="79" t="s">
        <v>45</v>
      </c>
      <c r="AB323" s="1196" t="s">
        <v>572</v>
      </c>
      <c r="AC323" s="441" t="s">
        <v>329</v>
      </c>
      <c r="AE323" s="142" t="str" cm="1">
        <f t="array" ref="AE323">REPT("Doublons",SUMPRODUCT(N(TRIM(SUBSTITUTE(AB$2:AB323,CHAR(160),CHAR(32)))=TRIM(SUBSTITUTE(AB323,CHAR(160),CHAR(32)))))&gt;1)</f>
        <v>Doublons</v>
      </c>
      <c r="AF323" s="108">
        <f>COUNTIF($AB323:$AC323:$AD323,"Richard widmark")</f>
        <v>0</v>
      </c>
      <c r="AG323" s="141">
        <f>COUNTIF($AB323:$AC323:$AD323,"John Wayne")</f>
        <v>0</v>
      </c>
      <c r="AH323" s="182">
        <f>COUNTIF($AB323:$AC323:$AD323,"Kirk Douglas")</f>
        <v>0</v>
      </c>
      <c r="AI323" s="575">
        <f>COUNTIF($Z323:$AB323:$AC323,"James Stewart")</f>
        <v>0</v>
      </c>
      <c r="AJ323" s="574">
        <f>COUNTIF($AB323:$AC323:$AD323,"Robert Mitchum ")</f>
        <v>0</v>
      </c>
      <c r="AK323" s="199" t="str">
        <f>IF(COUNTIF($AB$1:AB322,AB322)&gt;1,"Doublon","")</f>
        <v/>
      </c>
      <c r="AL323" s="185" t="str">
        <f>IF(COUNTIF($A$2:A323,A323)&gt;1,"Doublon","")</f>
        <v/>
      </c>
      <c r="AM323" s="781" t="str">
        <f>IFERROR(VLOOKUP(AB323,$AC$2:$AC$1908,1,FALSE),"")</f>
        <v>Steve Mcqueen</v>
      </c>
      <c r="AN323" s="781" t="b">
        <f>OR(AB323&lt;&gt;"",AC323&lt;&gt;"")</f>
        <v>1</v>
      </c>
      <c r="AO323" s="851" t="str">
        <f>IF(COUNTIF(AC:AC,AB323)&gt;0,AB323,"")&amp;CHAR(10) &amp;IF(COUNTIF(AB:AB,AC323)&gt;0,AC323,"")</f>
        <v xml:space="preserve">Steve Mcqueen
</v>
      </c>
      <c r="AP323" s="851"/>
      <c r="AQ323" s="851">
        <f>COUNTIF(AO:AO,"*Robert Mitchum*")</f>
        <v>16</v>
      </c>
      <c r="AR323" s="851" t="str">
        <f>IF(COUNTIF(AB:AB,#REF!)&gt;1,#REF!,"")&amp;CHAR(10) &amp;IF(COUNTIF(AB:AB,AB323)&gt;1,AB323,"")</f>
        <v xml:space="preserve">
Steve Mcqueen</v>
      </c>
      <c r="AS323" s="1252" t="str">
        <f>IF(COUNTIF(AB:AC,AB323)&gt;1,AB323,"")&amp;CHAR(10) &amp;IF(COUNTIF(AB:AC,AC323)&gt;1,AC323,"")</f>
        <v>Steve Mcqueen
Charles Bronson</v>
      </c>
      <c r="AT323" s="1252" t="str">
        <f>IF(COUNTIF(AB:AC,#REF!)&gt;1,#REF!,"")&amp;CHAR(10) &amp;IF(COUNTIF(AB:AC,AB323)&gt;1,AB323,"")&amp;CHAR(10) &amp;IF(COUNTIF(AB:AC,AC323)&gt;1,AC323,"")</f>
        <v xml:space="preserve">
Steve Mcqueen
Charles Bronson</v>
      </c>
      <c r="AU323" s="1183" t="str">
        <f>IF(COUNTIF(AB:AD,AB323)&gt;1,AB323,"")&amp;CHAR(10) &amp;IF(COUNTIF(AB:AD,AC323)&gt;1,AC323,"")&amp;CHAR(10) &amp;IF(COUNTIF(AB:AD,AD323)&gt;1,AD323,"")</f>
        <v xml:space="preserve">Steve Mcqueen
Charles Bronson
</v>
      </c>
      <c r="AV323" s="851" t="b">
        <f>ISNUMBER(SEARCH("Robert Mitchum",AB323,AC323))</f>
        <v>0</v>
      </c>
      <c r="AW323" s="180"/>
      <c r="AX323" s="103"/>
      <c r="AY323" s="42"/>
      <c r="AZ323" s="42"/>
      <c r="BA323" s="42"/>
      <c r="BB323" s="42"/>
      <c r="BC323" s="42"/>
      <c r="BD323" s="142" t="b">
        <f>(COUNTIF(Y323,"CinemaScope")+COUNTIF(Y323,"70"))&gt;0</f>
        <v>1</v>
      </c>
      <c r="BE323" s="141">
        <f>(COUNTIF($Y323,"CinemaScope"))</f>
        <v>1</v>
      </c>
      <c r="BF323" s="42"/>
      <c r="BG323" s="42"/>
      <c r="BH323" s="42"/>
      <c r="BI323" s="42"/>
      <c r="BJ323" s="42"/>
      <c r="BK323" s="42"/>
      <c r="BL323" s="42"/>
      <c r="BM323" s="42"/>
      <c r="BN323" s="42"/>
      <c r="BO323" s="42"/>
      <c r="BP323" s="42"/>
      <c r="BQ323" s="42"/>
      <c r="BR323" s="42"/>
      <c r="BS323" s="42"/>
      <c r="BT323" s="42"/>
      <c r="BU323" s="42"/>
      <c r="BV323" s="42"/>
      <c r="BW323" s="42"/>
      <c r="BX323" s="42"/>
      <c r="BY323" s="42"/>
      <c r="BZ323" s="42"/>
      <c r="CA323" s="42"/>
      <c r="CB323" s="42"/>
      <c r="CC323" s="42"/>
      <c r="CD323" s="42"/>
      <c r="CE323" s="42"/>
      <c r="CF323" s="42"/>
      <c r="CG323" s="42"/>
      <c r="CH323" s="42"/>
      <c r="CI323" s="42"/>
      <c r="CJ323" s="42"/>
      <c r="CK323" s="42"/>
      <c r="CL323" s="42"/>
      <c r="CM323" s="42"/>
      <c r="CN323" s="42"/>
      <c r="CO323" s="42"/>
      <c r="CP323" s="42"/>
      <c r="CQ323" s="42"/>
      <c r="CR323" s="42"/>
      <c r="CS323" s="42"/>
      <c r="CT323" s="42"/>
      <c r="CU323" s="42"/>
      <c r="CV323" s="42"/>
      <c r="CW323" s="42"/>
      <c r="CX323" s="42"/>
      <c r="CY323" s="42"/>
      <c r="CZ323" s="42"/>
      <c r="DA323" s="42"/>
      <c r="DB323" s="42"/>
      <c r="DC323" s="42"/>
      <c r="DD323" s="42"/>
      <c r="DE323" s="42"/>
      <c r="DF323" s="42"/>
      <c r="DG323" s="42"/>
      <c r="DH323" s="42"/>
      <c r="DI323" s="42"/>
      <c r="DJ323" s="42"/>
      <c r="DK323" s="42"/>
      <c r="DL323" s="42"/>
      <c r="DM323" s="42"/>
      <c r="DN323" s="42"/>
      <c r="DO323" s="42"/>
      <c r="DP323" s="42"/>
      <c r="DQ323" s="42"/>
      <c r="DR323" s="42"/>
      <c r="DS323" s="42"/>
      <c r="DT323" s="42"/>
      <c r="DU323" s="42"/>
      <c r="DV323" s="42"/>
      <c r="DW323" s="42"/>
      <c r="DX323" s="42"/>
      <c r="DY323" s="42"/>
      <c r="DZ323" s="42"/>
      <c r="EA323" s="42"/>
      <c r="EB323" s="42"/>
      <c r="EC323" s="42"/>
      <c r="ED323" s="42"/>
      <c r="EE323" s="42"/>
      <c r="EF323" s="42"/>
      <c r="EG323" s="42"/>
      <c r="EH323" s="42"/>
      <c r="EI323" s="42"/>
      <c r="EJ323" s="42"/>
      <c r="EK323" s="42"/>
      <c r="EL323" s="42"/>
      <c r="EM323" s="42"/>
      <c r="EN323" s="42"/>
      <c r="EO323" s="42"/>
      <c r="EP323" s="42"/>
      <c r="EQ323" s="42"/>
      <c r="ER323" s="42"/>
      <c r="ES323" s="42"/>
      <c r="ET323" s="42"/>
      <c r="EU323" s="42"/>
      <c r="EV323" s="42"/>
      <c r="EW323" s="42"/>
      <c r="EX323" s="42"/>
      <c r="EY323" s="42"/>
      <c r="EZ323" s="42"/>
      <c r="FA323" s="42"/>
      <c r="FB323" s="42"/>
      <c r="FC323" s="42"/>
      <c r="FD323" s="42"/>
      <c r="FE323" s="42"/>
      <c r="FF323" s="42"/>
      <c r="FG323" s="42"/>
      <c r="FH323" s="42"/>
      <c r="FI323" s="42"/>
      <c r="FJ323" s="42"/>
      <c r="FK323" s="42"/>
      <c r="FL323" s="42"/>
      <c r="FM323" s="42"/>
      <c r="FN323" s="42"/>
      <c r="FO323" s="42"/>
      <c r="FP323" s="42"/>
      <c r="FQ323" s="42"/>
      <c r="FR323" s="42"/>
      <c r="FS323" s="42"/>
      <c r="FT323" s="42"/>
      <c r="FU323" s="42"/>
      <c r="FV323" s="42"/>
      <c r="FW323" s="42"/>
      <c r="FX323" s="42"/>
      <c r="FY323" s="42"/>
      <c r="FZ323" s="42"/>
      <c r="GA323" s="42"/>
      <c r="GB323" s="42"/>
      <c r="GC323" s="42"/>
      <c r="GD323" s="42"/>
      <c r="GE323" s="42"/>
      <c r="GF323" s="42"/>
      <c r="GG323" s="42"/>
      <c r="GH323" s="42"/>
      <c r="GI323" s="42"/>
      <c r="GJ323" s="42"/>
      <c r="GK323" s="42"/>
      <c r="GL323" s="42"/>
      <c r="GM323" s="42"/>
      <c r="GN323" s="42"/>
      <c r="GO323" s="42"/>
      <c r="GP323" s="42"/>
      <c r="GQ323" s="42"/>
      <c r="GR323" s="42"/>
      <c r="GS323" s="42"/>
      <c r="GT323" s="42"/>
      <c r="GU323" s="42"/>
      <c r="GV323" s="42"/>
      <c r="GW323" s="42"/>
      <c r="GX323" s="42"/>
      <c r="GY323" s="42"/>
      <c r="GZ323" s="42"/>
      <c r="HA323" s="42"/>
      <c r="HB323" s="42"/>
      <c r="HC323" s="42"/>
      <c r="HD323" s="42"/>
      <c r="HE323" s="42"/>
      <c r="HF323" s="42"/>
      <c r="HG323" s="42"/>
      <c r="HH323" s="42"/>
      <c r="HI323" s="42"/>
      <c r="HJ323" s="42"/>
      <c r="HK323" s="42"/>
      <c r="HL323" s="42"/>
      <c r="HM323" s="42"/>
      <c r="HN323" s="42"/>
      <c r="HO323" s="42"/>
      <c r="HP323" s="42"/>
      <c r="HQ323" s="42"/>
      <c r="HR323" s="42"/>
      <c r="HS323" s="42"/>
      <c r="HT323" s="42"/>
      <c r="HU323" s="42"/>
      <c r="HV323" s="42"/>
      <c r="HW323" s="42"/>
      <c r="HX323" s="42"/>
      <c r="HY323" s="42"/>
      <c r="HZ323" s="42"/>
      <c r="IA323" s="42"/>
      <c r="IB323" s="42"/>
      <c r="IC323" s="42"/>
      <c r="ID323" s="42"/>
      <c r="IE323" s="42"/>
      <c r="IF323" s="42"/>
      <c r="IG323" s="42"/>
      <c r="IH323" s="42"/>
      <c r="II323" s="42"/>
      <c r="IJ323" s="42"/>
      <c r="IK323" s="42"/>
      <c r="IL323" s="42"/>
      <c r="IM323" s="42"/>
      <c r="IN323" s="42"/>
      <c r="IO323" s="42"/>
      <c r="IP323" s="42"/>
      <c r="IQ323" s="42"/>
      <c r="IR323" s="42"/>
      <c r="IS323" s="42"/>
      <c r="IT323" s="42"/>
      <c r="IU323" s="42"/>
      <c r="IV323" s="42"/>
      <c r="IW323" s="42"/>
      <c r="IX323" s="42"/>
      <c r="IY323" s="42"/>
      <c r="IZ323" s="42"/>
      <c r="JA323" s="42"/>
      <c r="JB323" s="42"/>
      <c r="JC323" s="42"/>
      <c r="JD323" s="42"/>
      <c r="JE323" s="42"/>
      <c r="JF323" s="42"/>
      <c r="JG323" s="42"/>
      <c r="JH323" s="42"/>
      <c r="JI323" s="42"/>
      <c r="JJ323" s="42"/>
      <c r="JK323" s="42"/>
      <c r="JL323" s="42"/>
      <c r="JM323" s="42"/>
      <c r="JN323" s="42"/>
      <c r="JO323" s="42"/>
      <c r="JP323" s="42"/>
      <c r="JQ323" s="42"/>
      <c r="JR323" s="42"/>
      <c r="JS323" s="42"/>
      <c r="JT323" s="42"/>
      <c r="JU323" s="42"/>
      <c r="JV323" s="42"/>
      <c r="JW323" s="42"/>
      <c r="JX323" s="42"/>
      <c r="JY323" s="42"/>
      <c r="JZ323" s="42"/>
      <c r="KA323" s="42"/>
      <c r="KB323" s="42"/>
      <c r="KC323" s="42"/>
      <c r="KD323" s="42"/>
      <c r="KE323" s="42"/>
    </row>
    <row r="324" spans="1:295" ht="62.25" customHeight="1" x14ac:dyDescent="0.25">
      <c r="A324" s="782" t="s">
        <v>128</v>
      </c>
      <c r="B324" s="782"/>
      <c r="C324" s="217"/>
      <c r="D324" s="29"/>
      <c r="E324" s="9"/>
      <c r="F324" s="512" t="s">
        <v>129</v>
      </c>
      <c r="G324" s="141"/>
      <c r="H324" s="32">
        <v>50</v>
      </c>
      <c r="I324" s="13"/>
      <c r="J324" s="192" t="s">
        <v>76</v>
      </c>
      <c r="K324" s="14" t="s">
        <v>130</v>
      </c>
      <c r="L324" s="24"/>
      <c r="M324" s="24"/>
      <c r="N324" s="22"/>
      <c r="P324" s="22"/>
      <c r="R324" s="983" t="s">
        <v>127</v>
      </c>
      <c r="S324" s="110"/>
      <c r="T324" s="208"/>
      <c r="V324" s="908" t="s">
        <v>51</v>
      </c>
      <c r="W324" s="334"/>
      <c r="X324" s="142" t="str">
        <f>IF(COUNTIF($V$2:V324,V324)&gt;1,"Doublon","")</f>
        <v>Doublon</v>
      </c>
      <c r="Y324" s="156">
        <v>35</v>
      </c>
      <c r="Z324" s="74"/>
      <c r="AA324" s="16" t="s">
        <v>1288</v>
      </c>
      <c r="AB324" s="1190" t="s">
        <v>131</v>
      </c>
      <c r="AC324" s="441" t="s">
        <v>132</v>
      </c>
      <c r="AE324" s="142"/>
      <c r="AF324" s="108"/>
      <c r="AG324" s="141"/>
      <c r="AH324" s="182"/>
      <c r="AI324" s="575"/>
      <c r="AJ324" s="574">
        <f>COUNTIF($AB324:$AC324:$AD324,"Robert Mitchum ")</f>
        <v>0</v>
      </c>
      <c r="AK324" s="199"/>
      <c r="AL324" s="185"/>
      <c r="AM324" s="781" t="str">
        <f>IFERROR(VLOOKUP(AB324,$AC$2:$AC$1908,1,FALSE),"")</f>
        <v>Stewart Granger</v>
      </c>
      <c r="AN324" s="781" t="b">
        <f>OR(AB324&lt;&gt;"",AC324&lt;&gt;"")</f>
        <v>1</v>
      </c>
      <c r="AO324" s="851" t="str">
        <f>IF(COUNTIF(AC:AC,AB324)&gt;0,AB324,"")&amp;CHAR(10) &amp;IF(COUNTIF(AB:AB,AC324)&gt;0,AC324,"")</f>
        <v xml:space="preserve">Stewart Granger
</v>
      </c>
      <c r="AP324" s="851"/>
      <c r="AQ324" s="851">
        <f>COUNTIF(AO:AO,"*Robert Mitchum*")</f>
        <v>16</v>
      </c>
      <c r="AR324" s="851" t="str">
        <f>IF(COUNTIF(AB:AB,#REF!)&gt;1,#REF!,"")&amp;CHAR(10) &amp;IF(COUNTIF(AB:AB,AB324)&gt;1,AB324,"")</f>
        <v xml:space="preserve">
Stewart Granger</v>
      </c>
      <c r="AS324" s="1252" t="str">
        <f>IF(COUNTIF(AB:AC,AB324)&gt;1,AB324,"")&amp;CHAR(10) &amp;IF(COUNTIF(AB:AC,AC324)&gt;1,AC324,"")</f>
        <v xml:space="preserve">Stewart Granger
</v>
      </c>
      <c r="AT324" s="1252" t="str">
        <f>IF(COUNTIF(AB:AC,#REF!)&gt;1,#REF!,"")&amp;CHAR(10) &amp;IF(COUNTIF(AB:AC,AB324)&gt;1,AB324,"")&amp;CHAR(10) &amp;IF(COUNTIF(AB:AC,AC324)&gt;1,AC324,"")</f>
        <v xml:space="preserve">
Stewart Granger
</v>
      </c>
      <c r="AU324" s="1183" t="str">
        <f>IF(COUNTIF(AB:AD,AB324)&gt;1,AB324,"")&amp;CHAR(10) &amp;IF(COUNTIF(AB:AD,AC324)&gt;1,AC324,"")&amp;CHAR(10) &amp;IF(COUNTIF(AB:AD,AD324)&gt;1,AD324,"")</f>
        <v xml:space="preserve">Stewart Granger
</v>
      </c>
      <c r="AV324" s="851" t="b">
        <f>ISNUMBER(SEARCH("Robert Mitchum",AB324,AC324))</f>
        <v>0</v>
      </c>
      <c r="AW324" s="180"/>
      <c r="BD324" s="143" t="b">
        <f>(COUNTIF(Y324,"CinemaScope")+COUNTIF(Y324,"70"))&gt;0</f>
        <v>0</v>
      </c>
      <c r="BE324" s="141"/>
    </row>
    <row r="325" spans="1:295" ht="62.25" customHeight="1" x14ac:dyDescent="0.25">
      <c r="A325" s="782" t="s">
        <v>468</v>
      </c>
      <c r="B325" s="782"/>
      <c r="C325" s="217"/>
      <c r="D325" s="29"/>
      <c r="E325" s="29"/>
      <c r="F325" s="60" t="s">
        <v>469</v>
      </c>
      <c r="G325" s="141" t="str">
        <f>IF(COUNTIF($F$2:F325,F325)&gt;1,"Doublon","")</f>
        <v>Doublon</v>
      </c>
      <c r="H325" s="1027">
        <v>53</v>
      </c>
      <c r="I325" s="13">
        <v>6</v>
      </c>
      <c r="J325" s="12" t="s">
        <v>470</v>
      </c>
      <c r="K325" s="33" t="s">
        <v>471</v>
      </c>
      <c r="L325" s="24"/>
      <c r="M325" s="24"/>
      <c r="N325" s="22"/>
      <c r="P325" s="22"/>
      <c r="R325" s="245" t="s">
        <v>472</v>
      </c>
      <c r="S325" s="245"/>
      <c r="T325" s="208" t="str">
        <f>IF(COUNTIF($R$2:R325,R325)&gt;1,"Doublon","")</f>
        <v/>
      </c>
      <c r="U325" s="1" t="s">
        <v>473</v>
      </c>
      <c r="V325" s="449" t="s">
        <v>51</v>
      </c>
      <c r="W325" s="73"/>
      <c r="X325" s="142" t="str">
        <f>IF(COUNTIF($V$2:V325,V325)&gt;1,"Doublon","")</f>
        <v>Doublon</v>
      </c>
      <c r="Y325" s="156">
        <v>35</v>
      </c>
      <c r="Z325" s="236" t="s">
        <v>43</v>
      </c>
      <c r="AA325" s="16" t="s">
        <v>1288</v>
      </c>
      <c r="AB325" s="1190" t="s">
        <v>131</v>
      </c>
      <c r="AE325" s="142" t="str" cm="1">
        <f t="array" ref="AE325">REPT("Doublons",SUMPRODUCT(N(TRIM(SUBSTITUTE(AB$2:AB325,CHAR(160),CHAR(32)))=TRIM(SUBSTITUTE(AB325,CHAR(160),CHAR(32)))))&gt;1)</f>
        <v>Doublons</v>
      </c>
      <c r="AF325" s="17">
        <f>COUNTIF($AB325:$AC325:$AD325,"Richard widmark")</f>
        <v>0</v>
      </c>
      <c r="AG325" s="141">
        <f>COUNTIF($AB325:$AC325:$AD325,"John Wayne")</f>
        <v>0</v>
      </c>
      <c r="AH325" s="184">
        <f>COUNTIF($AB325:$AC325:$AD325,"Kirk Douglas")</f>
        <v>0</v>
      </c>
      <c r="AI325" s="575">
        <f>COUNTIF($Z325:$AB325:$AC325,"James Stewart")</f>
        <v>0</v>
      </c>
      <c r="AJ325" s="574">
        <f>COUNTIF($AB325:$AC325:$AD325,"Robert Mitchum ")</f>
        <v>0</v>
      </c>
      <c r="AK325" s="199" t="str">
        <f>IF(COUNTIF($AB$1:AB324,AB324)&gt;1,"Doublon","")</f>
        <v/>
      </c>
      <c r="AL325" s="185" t="str">
        <f>IF(COUNTIF($A$2:A325,A325)&gt;1,"Doublon","")</f>
        <v/>
      </c>
      <c r="AM325" s="781" t="str">
        <f>IFERROR(VLOOKUP(AB325,$AC$2:$AC$1908,1,FALSE),"")</f>
        <v>Stewart Granger</v>
      </c>
      <c r="AN325" s="781" t="b">
        <f>OR(AB325&lt;&gt;"",AC325&lt;&gt;"")</f>
        <v>1</v>
      </c>
      <c r="AO325" s="851" t="str">
        <f>IF(COUNTIF(AC:AC,AB325)&gt;0,AB325,"")&amp;CHAR(10) &amp;IF(COUNTIF(AB:AB,AC325)&gt;0,AC325,"")</f>
        <v xml:space="preserve">Stewart Granger
</v>
      </c>
      <c r="AP325" s="851"/>
      <c r="AQ325" s="851">
        <f>COUNTIF(AO:AO,"*Robert Mitchum*")</f>
        <v>16</v>
      </c>
      <c r="AR325" s="851" t="str">
        <f>IF(COUNTIF(AB:AB,#REF!)&gt;1,#REF!,"")&amp;CHAR(10) &amp;IF(COUNTIF(AB:AB,AB325)&gt;1,AB325,"")</f>
        <v xml:space="preserve">
Stewart Granger</v>
      </c>
      <c r="AS325" s="1252" t="str">
        <f>IF(COUNTIF(AB:AC,AB325)&gt;1,AB325,"")&amp;CHAR(10) &amp;IF(COUNTIF(AB:AC,AC325)&gt;1,AC325,"")</f>
        <v xml:space="preserve">Stewart Granger
</v>
      </c>
      <c r="AT325" s="1252" t="str">
        <f>IF(COUNTIF(AB:AC,#REF!)&gt;1,#REF!,"")&amp;CHAR(10) &amp;IF(COUNTIF(AB:AC,AB325)&gt;1,AB325,"")&amp;CHAR(10) &amp;IF(COUNTIF(AB:AC,AC325)&gt;1,AC325,"")</f>
        <v xml:space="preserve">
Stewart Granger
</v>
      </c>
      <c r="AU325" s="1183" t="str">
        <f>IF(COUNTIF(AB:AD,AB325)&gt;1,AB325,"")&amp;CHAR(10) &amp;IF(COUNTIF(AB:AD,AC325)&gt;1,AC325,"")&amp;CHAR(10) &amp;IF(COUNTIF(AB:AD,AD325)&gt;1,AD325,"")</f>
        <v xml:space="preserve">Stewart Granger
</v>
      </c>
      <c r="AV325" s="851" t="b">
        <f>ISNUMBER(SEARCH("Robert Mitchum",AB325,AC325))</f>
        <v>0</v>
      </c>
      <c r="AW325" s="180"/>
      <c r="AX325" s="104" t="s">
        <v>474</v>
      </c>
      <c r="AY325" s="95" t="s">
        <v>63</v>
      </c>
      <c r="AZ325" s="97">
        <v>73</v>
      </c>
      <c r="BA325" s="135" t="s">
        <v>475</v>
      </c>
      <c r="BB325" s="96"/>
      <c r="BC325" s="164" t="s">
        <v>65</v>
      </c>
      <c r="BD325" s="142" t="b">
        <f>(COUNTIF(Y325,"CinemaScope")+COUNTIF(Y325,"70"))&gt;0</f>
        <v>0</v>
      </c>
      <c r="BE325" s="141">
        <f>(COUNTIF($Y325,"CinemaScope"))</f>
        <v>0</v>
      </c>
    </row>
    <row r="326" spans="1:295" ht="62.25" customHeight="1" x14ac:dyDescent="0.25">
      <c r="A326" s="782" t="s">
        <v>522</v>
      </c>
      <c r="B326" s="782"/>
      <c r="C326" s="217"/>
      <c r="D326" s="29"/>
      <c r="E326" s="9" t="s">
        <v>43</v>
      </c>
      <c r="F326" s="131" t="s">
        <v>102</v>
      </c>
      <c r="G326" s="141" t="str">
        <f>IF(COUNTIF($F$2:F326,F326)&gt;1,"Doublon","")</f>
        <v>Doublon</v>
      </c>
      <c r="H326" s="36">
        <v>52</v>
      </c>
      <c r="I326" s="13">
        <v>5</v>
      </c>
      <c r="J326" s="12" t="s">
        <v>470</v>
      </c>
      <c r="K326" s="33" t="s">
        <v>471</v>
      </c>
      <c r="L326" s="15"/>
      <c r="M326" s="15"/>
      <c r="N326" s="22"/>
      <c r="P326" s="22"/>
      <c r="R326" s="875" t="s">
        <v>255</v>
      </c>
      <c r="S326" s="875" t="s">
        <v>43</v>
      </c>
      <c r="T326" s="208" t="str">
        <f>IF(COUNTIF($R$2:R326,R326)&gt;1,"Doublon","")</f>
        <v>Doublon</v>
      </c>
      <c r="U326" s="1" t="s">
        <v>220</v>
      </c>
      <c r="V326" s="449" t="s">
        <v>51</v>
      </c>
      <c r="W326" s="73"/>
      <c r="X326" s="142" t="str">
        <f>IF(COUNTIF($V$2:V326,V326)&gt;1,"Doublon","")</f>
        <v>Doublon</v>
      </c>
      <c r="Y326" s="156">
        <v>35</v>
      </c>
      <c r="Z326" s="236" t="s">
        <v>43</v>
      </c>
      <c r="AA326" s="16" t="s">
        <v>1288</v>
      </c>
      <c r="AB326" s="1239" t="s">
        <v>131</v>
      </c>
      <c r="AE326" s="142" t="str" cm="1">
        <f t="array" ref="AE326">REPT("Doublons",SUMPRODUCT(N(TRIM(SUBSTITUTE(AB$2:AB326,CHAR(160),CHAR(32)))=TRIM(SUBSTITUTE(AB326,CHAR(160),CHAR(32)))))&gt;1)</f>
        <v>Doublons</v>
      </c>
      <c r="AF326" s="17">
        <f>COUNTIF($AB326:$AC326:$AD326,"Richard widmark")</f>
        <v>0</v>
      </c>
      <c r="AG326" s="141">
        <f>COUNTIF($AB326:$AC326:$AD326,"John Wayne")</f>
        <v>0</v>
      </c>
      <c r="AH326" s="182">
        <f>COUNTIF($AB326:$AC326:$AD326,"Kirk Douglas")</f>
        <v>0</v>
      </c>
      <c r="AI326" s="575">
        <f>COUNTIF($Z326:$AB326:$AC326,"James Stewart")</f>
        <v>0</v>
      </c>
      <c r="AJ326" s="574">
        <f>COUNTIF($AB326:$AC326:$AD326,"Robert Mitchum ")</f>
        <v>0</v>
      </c>
      <c r="AK326" s="199" t="str">
        <f>IF(COUNTIF($AB$1:AB324,AB324)&gt;1,"Doublon","")</f>
        <v/>
      </c>
      <c r="AL326" s="185" t="str">
        <f>IF(COUNTIF($A$2:A326,A326)&gt;1,"Doublon","")</f>
        <v/>
      </c>
      <c r="AM326" s="781" t="str">
        <f>IFERROR(VLOOKUP(AB326,$AC$2:$AC$1908,1,FALSE),"")</f>
        <v>Stewart Granger</v>
      </c>
      <c r="AN326" s="781" t="b">
        <f>OR(AB326&lt;&gt;"",AC326&lt;&gt;"")</f>
        <v>1</v>
      </c>
      <c r="AO326" s="851" t="str">
        <f>IF(COUNTIF(AC:AC,AB326)&gt;0,AB326,"")&amp;CHAR(10) &amp;IF(COUNTIF(AB:AB,AC326)&gt;0,AC326,"")</f>
        <v xml:space="preserve">Stewart Granger
</v>
      </c>
      <c r="AP326" s="851"/>
      <c r="AQ326" s="851">
        <f>COUNTIF(AO:AO,"*Robert Mitchum*")</f>
        <v>16</v>
      </c>
      <c r="AR326" s="851" t="str">
        <f>IF(COUNTIF(AB:AB,#REF!)&gt;1,#REF!,"")&amp;CHAR(10) &amp;IF(COUNTIF(AB:AB,AB326)&gt;1,AB326,"")</f>
        <v xml:space="preserve">
Stewart Granger</v>
      </c>
      <c r="AS326" s="1252" t="str">
        <f>IF(COUNTIF(AB:AC,AB326)&gt;1,AB326,"")&amp;CHAR(10) &amp;IF(COUNTIF(AB:AC,AC326)&gt;1,AC326,"")</f>
        <v xml:space="preserve">Stewart Granger
</v>
      </c>
      <c r="AT326" s="1252" t="str">
        <f>IF(COUNTIF(AB:AC,#REF!)&gt;1,#REF!,"")&amp;CHAR(10) &amp;IF(COUNTIF(AB:AC,AB326)&gt;1,AB326,"")&amp;CHAR(10) &amp;IF(COUNTIF(AB:AC,AC326)&gt;1,AC326,"")</f>
        <v xml:space="preserve">
Stewart Granger
</v>
      </c>
      <c r="AU326" s="1183" t="str">
        <f>IF(COUNTIF(AB:AD,AB326)&gt;1,AB326,"")&amp;CHAR(10) &amp;IF(COUNTIF(AB:AD,AC326)&gt;1,AC326,"")&amp;CHAR(10) &amp;IF(COUNTIF(AB:AD,AD326)&gt;1,AD326,"")</f>
        <v xml:space="preserve">Stewart Granger
</v>
      </c>
      <c r="AV326" s="851" t="b">
        <f>ISNUMBER(SEARCH("Robert Mitchum",AB326,AC326))</f>
        <v>0</v>
      </c>
      <c r="AW326" s="17"/>
      <c r="AX326" s="104" t="s">
        <v>523</v>
      </c>
      <c r="AY326" s="96" t="s">
        <v>63</v>
      </c>
      <c r="AZ326" s="97">
        <v>50</v>
      </c>
      <c r="BA326" s="135" t="s">
        <v>524</v>
      </c>
      <c r="BB326" s="96"/>
      <c r="BC326" s="164" t="s">
        <v>65</v>
      </c>
      <c r="BD326" s="142" t="b">
        <f>(COUNTIF(Y326,"CinemaScope")+COUNTIF(Y326,"70"))&gt;0</f>
        <v>0</v>
      </c>
      <c r="BE326" s="141">
        <f>(COUNTIF($Y326,"CinemaScope"))</f>
        <v>0</v>
      </c>
    </row>
    <row r="327" spans="1:295" ht="62.25" customHeight="1" x14ac:dyDescent="0.25">
      <c r="A327" s="782" t="s">
        <v>664</v>
      </c>
      <c r="B327" s="782"/>
      <c r="C327" s="217" t="s">
        <v>37</v>
      </c>
      <c r="D327" s="29"/>
      <c r="E327" s="29"/>
      <c r="F327" s="59" t="s">
        <v>285</v>
      </c>
      <c r="G327" s="313" t="str">
        <f>IF(COUNTIF($F$2:F327,F327)&gt;1,"Doublon","")</f>
        <v>Doublon</v>
      </c>
      <c r="H327" s="52">
        <v>62</v>
      </c>
      <c r="I327" s="17">
        <v>15</v>
      </c>
      <c r="J327" s="12" t="s">
        <v>601</v>
      </c>
      <c r="K327" s="14" t="s">
        <v>550</v>
      </c>
      <c r="L327" s="40"/>
      <c r="M327" s="40"/>
      <c r="N327" s="40"/>
      <c r="O327" s="42"/>
      <c r="P327" s="40"/>
      <c r="R327" s="1095" t="s">
        <v>665</v>
      </c>
      <c r="S327" s="119"/>
      <c r="T327" s="208" t="str">
        <f>IF(COUNTIF($R$2:R327,R327)&gt;1,"Doublon","")</f>
        <v/>
      </c>
      <c r="U327" s="3"/>
      <c r="V327" s="590" t="s">
        <v>666</v>
      </c>
      <c r="W327" s="427" t="s">
        <v>43</v>
      </c>
      <c r="X327" s="142" t="str">
        <f>IF(COUNTIF($V$2:V327,V327)&gt;1,"Doublon","")</f>
        <v/>
      </c>
      <c r="Y327" s="511" t="s">
        <v>137</v>
      </c>
      <c r="Z327" s="17" t="s">
        <v>106</v>
      </c>
      <c r="AA327" s="79" t="s">
        <v>45</v>
      </c>
      <c r="AB327" s="1190" t="s">
        <v>131</v>
      </c>
      <c r="AC327" s="1249"/>
      <c r="AE327" s="142" t="str" cm="1">
        <f t="array" ref="AE327">REPT("Doublons",SUMPRODUCT(N(TRIM(SUBSTITUTE(AB$2:AB327,CHAR(160),CHAR(32)))=TRIM(SUBSTITUTE(AB327,CHAR(160),CHAR(32)))))&gt;1)</f>
        <v>Doublons</v>
      </c>
      <c r="AG327" s="141"/>
      <c r="AH327" s="182"/>
      <c r="AI327" s="575"/>
      <c r="AJ327" s="574">
        <f>COUNTIF($AB327:$AC327:$AD327,"Robert Mitchum ")</f>
        <v>0</v>
      </c>
      <c r="AK327" s="199" t="str">
        <f>IF(COUNTIF($AB$1:AB326,AB326)&gt;1,"Doublon","")</f>
        <v>Doublon</v>
      </c>
      <c r="AL327" s="185"/>
      <c r="AM327" s="781" t="str">
        <f>IFERROR(VLOOKUP(AB327,$AC$2:$AC$1908,1,FALSE),"")</f>
        <v>Stewart Granger</v>
      </c>
      <c r="AN327" s="781" t="b">
        <f>OR(AB327&lt;&gt;"",AC327&lt;&gt;"")</f>
        <v>1</v>
      </c>
      <c r="AO327" s="851" t="str">
        <f>IF(COUNTIF(AC:AC,AB327)&gt;0,AB327,"")&amp;CHAR(10) &amp;IF(COUNTIF(AB:AB,AC327)&gt;0,AC327,"")</f>
        <v xml:space="preserve">Stewart Granger
</v>
      </c>
      <c r="AP327" s="851"/>
      <c r="AQ327" s="851">
        <f>COUNTIF(AO:AO,"*Robert Mitchum*")</f>
        <v>16</v>
      </c>
      <c r="AR327" s="851" t="str">
        <f>IF(COUNTIF(AB:AB,#REF!)&gt;1,#REF!,"")&amp;CHAR(10) &amp;IF(COUNTIF(AB:AB,AB327)&gt;1,AB327,"")</f>
        <v xml:space="preserve">
Stewart Granger</v>
      </c>
      <c r="AS327" s="1252" t="str">
        <f>IF(COUNTIF(AB:AC,AB327)&gt;1,AB327,"")&amp;CHAR(10) &amp;IF(COUNTIF(AB:AC,AC327)&gt;1,AC327,"")</f>
        <v xml:space="preserve">Stewart Granger
</v>
      </c>
      <c r="AT327" s="1252" t="str">
        <f>IF(COUNTIF(AB:AC,#REF!)&gt;1,#REF!,"")&amp;CHAR(10) &amp;IF(COUNTIF(AB:AC,AB327)&gt;1,AB327,"")&amp;CHAR(10) &amp;IF(COUNTIF(AB:AC,AC327)&gt;1,AC327,"")</f>
        <v xml:space="preserve">
Stewart Granger
</v>
      </c>
      <c r="AU327" s="1183" t="str">
        <f>IF(COUNTIF(AB:AD,AB327)&gt;1,AB327,"")&amp;CHAR(10) &amp;IF(COUNTIF(AB:AD,AC327)&gt;1,AC327,"")&amp;CHAR(10) &amp;IF(COUNTIF(AB:AD,AD327)&gt;1,AD327,"")</f>
        <v xml:space="preserve">Stewart Granger
</v>
      </c>
      <c r="AV327" s="851" t="b">
        <f>ISNUMBER(SEARCH("Robert Mitchum",AB327,AC327))</f>
        <v>0</v>
      </c>
      <c r="AW327" s="180"/>
      <c r="BD327" s="143" t="b">
        <f>(COUNTIF(Y327,"CinemaScope")+COUNTIF(Y327,"70"))&gt;0</f>
        <v>0</v>
      </c>
      <c r="BE327" s="141"/>
      <c r="KI327" s="56"/>
    </row>
    <row r="328" spans="1:295" ht="62.25" customHeight="1" x14ac:dyDescent="0.25">
      <c r="A328" s="782" t="s">
        <v>542</v>
      </c>
      <c r="B328" s="782"/>
      <c r="C328" s="217" t="s">
        <v>37</v>
      </c>
      <c r="D328" s="29"/>
      <c r="E328" s="29"/>
      <c r="F328" s="290" t="s">
        <v>543</v>
      </c>
      <c r="G328" s="141" t="str">
        <f>IF(COUNTIF($F$2:F328,F328)&gt;1,"Doublon","")</f>
        <v>Doublon</v>
      </c>
      <c r="H328" s="43">
        <v>55</v>
      </c>
      <c r="I328" s="13">
        <v>8</v>
      </c>
      <c r="J328" s="12" t="s">
        <v>470</v>
      </c>
      <c r="K328" s="33" t="s">
        <v>544</v>
      </c>
      <c r="L328" s="24"/>
      <c r="M328" s="24"/>
      <c r="N328" s="22"/>
      <c r="P328" s="22"/>
      <c r="R328" s="210" t="s">
        <v>541</v>
      </c>
      <c r="S328" s="110"/>
      <c r="T328" s="208" t="str">
        <f>IF(COUNTIF($R$2:R328,R328)&gt;1,"Doublon","")</f>
        <v>Doublon</v>
      </c>
      <c r="U328" s="3" t="s">
        <v>104</v>
      </c>
      <c r="V328" s="449" t="s">
        <v>51</v>
      </c>
      <c r="W328" s="73"/>
      <c r="X328" s="142" t="str">
        <f>IF(COUNTIF($V$2:V328,V328)&gt;1,"Doublon","")</f>
        <v>Doublon</v>
      </c>
      <c r="Y328" s="157" t="s">
        <v>35</v>
      </c>
      <c r="Z328" s="86" t="s">
        <v>35</v>
      </c>
      <c r="AA328" s="79" t="s">
        <v>45</v>
      </c>
      <c r="AB328" s="1240" t="s">
        <v>131</v>
      </c>
      <c r="AC328" s="1249"/>
      <c r="AE328" s="137" t="str" cm="1">
        <f t="array" ref="AE328">REPT("Doublons",SUMPRODUCT(N(TRIM(SUBSTITUTE(AB$2:AB328,CHAR(160),CHAR(32)))=TRIM(SUBSTITUTE(AB328,CHAR(160),CHAR(32)))))&gt;1)</f>
        <v>Doublons</v>
      </c>
      <c r="AF328" s="17">
        <f>COUNTIF($AB328:$AC328:$AD328,"Richard widmark")</f>
        <v>0</v>
      </c>
      <c r="AG328" s="141">
        <f>COUNTIF($AB328:$AC328:$AD328,"John Wayne")</f>
        <v>0</v>
      </c>
      <c r="AH328" s="182">
        <f>COUNTIF($AB328:$AC328:$AD328,"Kirk Douglas")</f>
        <v>0</v>
      </c>
      <c r="AI328" s="575">
        <f>COUNTIF($Z328:$AB328:$AC328,"James Stewart")</f>
        <v>0</v>
      </c>
      <c r="AJ328" s="574">
        <f>COUNTIF($AB328:$AC328:$AD328,"Robert Mitchum ")</f>
        <v>0</v>
      </c>
      <c r="AK328" s="199" t="str">
        <f>IF(COUNTIF($AB$1:AB327,AB327)&gt;1,"Doublon","")</f>
        <v>Doublon</v>
      </c>
      <c r="AL328" s="200" t="str">
        <f>IF(COUNTIF($A$2:A328,A328)&gt;1,"Doublon","")</f>
        <v/>
      </c>
      <c r="AM328" s="781" t="str">
        <f>IFERROR(VLOOKUP(AB328,$AC$2:$AC$1908,1,FALSE),"")</f>
        <v>Stewart Granger</v>
      </c>
      <c r="AN328" s="781" t="b">
        <f>OR(AB328&lt;&gt;"",AC328&lt;&gt;"")</f>
        <v>1</v>
      </c>
      <c r="AO328" s="851" t="str">
        <f>IF(COUNTIF(AC:AC,AB328)&gt;0,AB328,"")&amp;CHAR(10) &amp;IF(COUNTIF(AB:AB,AC328)&gt;0,AC328,"")</f>
        <v xml:space="preserve">Stewart Granger
</v>
      </c>
      <c r="AP328" s="851"/>
      <c r="AQ328" s="851">
        <f>COUNTIF(AO:AO,"*Robert Mitchum*")</f>
        <v>16</v>
      </c>
      <c r="AR328" s="851" t="str">
        <f>IF(COUNTIF(AB:AB,#REF!)&gt;1,#REF!,"")&amp;CHAR(10) &amp;IF(COUNTIF(AB:AB,AB328)&gt;1,AB328,"")</f>
        <v xml:space="preserve">
Stewart Granger</v>
      </c>
      <c r="AS328" s="1252" t="str">
        <f>IF(COUNTIF(AB:AC,AB328)&gt;1,AB328,"")&amp;CHAR(10) &amp;IF(COUNTIF(AB:AC,AC328)&gt;1,AC328,"")</f>
        <v xml:space="preserve">Stewart Granger
</v>
      </c>
      <c r="AT328" s="1252" t="str">
        <f>IF(COUNTIF(AB:AC,#REF!)&gt;1,#REF!,"")&amp;CHAR(10) &amp;IF(COUNTIF(AB:AC,AB328)&gt;1,AB328,"")&amp;CHAR(10) &amp;IF(COUNTIF(AB:AC,AC328)&gt;1,AC328,"")</f>
        <v xml:space="preserve">
Stewart Granger
</v>
      </c>
      <c r="AU328" s="1183" t="str">
        <f>IF(COUNTIF(AB:AD,AB328)&gt;1,AB328,"")&amp;CHAR(10) &amp;IF(COUNTIF(AB:AD,AC328)&gt;1,AC328,"")&amp;CHAR(10) &amp;IF(COUNTIF(AB:AD,AD328)&gt;1,AD328,"")</f>
        <v xml:space="preserve">Stewart Granger
</v>
      </c>
      <c r="AV328" s="851" t="b">
        <f>ISNUMBER(SEARCH("Robert Mitchum",AB328,AC328))</f>
        <v>0</v>
      </c>
      <c r="AW328" s="878"/>
      <c r="BD328" s="138" t="b">
        <f>(COUNTIF(Y328,"CinemaScope")+COUNTIF(Y328,"70"))&gt;0</f>
        <v>1</v>
      </c>
      <c r="BE328" s="141">
        <f>(COUNTIF($Y328,"CinemaScope"))</f>
        <v>1</v>
      </c>
      <c r="KF328" s="48"/>
      <c r="KG328" s="48"/>
    </row>
    <row r="329" spans="1:295" ht="62.25" customHeight="1" x14ac:dyDescent="0.25">
      <c r="A329" s="782" t="s">
        <v>764</v>
      </c>
      <c r="B329" s="782"/>
      <c r="C329" s="217" t="s">
        <v>37</v>
      </c>
      <c r="D329" s="29"/>
      <c r="E329" s="29"/>
      <c r="F329" s="290" t="s">
        <v>765</v>
      </c>
      <c r="G329" s="141" t="str">
        <f>IF(COUNTIF($F$2:F329,F329)&gt;1,"Doublon","")</f>
        <v/>
      </c>
      <c r="H329" s="36">
        <v>52</v>
      </c>
      <c r="I329" s="37">
        <v>5</v>
      </c>
      <c r="J329" s="192" t="s">
        <v>735</v>
      </c>
      <c r="K329" s="14"/>
      <c r="L329" s="20"/>
      <c r="M329" s="20"/>
      <c r="N329" s="22"/>
      <c r="P329" s="22"/>
      <c r="R329" s="115" t="s">
        <v>127</v>
      </c>
      <c r="S329" s="22"/>
      <c r="T329" s="208" t="str">
        <f>IF(COUNTIF($R$2:R329,R329)&gt;1,"Doublon","")</f>
        <v>Doublon</v>
      </c>
      <c r="U329" s="2"/>
      <c r="V329" s="955" t="s">
        <v>59</v>
      </c>
      <c r="W329" s="74"/>
      <c r="X329" s="142" t="str">
        <f>IF(COUNTIF($V$2:V329,V329)&gt;1,"Doublon","")</f>
        <v>Doublon</v>
      </c>
      <c r="Y329" s="156">
        <v>35</v>
      </c>
      <c r="AA329" s="124" t="s">
        <v>498</v>
      </c>
      <c r="AB329" s="1190" t="s">
        <v>131</v>
      </c>
      <c r="AC329" s="1249"/>
      <c r="AE329" s="142" t="str" cm="1">
        <f t="array" ref="AE329">REPT("Doublons",SUMPRODUCT(N(TRIM(SUBSTITUTE(AB$2:AB329,CHAR(160),CHAR(32)))=TRIM(SUBSTITUTE(AB329,CHAR(160),CHAR(32)))))&gt;1)</f>
        <v>Doublons</v>
      </c>
      <c r="AF329" s="17">
        <f>COUNTIF($AB329:$AC329:$AD329,"Richard widmark")</f>
        <v>0</v>
      </c>
      <c r="AG329" s="141">
        <f>COUNTIF($AB329:$AC329:$AD329,"John Wayne")</f>
        <v>0</v>
      </c>
      <c r="AH329" s="141">
        <f>COUNTIF($AB329:$AC329:$AD329,"Kirk Douglas")</f>
        <v>0</v>
      </c>
      <c r="AI329" s="578">
        <f>COUNTIF($Z329:$AB329:$AC329,"James Stewart")</f>
        <v>0</v>
      </c>
      <c r="AJ329" s="574">
        <f>COUNTIF($AB329:$AC329:$AD329,"Robert Mitchum ")</f>
        <v>0</v>
      </c>
      <c r="AK329" s="200" t="str">
        <f>IF(COUNTIF($AB$1:AB328,AB328)&gt;1,"Doublon","")</f>
        <v>Doublon</v>
      </c>
      <c r="AL329" s="181" t="str">
        <f>IF(COUNTIF($A$2:A329,A329)&gt;1,"Doublon","")</f>
        <v/>
      </c>
      <c r="AM329" s="781" t="str">
        <f>IFERROR(VLOOKUP(AB329,$AC$2:$AC$1908,1,FALSE),"")</f>
        <v>Stewart Granger</v>
      </c>
      <c r="AN329" s="781" t="b">
        <f>OR(AB329&lt;&gt;"",AC329&lt;&gt;"")</f>
        <v>1</v>
      </c>
      <c r="AO329" s="851" t="str">
        <f>IF(COUNTIF(AC:AC,AB329)&gt;0,AB329,"")&amp;CHAR(10) &amp;IF(COUNTIF(AB:AB,AC329)&gt;0,AC329,"")</f>
        <v xml:space="preserve">Stewart Granger
</v>
      </c>
      <c r="AP329" s="851"/>
      <c r="AQ329" s="851">
        <f>COUNTIF(AO:AO,"*Robert Mitchum*")</f>
        <v>16</v>
      </c>
      <c r="AR329" s="851" t="str">
        <f>IF(COUNTIF(AB:AB,#REF!)&gt;1,#REF!,"")&amp;CHAR(10) &amp;IF(COUNTIF(AB:AB,AB329)&gt;1,AB329,"")</f>
        <v xml:space="preserve">
Stewart Granger</v>
      </c>
      <c r="AS329" s="1252" t="str">
        <f>IF(COUNTIF(AB:AC,AB329)&gt;1,AB329,"")&amp;CHAR(10) &amp;IF(COUNTIF(AB:AC,AC329)&gt;1,AC329,"")</f>
        <v xml:space="preserve">Stewart Granger
</v>
      </c>
      <c r="AT329" s="1252" t="str">
        <f>IF(COUNTIF(AB:AC,#REF!)&gt;1,#REF!,"")&amp;CHAR(10) &amp;IF(COUNTIF(AB:AC,AB329)&gt;1,AB329,"")&amp;CHAR(10) &amp;IF(COUNTIF(AB:AC,AC329)&gt;1,AC329,"")</f>
        <v xml:space="preserve">
Stewart Granger
</v>
      </c>
      <c r="AU329" s="1183" t="str">
        <f>IF(COUNTIF(AB:AD,AB329)&gt;1,AB329,"")&amp;CHAR(10) &amp;IF(COUNTIF(AB:AD,AC329)&gt;1,AC329,"")&amp;CHAR(10) &amp;IF(COUNTIF(AB:AD,AD329)&gt;1,AD329,"")</f>
        <v xml:space="preserve">Stewart Granger
</v>
      </c>
      <c r="AV329" s="851" t="b">
        <f>ISNUMBER(SEARCH("Robert Mitchum",AB329,AC329))</f>
        <v>0</v>
      </c>
      <c r="AW329" s="17"/>
      <c r="AX329" s="136" t="s">
        <v>632</v>
      </c>
      <c r="AY329" s="96" t="s">
        <v>63</v>
      </c>
      <c r="AZ329" s="97">
        <v>53</v>
      </c>
      <c r="BA329" s="100" t="s">
        <v>213</v>
      </c>
      <c r="BB329" s="98">
        <v>54</v>
      </c>
      <c r="BC329" s="99" t="s">
        <v>165</v>
      </c>
      <c r="BD329" s="142" t="b">
        <f>(COUNTIF(Y329,"CinemaScope")+COUNTIF(Y329,"70"))&gt;0</f>
        <v>0</v>
      </c>
      <c r="BE329" s="141">
        <f>(COUNTIF($Y329,"CinemaScope"))</f>
        <v>0</v>
      </c>
    </row>
    <row r="330" spans="1:295" ht="62.25" customHeight="1" x14ac:dyDescent="0.25">
      <c r="A330" s="782" t="s">
        <v>607</v>
      </c>
      <c r="B330" s="782"/>
      <c r="C330" s="217" t="s">
        <v>37</v>
      </c>
      <c r="D330" s="29"/>
      <c r="E330" s="29"/>
      <c r="F330" s="291" t="s">
        <v>608</v>
      </c>
      <c r="G330" s="141" t="str">
        <f>IF(COUNTIF($F$2:F330,F330)&gt;1,"Doublon","")</f>
        <v/>
      </c>
      <c r="H330" s="45">
        <v>53</v>
      </c>
      <c r="I330" s="13">
        <v>6</v>
      </c>
      <c r="J330" s="12" t="s">
        <v>601</v>
      </c>
      <c r="K330" s="14" t="s">
        <v>550</v>
      </c>
      <c r="L330" s="24"/>
      <c r="M330" s="24"/>
      <c r="N330" s="22"/>
      <c r="P330" s="22"/>
      <c r="R330" s="527" t="s">
        <v>178</v>
      </c>
      <c r="S330" s="22"/>
      <c r="T330" s="208" t="str">
        <f>IF(COUNTIF($R$2:R330,R330)&gt;1,"Doublon","")</f>
        <v>Doublon</v>
      </c>
      <c r="U330" s="255"/>
      <c r="V330" s="453" t="s">
        <v>78</v>
      </c>
      <c r="W330" s="72"/>
      <c r="X330" s="142" t="str">
        <f>IF(COUNTIF($V$2:V330,V330)&gt;1,"Doublon","")</f>
        <v>Doublon</v>
      </c>
      <c r="Y330" s="156">
        <v>35</v>
      </c>
      <c r="AA330" s="1142"/>
      <c r="AB330" s="1190" t="s">
        <v>131</v>
      </c>
      <c r="AC330" s="1249"/>
      <c r="AE330" s="142" t="str" cm="1">
        <f t="array" ref="AE330">REPT("Doublons",SUMPRODUCT(N(TRIM(SUBSTITUTE(AB$2:AB330,CHAR(160),CHAR(32)))=TRIM(SUBSTITUTE(AB330,CHAR(160),CHAR(32)))))&gt;1)</f>
        <v>Doublons</v>
      </c>
      <c r="AF330" s="17">
        <f>COUNTIF($AB330:$AC330:$AD330,"Richard widmark")</f>
        <v>0</v>
      </c>
      <c r="AG330" s="141">
        <f>COUNTIF($AB330:$AC330:$AD330,"John Wayne")</f>
        <v>0</v>
      </c>
      <c r="AH330" s="141">
        <f>COUNTIF($AB330:$AC330:$AD330,"Kirk Douglas")</f>
        <v>0</v>
      </c>
      <c r="AI330" s="578">
        <f>COUNTIF($Z330:$AB330:$AC330,"James Stewart")</f>
        <v>0</v>
      </c>
      <c r="AJ330" s="574">
        <f>COUNTIF($AB330:$AC330:$AD330,"Robert Mitchum ")</f>
        <v>0</v>
      </c>
      <c r="AK330" s="200" t="str">
        <f>IF(COUNTIF($AB$1:AB329,AB329)&gt;1,"Doublon","")</f>
        <v>Doublon</v>
      </c>
      <c r="AL330" s="181" t="str">
        <f>IF(COUNTIF($A$2:A330,A330)&gt;1,"Doublon","")</f>
        <v/>
      </c>
      <c r="AM330" s="781" t="str">
        <f>IFERROR(VLOOKUP(AB330,$AC$2:$AC$1908,1,FALSE),"")</f>
        <v>Stewart Granger</v>
      </c>
      <c r="AN330" s="781" t="b">
        <f>OR(AB330&lt;&gt;"",AC330&lt;&gt;"")</f>
        <v>1</v>
      </c>
      <c r="AO330" s="851" t="str">
        <f>IF(COUNTIF(AC:AC,AB330)&gt;0,AB330,"")&amp;CHAR(10) &amp;IF(COUNTIF(AB:AB,AC330)&gt;0,AC330,"")</f>
        <v xml:space="preserve">Stewart Granger
</v>
      </c>
      <c r="AP330" s="851"/>
      <c r="AQ330" s="851">
        <f>COUNTIF(AO:AO,"*Robert Mitchum*")</f>
        <v>16</v>
      </c>
      <c r="AR330" s="851" t="str">
        <f>IF(COUNTIF(AB:AB,#REF!)&gt;1,#REF!,"")&amp;CHAR(10) &amp;IF(COUNTIF(AB:AB,AB330)&gt;1,AB330,"")</f>
        <v xml:space="preserve">
Stewart Granger</v>
      </c>
      <c r="AS330" s="1252" t="str">
        <f>IF(COUNTIF(AB:AC,AB330)&gt;1,AB330,"")&amp;CHAR(10) &amp;IF(COUNTIF(AB:AC,AC330)&gt;1,AC330,"")</f>
        <v xml:space="preserve">Stewart Granger
</v>
      </c>
      <c r="AT330" s="1252" t="str">
        <f>IF(COUNTIF(AB:AC,#REF!)&gt;1,#REF!,"")&amp;CHAR(10) &amp;IF(COUNTIF(AB:AC,AB330)&gt;1,AB330,"")&amp;CHAR(10) &amp;IF(COUNTIF(AB:AC,AC330)&gt;1,AC330,"")</f>
        <v xml:space="preserve">
Stewart Granger
</v>
      </c>
      <c r="AU330" s="1183" t="str">
        <f>IF(COUNTIF(AB:AD,AB330)&gt;1,AB330,"")&amp;CHAR(10) &amp;IF(COUNTIF(AB:AD,AC330)&gt;1,AC330,"")&amp;CHAR(10) &amp;IF(COUNTIF(AB:AD,AD330)&gt;1,AD330,"")</f>
        <v xml:space="preserve">Stewart Granger
</v>
      </c>
      <c r="AV330" s="851" t="b">
        <f>ISNUMBER(SEARCH("Robert Mitchum",AB330,AC330))</f>
        <v>0</v>
      </c>
      <c r="AW330" s="17"/>
      <c r="AX330" s="104" t="s">
        <v>609</v>
      </c>
      <c r="AY330" s="95" t="s">
        <v>63</v>
      </c>
      <c r="AZ330" s="97">
        <v>95</v>
      </c>
      <c r="BA330" s="135" t="s">
        <v>610</v>
      </c>
      <c r="BB330" s="98">
        <v>1</v>
      </c>
      <c r="BC330" s="164" t="s">
        <v>65</v>
      </c>
      <c r="BD330" s="142" t="b">
        <f>(COUNTIF(Y330,"CinemaScope")+COUNTIF(Y330,"70"))&gt;0</f>
        <v>0</v>
      </c>
      <c r="BE330" s="141">
        <f>(COUNTIF($Y330,"CinemaScope"))</f>
        <v>0</v>
      </c>
    </row>
    <row r="331" spans="1:295" ht="62.25" customHeight="1" x14ac:dyDescent="0.25">
      <c r="A331" s="782" t="s">
        <v>176</v>
      </c>
      <c r="B331" s="782"/>
      <c r="C331" s="217" t="s">
        <v>37</v>
      </c>
      <c r="D331" s="29"/>
      <c r="E331" s="29"/>
      <c r="F331" s="64" t="s">
        <v>177</v>
      </c>
      <c r="G331" s="141" t="str">
        <f>IF(COUNTIF($F$2:F331,F331)&gt;1,"Doublon","")</f>
        <v>Doublon</v>
      </c>
      <c r="H331" s="27">
        <v>59</v>
      </c>
      <c r="I331" s="13">
        <v>12</v>
      </c>
      <c r="J331" s="12" t="s">
        <v>173</v>
      </c>
      <c r="K331" s="14"/>
      <c r="L331" s="24"/>
      <c r="M331" s="24"/>
      <c r="N331" s="20"/>
      <c r="P331" s="20"/>
      <c r="R331" s="114" t="s">
        <v>178</v>
      </c>
      <c r="S331" s="20"/>
      <c r="T331" s="208" t="str">
        <f>IF(COUNTIF($R$2:R331,R331)&gt;1,"Doublon","")</f>
        <v>Doublon</v>
      </c>
      <c r="U331" s="255"/>
      <c r="V331" s="255" t="s">
        <v>179</v>
      </c>
      <c r="W331" s="1"/>
      <c r="X331" s="137" t="str">
        <f>IF(COUNTIF($V$2:V331,V331)&gt;1,"Doublon","")</f>
        <v>Doublon</v>
      </c>
      <c r="AB331" s="1200" t="s">
        <v>180</v>
      </c>
      <c r="AC331" s="1249" t="s">
        <v>181</v>
      </c>
      <c r="AE331" s="141" t="str" cm="1">
        <f t="array" ref="AE331">REPT("Doublons",SUMPRODUCT(N(TRIM(SUBSTITUTE(AB$2:AB331,CHAR(160),CHAR(32)))=TRIM(SUBSTITUTE(AB331,CHAR(160),CHAR(32)))))&gt;1)</f>
        <v/>
      </c>
      <c r="AF331" s="17">
        <f>COUNTIF($AB331:$AC331:$AD331,"Richard widmark")</f>
        <v>0</v>
      </c>
      <c r="AG331" s="141">
        <f>COUNTIF($AB331:$AC331:$AD331,"John Wayne")</f>
        <v>0</v>
      </c>
      <c r="AH331" s="141">
        <f>COUNTIF($AB331:$AC331:$AD331,"Kirk Douglas")</f>
        <v>0</v>
      </c>
      <c r="AI331" s="575">
        <f>COUNTIF($Z331:$AB331:$AC331,"James Stewart")</f>
        <v>0</v>
      </c>
      <c r="AJ331" s="574">
        <f>COUNTIF($AB331:$AC331:$AD331,"Robert Mitchum ")</f>
        <v>0</v>
      </c>
      <c r="AK331" s="185" t="str">
        <f>IF(COUNTIF($AB$1:AB330,AB330)&gt;1,"Doublon","")</f>
        <v>Doublon</v>
      </c>
      <c r="AL331" s="181" t="str">
        <f>IF(COUNTIF($A$2:A331,A331)&gt;1,"Doublon","")</f>
        <v/>
      </c>
      <c r="AM331" s="781" t="str">
        <f>IFERROR(VLOOKUP(AB331,$AC$2:$AC$1908,1,FALSE),"")</f>
        <v>Tony Curtis</v>
      </c>
      <c r="AN331" s="781" t="b">
        <f>OR(AB331&lt;&gt;"",AC331&lt;&gt;"")</f>
        <v>1</v>
      </c>
      <c r="AO331" s="851" t="str">
        <f>IF(COUNTIF(AC:AC,AB331)&gt;0,AB331,"")&amp;CHAR(10) &amp;IF(COUNTIF(AB:AB,AC331)&gt;0,AC331,"")</f>
        <v>Tony Curtis
Jack Lemon</v>
      </c>
      <c r="AP331" s="851"/>
      <c r="AQ331" s="851">
        <f>COUNTIF(AO:AO,"*Robert Mitchum*")</f>
        <v>16</v>
      </c>
      <c r="AR331" s="851" t="str">
        <f>IF(COUNTIF(AB:AB,#REF!)&gt;1,#REF!,"")&amp;CHAR(10) &amp;IF(COUNTIF(AB:AB,AB331)&gt;1,AB331,"")</f>
        <v xml:space="preserve">
Tony Curtis</v>
      </c>
      <c r="AS331" s="1252" t="str">
        <f>IF(COUNTIF(AB:AC,AB331)&gt;1,AB331,"")&amp;CHAR(10) &amp;IF(COUNTIF(AB:AC,AC331)&gt;1,AC331,"")</f>
        <v>Tony Curtis
Jack Lemon</v>
      </c>
      <c r="AT331" s="1252" t="str">
        <f>IF(COUNTIF(AB:AC,#REF!)&gt;1,#REF!,"")&amp;CHAR(10) &amp;IF(COUNTIF(AB:AC,AB331)&gt;1,AB331,"")&amp;CHAR(10) &amp;IF(COUNTIF(AB:AC,AC331)&gt;1,AC331,"")</f>
        <v xml:space="preserve">
Tony Curtis
Jack Lemon</v>
      </c>
      <c r="AU331" s="1183" t="str">
        <f>IF(COUNTIF(AB:AD,AB331)&gt;1,AB331,"")&amp;CHAR(10) &amp;IF(COUNTIF(AB:AD,AC331)&gt;1,AC331,"")&amp;CHAR(10) &amp;IF(COUNTIF(AB:AD,AD331)&gt;1,AD331,"")</f>
        <v xml:space="preserve">Tony Curtis
Jack Lemon
</v>
      </c>
      <c r="AV331" s="851" t="b">
        <f>ISNUMBER(SEARCH("Robert Mitchum",AB331,AC331))</f>
        <v>0</v>
      </c>
      <c r="AW331" s="17"/>
      <c r="BD331" s="142" t="b">
        <f>(COUNTIF(Y331,"CinemaScope")+COUNTIF(Y331,"70"))&gt;0</f>
        <v>0</v>
      </c>
      <c r="BE331" s="141">
        <f>(COUNTIF($Y331,"CinemaScope"))</f>
        <v>0</v>
      </c>
    </row>
    <row r="332" spans="1:295" ht="62.25" customHeight="1" x14ac:dyDescent="0.25">
      <c r="A332" s="783" t="s">
        <v>397</v>
      </c>
      <c r="B332" s="783"/>
      <c r="C332" s="29"/>
      <c r="D332" s="29" t="s">
        <v>162</v>
      </c>
      <c r="E332" s="29"/>
      <c r="F332" s="305" t="s">
        <v>290</v>
      </c>
      <c r="G332" s="141" t="str">
        <f>IF(COUNTIF($F$2:F332,F332)&gt;1,"Doublon","")</f>
        <v>Doublon</v>
      </c>
      <c r="H332" s="51">
        <v>58</v>
      </c>
      <c r="I332" s="13">
        <v>11</v>
      </c>
      <c r="J332" s="12" t="s">
        <v>263</v>
      </c>
      <c r="K332" s="14"/>
      <c r="L332" s="24"/>
      <c r="M332" s="24"/>
      <c r="N332" s="22"/>
      <c r="P332" s="22"/>
      <c r="R332" s="145" t="s">
        <v>43</v>
      </c>
      <c r="S332" s="22"/>
      <c r="T332" s="208" t="str">
        <f>IF(COUNTIF($R$2:R332,R332)&gt;1,"Doublon","")</f>
        <v>Doublon</v>
      </c>
      <c r="U332" s="255"/>
      <c r="V332" s="108" t="s">
        <v>398</v>
      </c>
      <c r="X332" s="142" t="str">
        <f>IF(COUNTIF($V$2:V332,V332)&gt;1,"Doublon","")</f>
        <v/>
      </c>
      <c r="Y332" s="159" t="s">
        <v>43</v>
      </c>
      <c r="AA332" s="17" t="s">
        <v>43</v>
      </c>
      <c r="AB332" s="441" t="s">
        <v>180</v>
      </c>
      <c r="AC332" s="1249" t="s">
        <v>216</v>
      </c>
      <c r="AE332" s="142" t="str" cm="1">
        <f t="array" ref="AE332">REPT("Doublons",SUMPRODUCT(N(TRIM(SUBSTITUTE(AB$2:AB332,CHAR(160),CHAR(32)))=TRIM(SUBSTITUTE(AB332,CHAR(160),CHAR(32)))))&gt;1)</f>
        <v>Doublons</v>
      </c>
      <c r="AF332" s="17">
        <f>COUNTIF($AB332:$AC332:$AD332,"Richard widmark")</f>
        <v>0</v>
      </c>
      <c r="AG332" s="141">
        <f>COUNTIF($AB332:$AC332:$AD332,"John Wayne")</f>
        <v>0</v>
      </c>
      <c r="AH332" s="141">
        <f>COUNTIF($AB332:$AC332:$AD332,"Kirk Douglas")</f>
        <v>0</v>
      </c>
      <c r="AI332" s="575">
        <f>COUNTIF($Z332:$AB332:$AC332,"James Stewart")</f>
        <v>0</v>
      </c>
      <c r="AJ332" s="574">
        <f>COUNTIF($AB332:$AC332:$AD332,"Robert Mitchum ")</f>
        <v>0</v>
      </c>
      <c r="AK332" s="185" t="str">
        <f>IF(COUNTIF($AB$1:AB331,AB331)&gt;1,"Doublon","")</f>
        <v/>
      </c>
      <c r="AL332" s="181" t="str">
        <f>IF(COUNTIF($A$2:A332,A332)&gt;1,"Doublon","")</f>
        <v/>
      </c>
      <c r="AM332" s="781" t="str">
        <f>IFERROR(VLOOKUP(AB332,$AC$2:$AC$1908,1,FALSE),"")</f>
        <v>Tony Curtis</v>
      </c>
      <c r="AN332" s="781" t="b">
        <f>OR(AB332&lt;&gt;"",AC332&lt;&gt;"")</f>
        <v>1</v>
      </c>
      <c r="AO332" s="851" t="str">
        <f>IF(COUNTIF(AC:AC,AB332)&gt;0,AB332,"")&amp;CHAR(10) &amp;IF(COUNTIF(AB:AB,AC332)&gt;0,AC332,"")</f>
        <v>Tony Curtis
Sidney Poitier</v>
      </c>
      <c r="AP332" s="851"/>
      <c r="AQ332" s="851">
        <f>COUNTIF(AO:AO,"*Robert Mitchum*")</f>
        <v>16</v>
      </c>
      <c r="AR332" s="851" t="str">
        <f>IF(COUNTIF(AB:AB,#REF!)&gt;1,#REF!,"")&amp;CHAR(10) &amp;IF(COUNTIF(AB:AB,AB332)&gt;1,AB332,"")</f>
        <v xml:space="preserve">
Tony Curtis</v>
      </c>
      <c r="AS332" s="1252" t="str">
        <f>IF(COUNTIF(AB:AC,AB332)&gt;1,AB332,"")&amp;CHAR(10) &amp;IF(COUNTIF(AB:AC,AC332)&gt;1,AC332,"")</f>
        <v>Tony Curtis
Sidney Poitier</v>
      </c>
      <c r="AT332" s="1252" t="str">
        <f>IF(COUNTIF(AB:AC,#REF!)&gt;1,#REF!,"")&amp;CHAR(10) &amp;IF(COUNTIF(AB:AC,AB332)&gt;1,AB332,"")&amp;CHAR(10) &amp;IF(COUNTIF(AB:AC,AC332)&gt;1,AC332,"")</f>
        <v xml:space="preserve">
Tony Curtis
Sidney Poitier</v>
      </c>
      <c r="AU332" s="1183" t="str">
        <f>IF(COUNTIF(AB:AD,AB332)&gt;1,AB332,"")&amp;CHAR(10) &amp;IF(COUNTIF(AB:AD,AC332)&gt;1,AC332,"")&amp;CHAR(10) &amp;IF(COUNTIF(AB:AD,AD332)&gt;1,AD332,"")</f>
        <v xml:space="preserve">Tony Curtis
Sidney Poitier
</v>
      </c>
      <c r="AV332" s="851" t="b">
        <f>ISNUMBER(SEARCH("Robert Mitchum",AB332,AC332))</f>
        <v>0</v>
      </c>
      <c r="AW332" s="17"/>
      <c r="BD332" s="142" t="b">
        <f>(COUNTIF(Y332,"CinemaScope")+COUNTIF(Y332,"70"))&gt;0</f>
        <v>0</v>
      </c>
      <c r="BE332" s="141">
        <f>(COUNTIF($Y332,"CinemaScope"))</f>
        <v>0</v>
      </c>
    </row>
    <row r="333" spans="1:295" ht="62.25" customHeight="1" x14ac:dyDescent="0.25">
      <c r="A333" s="782" t="s">
        <v>650</v>
      </c>
      <c r="B333" s="782"/>
      <c r="C333" s="217"/>
      <c r="D333" s="29"/>
      <c r="E333" s="29"/>
      <c r="F333" s="129" t="s">
        <v>651</v>
      </c>
      <c r="G333" s="141" t="str">
        <f>IF(COUNTIF($F$2:F333,F333)&gt;1,"Doublon","")</f>
        <v>Doublon</v>
      </c>
      <c r="H333" s="23">
        <v>54</v>
      </c>
      <c r="I333" s="13">
        <v>7</v>
      </c>
      <c r="J333" s="12" t="s">
        <v>601</v>
      </c>
      <c r="K333" s="14" t="s">
        <v>602</v>
      </c>
      <c r="L333" s="24"/>
      <c r="M333" s="24"/>
      <c r="N333" s="21"/>
      <c r="P333" s="21"/>
      <c r="R333" s="1051" t="s">
        <v>127</v>
      </c>
      <c r="S333" s="115" t="s">
        <v>43</v>
      </c>
      <c r="T333" s="208" t="str">
        <f>IF(COUNTIF($R$2:R333,R333)&gt;1,"Doublon","")</f>
        <v>Doublon</v>
      </c>
      <c r="U333" s="255" t="s">
        <v>528</v>
      </c>
      <c r="V333" s="255" t="s">
        <v>83</v>
      </c>
      <c r="W333" s="1"/>
      <c r="X333" s="142" t="str">
        <f>IF(COUNTIF($V$2:V333,V333)&gt;1,"Doublon","")</f>
        <v>Doublon</v>
      </c>
      <c r="Y333" s="157" t="s">
        <v>35</v>
      </c>
      <c r="Z333" s="86" t="s">
        <v>35</v>
      </c>
      <c r="AA333" s="484" t="s">
        <v>52</v>
      </c>
      <c r="AB333" s="1213" t="s">
        <v>617</v>
      </c>
      <c r="AC333" s="1249"/>
      <c r="AE333" s="142" t="str" cm="1">
        <f t="array" ref="AE333">REPT("Doublons",SUMPRODUCT(N(TRIM(SUBSTITUTE(AB$2:AB333,CHAR(160),CHAR(32)))=TRIM(SUBSTITUTE(AB333,CHAR(160),CHAR(32)))))&gt;1)</f>
        <v/>
      </c>
      <c r="AF333" s="17">
        <f>COUNTIF($AB333:$AC333:$AD333,"Richard widmark")</f>
        <v>0</v>
      </c>
      <c r="AG333" s="141">
        <f>COUNTIF($AB333:$AC333:$AD333,"John Wayne")</f>
        <v>0</v>
      </c>
      <c r="AH333" s="141">
        <f>COUNTIF($AB333:$AC333:$AD333,"Kirk Douglas")</f>
        <v>0</v>
      </c>
      <c r="AI333" s="575">
        <f>COUNTIF($Z333:$AB333:$AC333,"James Stewart")</f>
        <v>0</v>
      </c>
      <c r="AJ333" s="574">
        <f>COUNTIF($AB333:$AC333:$AD333,"Robert Mitchum ")</f>
        <v>0</v>
      </c>
      <c r="AK333" s="185" t="str">
        <f>IF(COUNTIF($AB$1:AB332,AB332)&gt;1,"Doublon","")</f>
        <v>Doublon</v>
      </c>
      <c r="AL333" s="181" t="str">
        <f>IF(COUNTIF($A$2:A333,A333)&gt;1,"Doublon","")</f>
        <v/>
      </c>
      <c r="AM333" s="781" t="str">
        <f>IFERROR(VLOOKUP(AB333,$AC$2:$AC$1908,1,FALSE),"")</f>
        <v>Victor Mature</v>
      </c>
      <c r="AN333" s="781" t="b">
        <f>OR(AB333&lt;&gt;"",AC333&lt;&gt;"")</f>
        <v>1</v>
      </c>
      <c r="AO333" s="851" t="str">
        <f>IF(COUNTIF(AC:AC,AB333)&gt;0,AB333,"")&amp;CHAR(10) &amp;IF(COUNTIF(AB:AB,AC333)&gt;0,AC333,"")</f>
        <v xml:space="preserve">Victor Mature
</v>
      </c>
      <c r="AP333" s="851"/>
      <c r="AQ333" s="851">
        <f>COUNTIF(AO:AO,"*Robert Mitchum*")</f>
        <v>16</v>
      </c>
      <c r="AR333" s="851" t="str">
        <f>IF(COUNTIF(AB:AB,#REF!)&gt;1,#REF!,"")&amp;CHAR(10) &amp;IF(COUNTIF(AB:AB,AB333)&gt;1,AB333,"")</f>
        <v xml:space="preserve">
Victor Mature</v>
      </c>
      <c r="AS333" s="1252" t="str">
        <f>IF(COUNTIF(AB:AC,AB333)&gt;1,AB333,"")&amp;CHAR(10) &amp;IF(COUNTIF(AB:AC,AC333)&gt;1,AC333,"")</f>
        <v xml:space="preserve">Victor Mature
</v>
      </c>
      <c r="AT333" s="1252" t="str">
        <f>IF(COUNTIF(AB:AC,#REF!)&gt;1,#REF!,"")&amp;CHAR(10) &amp;IF(COUNTIF(AB:AC,AB333)&gt;1,AB333,"")&amp;CHAR(10) &amp;IF(COUNTIF(AB:AC,AC333)&gt;1,AC333,"")</f>
        <v xml:space="preserve">
Victor Mature
</v>
      </c>
      <c r="AU333" s="1183" t="str">
        <f>IF(COUNTIF(AB:AD,AB333)&gt;1,AB333,"")&amp;CHAR(10) &amp;IF(COUNTIF(AB:AD,AC333)&gt;1,AC333,"")&amp;CHAR(10) &amp;IF(COUNTIF(AB:AD,AD333)&gt;1,AD333,"")</f>
        <v xml:space="preserve">Victor Mature
</v>
      </c>
      <c r="AV333" s="851" t="b">
        <f>ISNUMBER(SEARCH("Robert Mitchum",AB333,AC333))</f>
        <v>0</v>
      </c>
      <c r="AW333" s="180"/>
      <c r="AX333" s="104" t="s">
        <v>652</v>
      </c>
      <c r="AY333" s="96" t="s">
        <v>63</v>
      </c>
      <c r="AZ333" s="97">
        <v>727490</v>
      </c>
      <c r="BA333" s="100" t="s">
        <v>653</v>
      </c>
      <c r="BB333" s="98">
        <v>78</v>
      </c>
      <c r="BC333" s="99" t="s">
        <v>165</v>
      </c>
      <c r="BD333" s="143" t="b">
        <f>(COUNTIF(Y333,"CinemaScope")+COUNTIF(Y333,"70"))&gt;0</f>
        <v>1</v>
      </c>
      <c r="BE333" s="141">
        <f>(COUNTIF($Y333,"CinemaScope"))</f>
        <v>1</v>
      </c>
    </row>
    <row r="334" spans="1:295" ht="62.25" customHeight="1" x14ac:dyDescent="0.25">
      <c r="A334" s="785" t="s">
        <v>629</v>
      </c>
      <c r="B334" s="785"/>
      <c r="C334" s="217" t="s">
        <v>37</v>
      </c>
      <c r="D334" s="29"/>
      <c r="E334" s="267"/>
      <c r="F334" s="1009" t="s">
        <v>142</v>
      </c>
      <c r="G334" s="313" t="str">
        <f>IF(COUNTIF($F$2:F334,F334)&gt;1,"Doublon","")</f>
        <v>Doublon</v>
      </c>
      <c r="H334" s="23">
        <v>54</v>
      </c>
      <c r="I334" s="13">
        <v>7</v>
      </c>
      <c r="J334" s="12" t="s">
        <v>601</v>
      </c>
      <c r="K334" s="14" t="s">
        <v>602</v>
      </c>
      <c r="L334" s="24"/>
      <c r="M334" s="24"/>
      <c r="N334" s="22"/>
      <c r="P334" s="22"/>
      <c r="Q334" s="108"/>
      <c r="R334" s="874" t="s">
        <v>213</v>
      </c>
      <c r="S334" s="935" t="s">
        <v>43</v>
      </c>
      <c r="T334" s="208" t="str">
        <f>IF(COUNTIF($R$2:R334,R334)&gt;1,"Doublon","")</f>
        <v>Doublon</v>
      </c>
      <c r="U334" s="255" t="s">
        <v>113</v>
      </c>
      <c r="V334" s="255" t="s">
        <v>83</v>
      </c>
      <c r="W334" s="1"/>
      <c r="X334" s="142" t="str">
        <f>IF(COUNTIF($V$2:V334,V334)&gt;1,"Doublon","")</f>
        <v>Doublon</v>
      </c>
      <c r="Y334" s="157" t="s">
        <v>35</v>
      </c>
      <c r="Z334" s="86" t="s">
        <v>35</v>
      </c>
      <c r="AA334" s="593" t="s">
        <v>45</v>
      </c>
      <c r="AB334" s="1241" t="s">
        <v>617</v>
      </c>
      <c r="AE334" s="141" t="str" cm="1">
        <f t="array" ref="AE334">REPT("Doublons",SUMPRODUCT(N(TRIM(SUBSTITUTE(AB$2:AB334,CHAR(160),CHAR(32)))=TRIM(SUBSTITUTE(AB334,CHAR(160),CHAR(32)))))&gt;1)</f>
        <v>Doublons</v>
      </c>
      <c r="AF334" s="17">
        <f>COUNTIF($AB334:$AC334:$AD334,"Richard widmark")</f>
        <v>0</v>
      </c>
      <c r="AG334" s="141">
        <f>COUNTIF($AB334:$AC334:$AD334,"John Wayne")</f>
        <v>0</v>
      </c>
      <c r="AH334" s="141">
        <f>COUNTIF($AB334:$AC334:$AD334,"Kirk Douglas")</f>
        <v>0</v>
      </c>
      <c r="AI334" s="580">
        <f>COUNTIF($Z334:$AB334:$AC334,"James Stewart")</f>
        <v>0</v>
      </c>
      <c r="AJ334" s="574">
        <f>COUNTIF($AB334:$AC334:$AD334,"Robert Mitchum ")</f>
        <v>0</v>
      </c>
      <c r="AK334" s="199" t="str">
        <f>IF(COUNTIF($AB$1:AB333,AB333)&gt;1,"Doublon","")</f>
        <v/>
      </c>
      <c r="AL334" s="199" t="str">
        <f>IF(COUNTIF($A$2:A334,A334)&gt;1,"Doublon","")</f>
        <v/>
      </c>
      <c r="AM334" s="781" t="str">
        <f>IFERROR(VLOOKUP(AB334,$AC$2:$AC$1908,1,FALSE),"")</f>
        <v>Victor Mature</v>
      </c>
      <c r="AN334" s="781" t="b">
        <f>OR(AB334&lt;&gt;"",AC334&lt;&gt;"")</f>
        <v>1</v>
      </c>
      <c r="AO334" s="851" t="str">
        <f>IF(COUNTIF(AC:AC,AB334)&gt;0,AB334,"")&amp;CHAR(10) &amp;IF(COUNTIF(AB:AB,AC334)&gt;0,AC334,"")</f>
        <v xml:space="preserve">Victor Mature
</v>
      </c>
      <c r="AP334" s="851"/>
      <c r="AQ334" s="851">
        <f>COUNTIF(AO:AO,"*Robert Mitchum*")</f>
        <v>16</v>
      </c>
      <c r="AR334" s="851" t="str">
        <f>IF(COUNTIF(AB:AB,#REF!)&gt;1,#REF!,"")&amp;CHAR(10) &amp;IF(COUNTIF(AB:AB,AB334)&gt;1,AB334,"")</f>
        <v xml:space="preserve">
Victor Mature</v>
      </c>
      <c r="AS334" s="1252" t="str">
        <f>IF(COUNTIF(AB:AC,AB334)&gt;1,AB334,"")&amp;CHAR(10) &amp;IF(COUNTIF(AB:AC,AC334)&gt;1,AC334,"")</f>
        <v xml:space="preserve">Victor Mature
</v>
      </c>
      <c r="AT334" s="1252" t="str">
        <f>IF(COUNTIF(AB:AC,#REF!)&gt;1,#REF!,"")&amp;CHAR(10) &amp;IF(COUNTIF(AB:AC,AB334)&gt;1,AB334,"")&amp;CHAR(10) &amp;IF(COUNTIF(AB:AC,AC334)&gt;1,AC334,"")</f>
        <v xml:space="preserve">
Victor Mature
</v>
      </c>
      <c r="AU334" s="1183" t="str">
        <f>IF(COUNTIF(AB:AD,AB334)&gt;1,AB334,"")&amp;CHAR(10) &amp;IF(COUNTIF(AB:AD,AC334)&gt;1,AC334,"")&amp;CHAR(10) &amp;IF(COUNTIF(AB:AD,AD334)&gt;1,AD334,"")</f>
        <v xml:space="preserve">Victor Mature
</v>
      </c>
      <c r="AV334" s="851" t="b">
        <f>ISNUMBER(SEARCH("Robert Mitchum",AB334,AC334))</f>
        <v>0</v>
      </c>
      <c r="AW334" s="17"/>
      <c r="AX334" s="104" t="s">
        <v>630</v>
      </c>
      <c r="AY334" s="95" t="s">
        <v>63</v>
      </c>
      <c r="AZ334" s="97">
        <v>99</v>
      </c>
      <c r="BA334" s="100" t="s">
        <v>631</v>
      </c>
      <c r="BB334" s="96"/>
      <c r="BC334" s="99" t="s">
        <v>165</v>
      </c>
      <c r="BD334" s="138" t="b">
        <f>(COUNTIF(Y334,"CinemaScope")+COUNTIF(Y334,"70"))&gt;0</f>
        <v>1</v>
      </c>
      <c r="BE334" s="141">
        <f>(COUNTIF($Y334,"CinemaScope"))</f>
        <v>1</v>
      </c>
    </row>
    <row r="335" spans="1:295" ht="62.25" customHeight="1" x14ac:dyDescent="0.25">
      <c r="A335" s="782" t="s">
        <v>616</v>
      </c>
      <c r="B335" s="782"/>
      <c r="C335" s="217"/>
      <c r="D335" s="190"/>
      <c r="E335" s="29"/>
      <c r="F335" s="1013" t="s">
        <v>150</v>
      </c>
      <c r="G335" s="141" t="str">
        <f>IF(COUNTIF($F$2:F335,F335)&gt;1,"Doublon","")</f>
        <v>Doublon</v>
      </c>
      <c r="H335" s="87">
        <v>49</v>
      </c>
      <c r="I335" s="17">
        <v>2</v>
      </c>
      <c r="J335" s="244" t="s">
        <v>601</v>
      </c>
      <c r="K335" s="17" t="s">
        <v>550</v>
      </c>
      <c r="Q335" s="108"/>
      <c r="R335" s="1077" t="s">
        <v>294</v>
      </c>
      <c r="S335" s="87"/>
      <c r="T335" s="208" t="str">
        <f>IF(COUNTIF($R$2:R335,R335)&gt;1,"Doublon","")</f>
        <v>Doublon</v>
      </c>
      <c r="U335" s="255"/>
      <c r="V335" s="450" t="s">
        <v>295</v>
      </c>
      <c r="W335" s="74"/>
      <c r="X335" s="142" t="str">
        <f>IF(COUNTIF($V$2:V335,V335)&gt;1,"Doublon","")</f>
        <v>Doublon</v>
      </c>
      <c r="Y335" s="156">
        <v>35</v>
      </c>
      <c r="Z335" s="840"/>
      <c r="AA335" s="16" t="s">
        <v>1288</v>
      </c>
      <c r="AB335" s="1241" t="s">
        <v>617</v>
      </c>
      <c r="AE335" s="141" t="str" cm="1">
        <f t="array" ref="AE335">REPT("Doublons",SUMPRODUCT(N(TRIM(SUBSTITUTE(AB$2:AB335,CHAR(160),CHAR(32)))=TRIM(SUBSTITUTE(AB335,CHAR(160),CHAR(32)))))&gt;1)</f>
        <v>Doublons</v>
      </c>
      <c r="AF335" s="17">
        <f>COUNTIF($AB335:$AC335:$AD335,"Richard widmark")</f>
        <v>0</v>
      </c>
      <c r="AG335" s="141">
        <f>COUNTIF($AB335:$AC335:$AD335,"John Wayne")</f>
        <v>0</v>
      </c>
      <c r="AH335" s="141">
        <f>COUNTIF($AB335:$AC335:$AD335,"Kirk Douglas")</f>
        <v>0</v>
      </c>
      <c r="AI335" s="580">
        <f>COUNTIF($Z335:$AB335:$AC335,"James Stewart")</f>
        <v>0</v>
      </c>
      <c r="AJ335" s="574">
        <f>COUNTIF($AB335:$AC335:$AD335,"Robert Mitchum ")</f>
        <v>0</v>
      </c>
      <c r="AK335" s="199" t="str">
        <f>IF(COUNTIF($AB$1:AB334,#REF!)&gt;1,"Doublon","")</f>
        <v/>
      </c>
      <c r="AL335" s="199" t="str">
        <f>IF(COUNTIF($A$2:A335,A335)&gt;1,"Doublon","")</f>
        <v/>
      </c>
      <c r="AM335" s="781" t="str">
        <f>IFERROR(VLOOKUP(AB335,$AC$2:$AC$1908,1,FALSE),"")</f>
        <v>Victor Mature</v>
      </c>
      <c r="AN335" s="781" t="b">
        <f>OR(AB335&lt;&gt;"",AC335&lt;&gt;"")</f>
        <v>1</v>
      </c>
      <c r="AO335" s="851" t="str">
        <f>IF(COUNTIF(AC:AC,AB335)&gt;0,AB335,"")&amp;CHAR(10) &amp;IF(COUNTIF(AB:AB,AC335)&gt;0,AC335,"")</f>
        <v xml:space="preserve">Victor Mature
</v>
      </c>
      <c r="AP335" s="851"/>
      <c r="AQ335" s="851">
        <f>COUNTIF(AO:AO,"*Robert Mitchum*")</f>
        <v>16</v>
      </c>
      <c r="AR335" s="851" t="str">
        <f>IF(COUNTIF(AB:AB,#REF!)&gt;1,#REF!,"")&amp;CHAR(10) &amp;IF(COUNTIF(AB:AB,AB335)&gt;1,AB335,"")</f>
        <v xml:space="preserve">
Victor Mature</v>
      </c>
      <c r="AS335" s="1252" t="str">
        <f>IF(COUNTIF(AB:AC,AB335)&gt;1,AB335,"")&amp;CHAR(10) &amp;IF(COUNTIF(AB:AC,AC335)&gt;1,AC335,"")</f>
        <v xml:space="preserve">Victor Mature
</v>
      </c>
      <c r="AT335" s="1252" t="str">
        <f>IF(COUNTIF(AB:AC,#REF!)&gt;1,#REF!,"")&amp;CHAR(10) &amp;IF(COUNTIF(AB:AC,AB335)&gt;1,AB335,"")&amp;CHAR(10) &amp;IF(COUNTIF(AB:AC,AC335)&gt;1,AC335,"")</f>
        <v xml:space="preserve">
Victor Mature
</v>
      </c>
      <c r="AU335" s="1183" t="str">
        <f>IF(COUNTIF(AB:AD,AB335)&gt;1,AB335,"")&amp;CHAR(10) &amp;IF(COUNTIF(AB:AD,AC335)&gt;1,AC335,"")&amp;CHAR(10) &amp;IF(COUNTIF(AB:AD,AD335)&gt;1,AD335,"")</f>
        <v xml:space="preserve">Victor Mature
</v>
      </c>
      <c r="AV335" s="851" t="b">
        <f>ISNUMBER(SEARCH("Robert Mitchum",AB335,AC335))</f>
        <v>0</v>
      </c>
      <c r="BD335" s="143" t="b">
        <f>(COUNTIF(Y335,"CinemaScope")+COUNTIF(Y335,"70"))&gt;0</f>
        <v>0</v>
      </c>
    </row>
    <row r="336" spans="1:295" ht="62.25" customHeight="1" x14ac:dyDescent="0.25">
      <c r="A336" s="782" t="s">
        <v>673</v>
      </c>
      <c r="B336" s="782"/>
      <c r="C336" s="217" t="s">
        <v>37</v>
      </c>
      <c r="D336" s="190"/>
      <c r="E336" s="9" t="s">
        <v>43</v>
      </c>
      <c r="F336" s="825" t="s">
        <v>89</v>
      </c>
      <c r="G336" s="237" t="str">
        <f>IF(COUNTIF($F$2:F336,F336)&gt;1,"Doublon","")</f>
        <v>Doublon</v>
      </c>
      <c r="H336" s="38">
        <v>55</v>
      </c>
      <c r="I336" s="13">
        <v>8</v>
      </c>
      <c r="J336" s="244" t="s">
        <v>674</v>
      </c>
      <c r="K336" s="14"/>
      <c r="L336" s="24"/>
      <c r="M336" s="24"/>
      <c r="N336" s="22"/>
      <c r="P336" s="22"/>
      <c r="Q336" s="108"/>
      <c r="R336" s="1052" t="s">
        <v>675</v>
      </c>
      <c r="S336" s="1108"/>
      <c r="T336" s="208" t="str">
        <f>IF(COUNTIF($R$2:R336,R336)&gt;1,"Doublon","")</f>
        <v>Doublon</v>
      </c>
      <c r="U336" s="255" t="s">
        <v>676</v>
      </c>
      <c r="V336" s="894" t="s">
        <v>83</v>
      </c>
      <c r="W336" s="1"/>
      <c r="X336" s="142" t="str">
        <f>IF(COUNTIF($V$2:V336,V336)&gt;1,"Doublon","")</f>
        <v>Doublon</v>
      </c>
      <c r="Y336" s="157" t="s">
        <v>35</v>
      </c>
      <c r="Z336" s="1"/>
      <c r="AA336" s="79" t="s">
        <v>45</v>
      </c>
      <c r="AB336" s="1242" t="s">
        <v>617</v>
      </c>
      <c r="AE336" s="142" t="str" cm="1">
        <f t="array" ref="AE336">REPT("Doublons",SUMPRODUCT(N(TRIM(SUBSTITUTE(AB$2:AB336,CHAR(160),CHAR(32)))=TRIM(SUBSTITUTE(AB336,CHAR(160),CHAR(32)))))&gt;1)</f>
        <v>Doublons</v>
      </c>
      <c r="AF336" s="17">
        <f>COUNTIF($AB336:$AC336:$AD336,"Richard widmark")</f>
        <v>0</v>
      </c>
      <c r="AG336" s="141">
        <f>COUNTIF($AB336:$AC336:$AD336,"John Wayne")</f>
        <v>0</v>
      </c>
      <c r="AH336" s="141">
        <f>COUNTIF($AB336:$AC336:$AD336,"Kirk Douglas")</f>
        <v>0</v>
      </c>
      <c r="AI336" s="580">
        <f>COUNTIF($Z336:$AB336:$AC336,"James Stewart")</f>
        <v>0</v>
      </c>
      <c r="AJ336" s="574">
        <f>COUNTIF($AB336:$AC336:$AD336,"Robert Mitchum ")</f>
        <v>0</v>
      </c>
      <c r="AK336" s="199" t="str">
        <f>IF(COUNTIF($AB$1:AB335,AB335)&gt;1,"Doublon","")</f>
        <v>Doublon</v>
      </c>
      <c r="AL336" s="199" t="str">
        <f>IF(COUNTIF($A$2:A336,A336)&gt;1,"Doublon","")</f>
        <v/>
      </c>
      <c r="AM336" s="781" t="str">
        <f>IFERROR(VLOOKUP(AB336,$AC$2:$AC$1908,1,FALSE),"")</f>
        <v>Victor Mature</v>
      </c>
      <c r="AN336" s="781" t="b">
        <f>OR(AB336&lt;&gt;"",AC336&lt;&gt;"")</f>
        <v>1</v>
      </c>
      <c r="AO336" s="851" t="str">
        <f>IF(COUNTIF(AC:AC,AB336)&gt;0,AB336,"")&amp;CHAR(10) &amp;IF(COUNTIF(AB:AB,AC336)&gt;0,AC336,"")</f>
        <v xml:space="preserve">Victor Mature
</v>
      </c>
      <c r="AP336" s="851"/>
      <c r="AQ336" s="851">
        <f>COUNTIF(AO:AO,"*Robert Mitchum*")</f>
        <v>16</v>
      </c>
      <c r="AR336" s="851" t="str">
        <f>IF(COUNTIF(AB:AB,#REF!)&gt;1,#REF!,"")&amp;CHAR(10) &amp;IF(COUNTIF(AB:AB,AB336)&gt;1,AB336,"")</f>
        <v xml:space="preserve">
Victor Mature</v>
      </c>
      <c r="AS336" s="1252" t="str">
        <f>IF(COUNTIF(AB:AC,AB336)&gt;1,AB336,"")&amp;CHAR(10) &amp;IF(COUNTIF(AB:AC,AC336)&gt;1,AC336,"")</f>
        <v xml:space="preserve">Victor Mature
</v>
      </c>
      <c r="AT336" s="1252" t="str">
        <f>IF(COUNTIF(AB:AC,#REF!)&gt;1,#REF!,"")&amp;CHAR(10) &amp;IF(COUNTIF(AB:AC,AB336)&gt;1,AB336,"")&amp;CHAR(10) &amp;IF(COUNTIF(AB:AC,AC336)&gt;1,AC336,"")</f>
        <v xml:space="preserve">
Victor Mature
</v>
      </c>
      <c r="AU336" s="1183" t="str">
        <f>IF(COUNTIF(AB:AD,AB336)&gt;1,AB336,"")&amp;CHAR(10) &amp;IF(COUNTIF(AB:AD,AC336)&gt;1,AC336,"")&amp;CHAR(10) &amp;IF(COUNTIF(AB:AD,AD336)&gt;1,AD336,"")</f>
        <v xml:space="preserve">Victor Mature
</v>
      </c>
      <c r="AV336" s="851" t="b">
        <f>ISNUMBER(SEARCH("Robert Mitchum",AB336,AC336))</f>
        <v>0</v>
      </c>
      <c r="AW336" s="180"/>
      <c r="BD336" s="143" t="b">
        <f>(COUNTIF(Y336,"CinemaScope")+COUNTIF(Y336,"70"))&gt;0</f>
        <v>1</v>
      </c>
      <c r="BE336" s="141">
        <f>(COUNTIF($Y336,"CinemaScope"))</f>
        <v>1</v>
      </c>
    </row>
    <row r="337" spans="1:291" ht="62.25" customHeight="1" x14ac:dyDescent="0.25">
      <c r="A337" s="782" t="s">
        <v>435</v>
      </c>
      <c r="B337" s="782"/>
      <c r="C337" s="217" t="s">
        <v>37</v>
      </c>
      <c r="D337" s="190"/>
      <c r="E337" s="29"/>
      <c r="F337" s="970" t="s">
        <v>417</v>
      </c>
      <c r="G337" s="313" t="str">
        <f>IF(COUNTIF($F$2:F337,F337)&gt;1,"Doublon","")</f>
        <v>Doublon</v>
      </c>
      <c r="H337" s="80">
        <v>64</v>
      </c>
      <c r="I337" s="17">
        <v>17</v>
      </c>
      <c r="J337" s="244" t="s">
        <v>414</v>
      </c>
      <c r="Q337" s="108"/>
      <c r="R337" s="110" t="s">
        <v>349</v>
      </c>
      <c r="S337" s="934" t="s">
        <v>43</v>
      </c>
      <c r="T337" s="208" t="str">
        <f>IF(COUNTIF($R$2:R337,R337)&gt;1,"Doublon","")</f>
        <v>Doublon</v>
      </c>
      <c r="U337" s="255"/>
      <c r="V337" s="108" t="s">
        <v>436</v>
      </c>
      <c r="X337" s="142" t="str">
        <f>IF(COUNTIF($V$2:V337,V337)&gt;1,"Doublon","")</f>
        <v/>
      </c>
      <c r="Y337" s="157" t="s">
        <v>35</v>
      </c>
      <c r="Z337" s="74" t="s">
        <v>204</v>
      </c>
      <c r="AA337" s="79" t="s">
        <v>45</v>
      </c>
      <c r="AB337" s="1234" t="s">
        <v>421</v>
      </c>
      <c r="AE337" s="142" t="str" cm="1">
        <f t="array" ref="AE337">REPT("Doublons",SUMPRODUCT(N(TRIM(SUBSTITUTE(AB$2:AB337,CHAR(160),CHAR(32)))=TRIM(SUBSTITUTE(AB337,CHAR(160),CHAR(32)))))&gt;1)</f>
        <v/>
      </c>
      <c r="AF337" s="17">
        <f>COUNTIF($AB337:$AC337:$AD337,"Richard widmark")</f>
        <v>0</v>
      </c>
      <c r="AG337" s="141">
        <f>COUNTIF($AB337:$AC337:$AD337,"John Wayne")</f>
        <v>0</v>
      </c>
      <c r="AH337" s="141">
        <f>COUNTIF($AB337:$AC337:$AD337,"Kirk Douglas")</f>
        <v>0</v>
      </c>
      <c r="AI337" s="580">
        <f>COUNTIF($Z337:$AB337:$AC337,"James Stewart")</f>
        <v>0</v>
      </c>
      <c r="AJ337" s="574">
        <f>COUNTIF($AB337:$AC337:$AD337,"Robert Mitchum ")</f>
        <v>0</v>
      </c>
      <c r="AK337" s="199" t="str">
        <f>IF(COUNTIF($AB$1:AB336,AB336)&gt;1,"Doublon","")</f>
        <v>Doublon</v>
      </c>
      <c r="AL337" s="199" t="str">
        <f>IF(COUNTIF($A$2:A337,A337)&gt;1,"Doublon","")</f>
        <v/>
      </c>
      <c r="AM337" s="781" t="str">
        <f>IFERROR(VLOOKUP(AB337,$AC$2:$AC$1908,1,FALSE),"")</f>
        <v/>
      </c>
      <c r="AN337" s="781" t="b">
        <f>OR(AB337&lt;&gt;"",AC337&lt;&gt;"")</f>
        <v>1</v>
      </c>
      <c r="AO337" s="851" t="str">
        <f>IF(COUNTIF(AC:AC,AB337)&gt;0,AB337,"")&amp;CHAR(10) &amp;IF(COUNTIF(AB:AB,AC337)&gt;0,AC337,"")</f>
        <v xml:space="preserve">
</v>
      </c>
      <c r="AP337" s="851"/>
      <c r="AQ337" s="851">
        <f>COUNTIF(AO:AO,"*Robert Mitchum*")</f>
        <v>16</v>
      </c>
      <c r="AR337" s="851" t="str">
        <f>IF(COUNTIF(AB:AB,#REF!)&gt;1,#REF!,"")&amp;CHAR(10) &amp;IF(COUNTIF(AB:AB,AB337)&gt;1,AB337,"")</f>
        <v xml:space="preserve">
Vincent Price</v>
      </c>
      <c r="AS337" s="1252" t="str">
        <f>IF(COUNTIF(AB:AC,AB337)&gt;1,AB337,"")&amp;CHAR(10) &amp;IF(COUNTIF(AB:AC,AC337)&gt;1,AC337,"")</f>
        <v xml:space="preserve">Vincent Price
</v>
      </c>
      <c r="AT337" s="1252" t="str">
        <f>IF(COUNTIF(AB:AC,#REF!)&gt;1,#REF!,"")&amp;CHAR(10) &amp;IF(COUNTIF(AB:AC,AB337)&gt;1,AB337,"")&amp;CHAR(10) &amp;IF(COUNTIF(AB:AC,AC337)&gt;1,AC337,"")</f>
        <v xml:space="preserve">
Vincent Price
</v>
      </c>
      <c r="AU337" s="1183" t="str">
        <f>IF(COUNTIF(AB:AD,AB337)&gt;1,AB337,"")&amp;CHAR(10) &amp;IF(COUNTIF(AB:AD,AC337)&gt;1,AC337,"")&amp;CHAR(10) &amp;IF(COUNTIF(AB:AD,AD337)&gt;1,AD337,"")</f>
        <v xml:space="preserve">Vincent Price
</v>
      </c>
      <c r="AV337" s="851" t="b">
        <f>ISNUMBER(SEARCH("Robert Mitchum",AB337,AC337))</f>
        <v>0</v>
      </c>
      <c r="BD337" s="143" t="b">
        <f>(COUNTIF(Y337,"CinemaScope")+COUNTIF(Y337,"70"))&gt;0</f>
        <v>1</v>
      </c>
      <c r="BE337" s="141">
        <f>(COUNTIF($Y337,"CinemaScope"))</f>
        <v>1</v>
      </c>
    </row>
    <row r="338" spans="1:291" ht="62.25" customHeight="1" x14ac:dyDescent="0.25">
      <c r="A338" s="782" t="s">
        <v>416</v>
      </c>
      <c r="B338" s="782"/>
      <c r="C338" s="217" t="s">
        <v>37</v>
      </c>
      <c r="D338" s="190"/>
      <c r="E338" s="29"/>
      <c r="F338" s="977" t="s">
        <v>417</v>
      </c>
      <c r="G338" s="174" t="str">
        <f>IF(COUNTIF($F$2:F338,F338)&gt;1,"Doublon","")</f>
        <v>Doublon</v>
      </c>
      <c r="H338" s="1028">
        <v>63</v>
      </c>
      <c r="I338" s="169">
        <v>16</v>
      </c>
      <c r="J338" s="244" t="s">
        <v>414</v>
      </c>
      <c r="K338" s="20"/>
      <c r="L338" s="20"/>
      <c r="M338" s="20"/>
      <c r="N338" s="21"/>
      <c r="P338" s="21"/>
      <c r="R338" s="1078" t="s">
        <v>418</v>
      </c>
      <c r="S338" s="475"/>
      <c r="T338" s="208" t="str">
        <f>IF(COUNTIF($R$2:R338,R338)&gt;1,"Doublon","")</f>
        <v>Doublon</v>
      </c>
      <c r="U338" s="255" t="s">
        <v>419</v>
      </c>
      <c r="V338" s="204" t="s">
        <v>420</v>
      </c>
      <c r="W338" s="30"/>
      <c r="X338" s="142" t="str">
        <f>IF(COUNTIF($V$2:V338,V338)&gt;1,"Doublon","")</f>
        <v/>
      </c>
      <c r="Y338" s="157" t="s">
        <v>35</v>
      </c>
      <c r="Z338" s="74" t="s">
        <v>44</v>
      </c>
      <c r="AA338" s="79" t="s">
        <v>45</v>
      </c>
      <c r="AB338" s="1202" t="s">
        <v>421</v>
      </c>
      <c r="AE338" s="142" t="str" cm="1">
        <f t="array" ref="AE338">REPT("Doublons",SUMPRODUCT(N(TRIM(SUBSTITUTE(AB$2:AB338,CHAR(160),CHAR(32)))=TRIM(SUBSTITUTE(AB338,CHAR(160),CHAR(32)))))&gt;1)</f>
        <v>Doublons</v>
      </c>
      <c r="AF338" s="17">
        <f>COUNTIF($AB338:$AC338:$AD338,"Richard widmark")</f>
        <v>0</v>
      </c>
      <c r="AG338" s="141">
        <f>COUNTIF($AB338:$AC338:$AD338,"John Wayne")</f>
        <v>0</v>
      </c>
      <c r="AH338" s="141">
        <f>COUNTIF($AB338:$AC338:$AD338,"Kirk Douglas")</f>
        <v>0</v>
      </c>
      <c r="AI338" s="575">
        <f>COUNTIF($Z338:$AB338:$AC338,"James Stewart")</f>
        <v>0</v>
      </c>
      <c r="AJ338" s="574">
        <f>COUNTIF($AB338:$AC338:$AD338,"Robert Mitchum ")</f>
        <v>0</v>
      </c>
      <c r="AK338" s="185" t="str">
        <f>IF(COUNTIF($AB$1:AB337,AB337)&gt;1,"Doublon","")</f>
        <v/>
      </c>
      <c r="AL338" s="181" t="str">
        <f>IF(COUNTIF($A$2:A338,A338)&gt;1,"Doublon","")</f>
        <v/>
      </c>
      <c r="AM338" s="781" t="str">
        <f>IFERROR(VLOOKUP(AB338,$AC$2:$AC$1908,1,FALSE),"")</f>
        <v/>
      </c>
      <c r="AN338" s="781" t="b">
        <f>OR(AB338&lt;&gt;"",AC338&lt;&gt;"")</f>
        <v>1</v>
      </c>
      <c r="AO338" s="851" t="str">
        <f>IF(COUNTIF(AC:AC,AB338)&gt;0,AB338,"")&amp;CHAR(10) &amp;IF(COUNTIF(AB:AB,AC338)&gt;0,AC338,"")</f>
        <v xml:space="preserve">
</v>
      </c>
      <c r="AP338" s="851"/>
      <c r="AQ338" s="851">
        <f>COUNTIF(AO:AO,"*Robert Mitchum*")</f>
        <v>16</v>
      </c>
      <c r="AR338" s="851" t="str">
        <f>IF(COUNTIF(AB:AB,#REF!)&gt;1,#REF!,"")&amp;CHAR(10) &amp;IF(COUNTIF(AB:AB,AB338)&gt;1,AB338,"")</f>
        <v xml:space="preserve">
Vincent Price</v>
      </c>
      <c r="AS338" s="1252" t="str">
        <f>IF(COUNTIF(AB:AC,AB338)&gt;1,AB338,"")&amp;CHAR(10) &amp;IF(COUNTIF(AB:AC,AC338)&gt;1,AC338,"")</f>
        <v xml:space="preserve">Vincent Price
</v>
      </c>
      <c r="AT338" s="1252" t="str">
        <f>IF(COUNTIF(AB:AC,#REF!)&gt;1,#REF!,"")&amp;CHAR(10) &amp;IF(COUNTIF(AB:AC,AB338)&gt;1,AB338,"")&amp;CHAR(10) &amp;IF(COUNTIF(AB:AC,AC338)&gt;1,AC338,"")</f>
        <v xml:space="preserve">
Vincent Price
</v>
      </c>
      <c r="AU338" s="1183" t="str">
        <f>IF(COUNTIF(AB:AD,AB338)&gt;1,AB338,"")&amp;CHAR(10) &amp;IF(COUNTIF(AB:AD,AC338)&gt;1,AC338,"")&amp;CHAR(10) &amp;IF(COUNTIF(AB:AD,AD338)&gt;1,AD338,"")</f>
        <v xml:space="preserve">Vincent Price
</v>
      </c>
      <c r="AV338" s="851" t="b">
        <f>ISNUMBER(SEARCH("Robert Mitchum",AB338,AC338))</f>
        <v>0</v>
      </c>
      <c r="AW338" s="180"/>
      <c r="BD338" s="137" t="b">
        <f>(COUNTIF(Y338,"CinemaScope")+COUNTIF(Y338,"70"))&gt;0</f>
        <v>1</v>
      </c>
      <c r="BE338" s="141">
        <f>(COUNTIF($Y338,"CinemaScope"))</f>
        <v>1</v>
      </c>
    </row>
    <row r="339" spans="1:291" ht="62.25" customHeight="1" x14ac:dyDescent="0.25">
      <c r="A339" s="782" t="s">
        <v>422</v>
      </c>
      <c r="B339" s="782"/>
      <c r="C339" s="217" t="s">
        <v>37</v>
      </c>
      <c r="D339" s="190"/>
      <c r="E339" s="9" t="s">
        <v>43</v>
      </c>
      <c r="F339" s="883" t="s">
        <v>423</v>
      </c>
      <c r="G339" s="174" t="str">
        <f>IF(COUNTIF($F$2:F339,F339)&gt;1,"Doublon","")</f>
        <v>Doublon</v>
      </c>
      <c r="H339" s="32">
        <v>53</v>
      </c>
      <c r="I339" s="13">
        <v>6</v>
      </c>
      <c r="J339" s="244" t="s">
        <v>414</v>
      </c>
      <c r="K339" s="14"/>
      <c r="L339" s="24"/>
      <c r="M339" s="24"/>
      <c r="N339" s="22"/>
      <c r="P339" s="22"/>
      <c r="R339" s="984" t="s">
        <v>424</v>
      </c>
      <c r="S339" s="191"/>
      <c r="T339" s="208" t="str">
        <f>IF(COUNTIF($R$2:R339,R339)&gt;1,"Doublon","")</f>
        <v>Doublon</v>
      </c>
      <c r="U339" s="255"/>
      <c r="V339" s="452" t="s">
        <v>271</v>
      </c>
      <c r="W339" s="75"/>
      <c r="X339" s="142" t="str">
        <f>IF(COUNTIF($V$2:V339,V339)&gt;1,"Doublon","")</f>
        <v>Doublon</v>
      </c>
      <c r="Y339" s="156">
        <v>35</v>
      </c>
      <c r="AA339" s="281" t="s">
        <v>45</v>
      </c>
      <c r="AB339" s="1189" t="s">
        <v>421</v>
      </c>
      <c r="AE339" s="142" t="str" cm="1">
        <f t="array" ref="AE339">REPT("Doublons",SUMPRODUCT(N(TRIM(SUBSTITUTE(AB$2:AB339,CHAR(160),CHAR(32)))=TRIM(SUBSTITUTE(AB339,CHAR(160),CHAR(32)))))&gt;1)</f>
        <v>Doublons</v>
      </c>
      <c r="AF339" s="17">
        <f>COUNTIF($AB339:$AC339:$AD339,"Richard widmark")</f>
        <v>0</v>
      </c>
      <c r="AG339" s="141">
        <f>COUNTIF($AB339:$AC339:$AD339,"John Wayne")</f>
        <v>0</v>
      </c>
      <c r="AH339" s="141">
        <f>COUNTIF($AB339:$AC339:$AD339,"Kirk Douglas")</f>
        <v>0</v>
      </c>
      <c r="AI339" s="575">
        <f>COUNTIF($Z339:$AB339:$AC339,"James Stewart")</f>
        <v>0</v>
      </c>
      <c r="AJ339" s="574">
        <f>COUNTIF($AB339:$AC339:$AD339,"Robert Mitchum ")</f>
        <v>0</v>
      </c>
      <c r="AK339" s="185" t="str">
        <f>IF(COUNTIF($AB$1:AB338,AB338)&gt;1,"Doublon","")</f>
        <v>Doublon</v>
      </c>
      <c r="AL339" s="181" t="str">
        <f>IF(COUNTIF($A$2:A339,A339)&gt;1,"Doublon","")</f>
        <v/>
      </c>
      <c r="AM339" s="781" t="str">
        <f>IFERROR(VLOOKUP(AB339,$AC$2:$AC$1908,1,FALSE),"")</f>
        <v/>
      </c>
      <c r="AN339" s="781" t="b">
        <f>OR(AB339&lt;&gt;"",AC339&lt;&gt;"")</f>
        <v>1</v>
      </c>
      <c r="AO339" s="851" t="str">
        <f>IF(COUNTIF(AC:AC,AB339)&gt;0,AB339,"")&amp;CHAR(10) &amp;IF(COUNTIF(AB:AB,AC339)&gt;0,AC339,"")</f>
        <v xml:space="preserve">
</v>
      </c>
      <c r="AP339" s="851"/>
      <c r="AQ339" s="851">
        <f>COUNTIF(AO:AO,"*Robert Mitchum*")</f>
        <v>16</v>
      </c>
      <c r="AR339" s="851" t="str">
        <f>IF(COUNTIF(AB:AB,#REF!)&gt;1,#REF!,"")&amp;CHAR(10) &amp;IF(COUNTIF(AB:AB,AB339)&gt;1,AB339,"")</f>
        <v xml:space="preserve">
Vincent Price</v>
      </c>
      <c r="AS339" s="1252" t="str">
        <f>IF(COUNTIF(AB:AC,AB339)&gt;1,AB339,"")&amp;CHAR(10) &amp;IF(COUNTIF(AB:AC,AC339)&gt;1,AC339,"")</f>
        <v xml:space="preserve">Vincent Price
</v>
      </c>
      <c r="AT339" s="1252" t="str">
        <f>IF(COUNTIF(AB:AC,#REF!)&gt;1,#REF!,"")&amp;CHAR(10) &amp;IF(COUNTIF(AB:AC,AB339)&gt;1,AB339,"")&amp;CHAR(10) &amp;IF(COUNTIF(AB:AC,AC339)&gt;1,AC339,"")</f>
        <v xml:space="preserve">
Vincent Price
</v>
      </c>
      <c r="AU339" s="1183" t="str">
        <f>IF(COUNTIF(AB:AD,AB339)&gt;1,AB339,"")&amp;CHAR(10) &amp;IF(COUNTIF(AB:AD,AC339)&gt;1,AC339,"")&amp;CHAR(10) &amp;IF(COUNTIF(AB:AD,AD339)&gt;1,AD339,"")</f>
        <v xml:space="preserve">Vincent Price
</v>
      </c>
      <c r="AV339" s="851" t="b">
        <f>ISNUMBER(SEARCH("Robert Mitchum",AB339,AC339))</f>
        <v>0</v>
      </c>
      <c r="AW339" s="180"/>
      <c r="AX339" s="104" t="s">
        <v>425</v>
      </c>
      <c r="AY339" s="95" t="s">
        <v>63</v>
      </c>
      <c r="AZ339" s="97">
        <v>90</v>
      </c>
      <c r="BA339" s="135" t="s">
        <v>426</v>
      </c>
      <c r="BB339" s="98">
        <v>98</v>
      </c>
      <c r="BC339" s="164" t="s">
        <v>65</v>
      </c>
      <c r="BD339" s="142" t="b">
        <f>(COUNTIF(Y339,"CinemaScope")+COUNTIF(Y339,"70"))&gt;0</f>
        <v>0</v>
      </c>
      <c r="BE339" s="141">
        <f>(COUNTIF($Y339,"CinemaScope"))</f>
        <v>0</v>
      </c>
    </row>
    <row r="340" spans="1:291" ht="62.25" customHeight="1" x14ac:dyDescent="0.25">
      <c r="A340" s="782" t="s">
        <v>698</v>
      </c>
      <c r="B340" s="782"/>
      <c r="C340" s="217" t="s">
        <v>37</v>
      </c>
      <c r="D340" s="190"/>
      <c r="E340" s="9" t="s">
        <v>43</v>
      </c>
      <c r="F340" s="547" t="s">
        <v>699</v>
      </c>
      <c r="G340" s="174" t="str">
        <f>IF(COUNTIF($F$2:F340,F340)&gt;1,"Doublon","")</f>
        <v/>
      </c>
      <c r="H340" s="51">
        <v>58</v>
      </c>
      <c r="I340" s="13">
        <v>11</v>
      </c>
      <c r="J340" s="244" t="s">
        <v>693</v>
      </c>
      <c r="K340" s="14"/>
      <c r="L340" s="24"/>
      <c r="M340" s="24"/>
      <c r="N340" s="22"/>
      <c r="P340" s="22"/>
      <c r="R340" s="986" t="s">
        <v>700</v>
      </c>
      <c r="S340" s="118"/>
      <c r="T340" s="208" t="str">
        <f>IF(COUNTIF($R$2:R340,R340)&gt;1,"Doublon","")</f>
        <v/>
      </c>
      <c r="U340" s="255"/>
      <c r="V340" s="255" t="s">
        <v>83</v>
      </c>
      <c r="W340" s="1"/>
      <c r="X340" s="142" t="str">
        <f>IF(COUNTIF($V$2:V340,V340)&gt;1,"Doublon","")</f>
        <v>Doublon</v>
      </c>
      <c r="Y340" s="157" t="s">
        <v>35</v>
      </c>
      <c r="Z340" s="1"/>
      <c r="AA340" s="79" t="s">
        <v>45</v>
      </c>
      <c r="AB340" s="1189" t="s">
        <v>421</v>
      </c>
      <c r="AE340" s="142" t="str" cm="1">
        <f t="array" ref="AE340">REPT("Doublons",SUMPRODUCT(N(TRIM(SUBSTITUTE(AB$2:AB340,CHAR(160),CHAR(32)))=TRIM(SUBSTITUTE(AB340,CHAR(160),CHAR(32)))))&gt;1)</f>
        <v>Doublons</v>
      </c>
      <c r="AF340" s="17">
        <f>COUNTIF($AB340:$AC340:$AD340,"Richard widmark")</f>
        <v>0</v>
      </c>
      <c r="AG340" s="141">
        <f>COUNTIF($AB340:$AC340:$AD340,"John Wayne")</f>
        <v>0</v>
      </c>
      <c r="AH340" s="141">
        <f>COUNTIF($AB340:$AC340:$AD340,"Kirk Douglas")</f>
        <v>0</v>
      </c>
      <c r="AI340" s="575">
        <f>COUNTIF($Z340:$AB340:$AC340,"James Stewart")</f>
        <v>0</v>
      </c>
      <c r="AJ340" s="574">
        <f>COUNTIF($AB340:$AC340:$AD340,"Robert Mitchum ")</f>
        <v>0</v>
      </c>
      <c r="AK340" s="185" t="str">
        <f>IF(COUNTIF($AB$1:AB339,AB339)&gt;1,"Doublon","")</f>
        <v>Doublon</v>
      </c>
      <c r="AL340" s="181" t="str">
        <f>IF(COUNTIF($A$2:A340,A340)&gt;1,"Doublon","")</f>
        <v/>
      </c>
      <c r="AM340" s="781" t="str">
        <f>IFERROR(VLOOKUP(AB340,$AC$2:$AC$1908,1,FALSE),"")</f>
        <v/>
      </c>
      <c r="AN340" s="781" t="b">
        <f>OR(AB340&lt;&gt;"",AC340&lt;&gt;"")</f>
        <v>1</v>
      </c>
      <c r="AO340" s="851" t="str">
        <f>IF(COUNTIF(AC:AC,AB340)&gt;0,AB340,"")&amp;CHAR(10) &amp;IF(COUNTIF(AB:AB,AC340)&gt;0,AC340,"")</f>
        <v xml:space="preserve">
</v>
      </c>
      <c r="AP340" s="851"/>
      <c r="AQ340" s="851">
        <f>COUNTIF(AO:AO,"*Robert Mitchum*")</f>
        <v>16</v>
      </c>
      <c r="AR340" s="851" t="str">
        <f>IF(COUNTIF(AB:AB,#REF!)&gt;1,#REF!,"")&amp;CHAR(10) &amp;IF(COUNTIF(AB:AB,AB340)&gt;1,AB340,"")</f>
        <v xml:space="preserve">
Vincent Price</v>
      </c>
      <c r="AS340" s="1252" t="str">
        <f>IF(COUNTIF(AB:AC,AB340)&gt;1,AB340,"")&amp;CHAR(10) &amp;IF(COUNTIF(AB:AC,AC340)&gt;1,AC340,"")</f>
        <v xml:space="preserve">Vincent Price
</v>
      </c>
      <c r="AT340" s="1252" t="str">
        <f>IF(COUNTIF(AB:AC,#REF!)&gt;1,#REF!,"")&amp;CHAR(10) &amp;IF(COUNTIF(AB:AC,AB340)&gt;1,AB340,"")&amp;CHAR(10) &amp;IF(COUNTIF(AB:AC,AC340)&gt;1,AC340,"")</f>
        <v xml:space="preserve">
Vincent Price
</v>
      </c>
      <c r="AU340" s="1183" t="str">
        <f>IF(COUNTIF(AB:AD,AB340)&gt;1,AB340,"")&amp;CHAR(10) &amp;IF(COUNTIF(AB:AD,AC340)&gt;1,AC340,"")&amp;CHAR(10) &amp;IF(COUNTIF(AB:AD,AD340)&gt;1,AD340,"")</f>
        <v xml:space="preserve">Vincent Price
</v>
      </c>
      <c r="AV340" s="851" t="b">
        <f>ISNUMBER(SEARCH("Robert Mitchum",AB340,AC340))</f>
        <v>0</v>
      </c>
      <c r="AW340" s="17"/>
      <c r="BD340" s="138" t="b">
        <f>(COUNTIF(Y340,"CinemaScope")+COUNTIF(Y340,"70"))&gt;0</f>
        <v>1</v>
      </c>
      <c r="BE340" s="141">
        <f>(COUNTIF($Y340,"CinemaScope"))</f>
        <v>1</v>
      </c>
    </row>
    <row r="341" spans="1:291" ht="62.25" customHeight="1" x14ac:dyDescent="0.25">
      <c r="A341" s="783" t="s">
        <v>963</v>
      </c>
      <c r="B341" s="783"/>
      <c r="C341" s="29"/>
      <c r="D341" s="190"/>
      <c r="E341" s="29"/>
      <c r="F341" s="1014" t="s">
        <v>592</v>
      </c>
      <c r="G341" s="174" t="str">
        <f>IF(COUNTIF($F$2:F341,F341)&gt;1,"Doublon","")</f>
        <v>Doublon</v>
      </c>
      <c r="H341" s="43">
        <v>55</v>
      </c>
      <c r="I341" s="13">
        <v>8</v>
      </c>
      <c r="J341" s="1032"/>
      <c r="K341" s="14" t="s">
        <v>964</v>
      </c>
      <c r="L341" s="24"/>
      <c r="M341" s="24"/>
      <c r="N341" s="22"/>
      <c r="P341" s="22"/>
      <c r="R341" s="1079" t="s">
        <v>213</v>
      </c>
      <c r="S341" s="203" t="s">
        <v>43</v>
      </c>
      <c r="T341" s="208" t="str">
        <f>IF(COUNTIF($R$2:R341,R341)&gt;1,"Doublon","")</f>
        <v>Doublon</v>
      </c>
      <c r="U341" s="277"/>
      <c r="V341" s="255" t="s">
        <v>83</v>
      </c>
      <c r="W341" s="2"/>
      <c r="X341" s="142" t="str">
        <f>IF(COUNTIF($V$2:V341,V341)&gt;1,"Doublon","")</f>
        <v>Doublon</v>
      </c>
      <c r="Y341" s="568" t="s">
        <v>35</v>
      </c>
      <c r="AA341" s="79" t="s">
        <v>45</v>
      </c>
      <c r="AB341" s="1222" t="s">
        <v>321</v>
      </c>
      <c r="AC341" s="441" t="s">
        <v>965</v>
      </c>
      <c r="AE341" s="142" t="str" cm="1">
        <f t="array" ref="AE341">REPT("Doublons",SUMPRODUCT(N(TRIM(SUBSTITUTE(AB$2:AB341,CHAR(160),CHAR(32)))=TRIM(SUBSTITUTE(AB341,CHAR(160),CHAR(32)))))&gt;1)</f>
        <v/>
      </c>
      <c r="AF341" s="17">
        <f>COUNTIF($AB341:$AC341:$AD341,"Richard widmark")</f>
        <v>0</v>
      </c>
      <c r="AG341" s="141">
        <f>COUNTIF($AB341:$AC341:$AD341,"John Wayne")</f>
        <v>0</v>
      </c>
      <c r="AH341" s="141">
        <f>COUNTIF($AB341:$AC341:$AD341,"Kirk Douglas")</f>
        <v>0</v>
      </c>
      <c r="AI341" s="575">
        <f>COUNTIF($Z341:$AB341:$AC341,"James Stewart")</f>
        <v>0</v>
      </c>
      <c r="AJ341" s="574">
        <f>COUNTIF($AB341:$AC341:$AD341,"Robert Mitchum ")</f>
        <v>0</v>
      </c>
      <c r="AK341" s="185" t="str">
        <f>IF(COUNTIF($AB$1:AB340,AB340)&gt;1,"Doublon","")</f>
        <v>Doublon</v>
      </c>
      <c r="AL341" s="181" t="str">
        <f>IF(COUNTIF($A$2:A341,A341)&gt;1,"Doublon","")</f>
        <v/>
      </c>
      <c r="AM341" s="781" t="str">
        <f>IFERROR(VLOOKUP(AB341,$AC$2:$AC$1908,1,FALSE),"")</f>
        <v>William Holden</v>
      </c>
      <c r="AN341" s="781" t="b">
        <f>OR(AB341&lt;&gt;"",AC341&lt;&gt;"")</f>
        <v>1</v>
      </c>
      <c r="AO341" s="851" t="str">
        <f>IF(COUNTIF(AC:AC,AB341)&gt;0,AB341,"")&amp;CHAR(10) &amp;IF(COUNTIF(AB:AB,AC341)&gt;0,AC341,"")</f>
        <v xml:space="preserve">William Holden
</v>
      </c>
      <c r="AP341" s="851"/>
      <c r="AQ341" s="851">
        <f>COUNTIF(AO:AO,"*Robert Mitchum*")</f>
        <v>16</v>
      </c>
      <c r="AR341" s="851" t="str">
        <f>IF(COUNTIF(AB:AB,#REF!)&gt;1,#REF!,"")&amp;CHAR(10) &amp;IF(COUNTIF(AB:AB,AB341)&gt;1,AB341,"")</f>
        <v xml:space="preserve">
William Holden</v>
      </c>
      <c r="AS341" s="1252" t="str">
        <f>IF(COUNTIF(AB:AC,AB341)&gt;1,AB341,"")&amp;CHAR(10) &amp;IF(COUNTIF(AB:AC,AC341)&gt;1,AC341,"")</f>
        <v xml:space="preserve">William Holden
</v>
      </c>
      <c r="AT341" s="1252" t="str">
        <f>IF(COUNTIF(AB:AC,#REF!)&gt;1,#REF!,"")&amp;CHAR(10) &amp;IF(COUNTIF(AB:AC,AB341)&gt;1,AB341,"")&amp;CHAR(10) &amp;IF(COUNTIF(AB:AC,AC341)&gt;1,AC341,"")</f>
        <v xml:space="preserve">
William Holden
</v>
      </c>
      <c r="AU341" s="1183" t="str">
        <f>IF(COUNTIF(AB:AD,AB341)&gt;1,AB341,"")&amp;CHAR(10) &amp;IF(COUNTIF(AB:AD,AC341)&gt;1,AC341,"")&amp;CHAR(10) &amp;IF(COUNTIF(AB:AD,AD341)&gt;1,AD341,"")</f>
        <v xml:space="preserve">William Holden
</v>
      </c>
      <c r="AV341" s="851" t="b">
        <f>ISNUMBER(SEARCH("Robert Mitchum",AB341,AC341))</f>
        <v>0</v>
      </c>
      <c r="AW341" s="17"/>
      <c r="BD341" s="142" t="b">
        <f>(COUNTIF(Y341,"CinemaScope")+COUNTIF(Y341,"70"))&gt;0</f>
        <v>1</v>
      </c>
      <c r="BE341" s="141">
        <f>(COUNTIF($Y341,"CinemaScope"))</f>
        <v>1</v>
      </c>
    </row>
    <row r="342" spans="1:291" ht="62.25" customHeight="1" x14ac:dyDescent="0.25">
      <c r="A342" s="782" t="s">
        <v>780</v>
      </c>
      <c r="B342" s="782"/>
      <c r="C342" s="217" t="s">
        <v>37</v>
      </c>
      <c r="D342" s="821"/>
      <c r="E342" s="9"/>
      <c r="F342" s="975" t="s">
        <v>48</v>
      </c>
      <c r="G342" s="174" t="str">
        <f>IF(COUNTIF($F$2:F342,F342)&gt;1,"Doublon","")</f>
        <v>Doublon</v>
      </c>
      <c r="H342" s="32">
        <v>53</v>
      </c>
      <c r="I342" s="13">
        <v>6</v>
      </c>
      <c r="J342" s="533" t="s">
        <v>735</v>
      </c>
      <c r="K342" s="14"/>
      <c r="L342" s="24"/>
      <c r="M342" s="24"/>
      <c r="N342" s="22" t="s">
        <v>43</v>
      </c>
      <c r="P342" s="22"/>
      <c r="Q342" s="17" t="s">
        <v>40</v>
      </c>
      <c r="R342" s="830" t="s">
        <v>127</v>
      </c>
      <c r="S342" s="115" t="s">
        <v>43</v>
      </c>
      <c r="T342" s="208" t="str">
        <f>IF(COUNTIF($R$2:R342,R342)&gt;1,"Doublon","")</f>
        <v>Doublon</v>
      </c>
      <c r="U342" s="255" t="s">
        <v>781</v>
      </c>
      <c r="V342" s="449" t="s">
        <v>51</v>
      </c>
      <c r="W342" s="73"/>
      <c r="X342" s="142" t="str">
        <f>IF(COUNTIF($V$2:V342,V342)&gt;1,"Doublon","")</f>
        <v>Doublon</v>
      </c>
      <c r="Y342" s="188" t="s">
        <v>105</v>
      </c>
      <c r="Z342" s="17" t="s">
        <v>106</v>
      </c>
      <c r="AA342" s="124" t="s">
        <v>498</v>
      </c>
      <c r="AB342" s="1197" t="s">
        <v>321</v>
      </c>
      <c r="AE342" s="142" t="str" cm="1">
        <f t="array" ref="AE342">REPT("Doublons",SUMPRODUCT(N(TRIM(SUBSTITUTE(AB$2:AB342,CHAR(160),CHAR(32)))=TRIM(SUBSTITUTE(AB342,CHAR(160),CHAR(32)))))&gt;1)</f>
        <v>Doublons</v>
      </c>
      <c r="AF342" s="17">
        <f>COUNTIF($AB342:$AC342:$AD342,"Richard widmark")</f>
        <v>0</v>
      </c>
      <c r="AG342" s="141">
        <f>COUNTIF($AB342:$AC342:$AD342,"John Wayne")</f>
        <v>0</v>
      </c>
      <c r="AH342" s="141">
        <f>COUNTIF($AB342:$AC342:$AD342,"Kirk Douglas")</f>
        <v>0</v>
      </c>
      <c r="AI342" s="575">
        <f>COUNTIF($Z342:$AB342:$AC342,"James Stewart")</f>
        <v>0</v>
      </c>
      <c r="AJ342" s="574">
        <f>COUNTIF($AB342:$AC342:$AD342,"Robert Mitchum ")</f>
        <v>0</v>
      </c>
      <c r="AK342" s="185" t="str">
        <f>IF(COUNTIF($AB$1:AB341,AB341)&gt;1,"Doublon","")</f>
        <v/>
      </c>
      <c r="AL342" s="181" t="str">
        <f>IF(COUNTIF($A$2:A342,A342)&gt;1,"Doublon","")</f>
        <v/>
      </c>
      <c r="AM342" s="781" t="str">
        <f>IFERROR(VLOOKUP(AB342,$AC$2:$AC$1908,1,FALSE),"")</f>
        <v>William Holden</v>
      </c>
      <c r="AN342" s="781" t="b">
        <f>OR(AB342&lt;&gt;"",AC342&lt;&gt;"")</f>
        <v>1</v>
      </c>
      <c r="AO342" s="851" t="str">
        <f>IF(COUNTIF(AC:AC,AB342)&gt;0,AB342,"")&amp;CHAR(10) &amp;IF(COUNTIF(AB:AB,AC342)&gt;0,AC342,"")</f>
        <v xml:space="preserve">William Holden
</v>
      </c>
      <c r="AP342" s="851"/>
      <c r="AQ342" s="851">
        <f>COUNTIF(AO:AO,"*Robert Mitchum*")</f>
        <v>16</v>
      </c>
      <c r="AR342" s="851" t="str">
        <f>IF(COUNTIF(AB:AB,#REF!)&gt;1,#REF!,"")&amp;CHAR(10) &amp;IF(COUNTIF(AB:AB,AB342)&gt;1,AB342,"")</f>
        <v xml:space="preserve">
William Holden</v>
      </c>
      <c r="AS342" s="1252" t="str">
        <f>IF(COUNTIF(AB:AC,AB342)&gt;1,AB342,"")&amp;CHAR(10) &amp;IF(COUNTIF(AB:AC,AC342)&gt;1,AC342,"")</f>
        <v xml:space="preserve">William Holden
</v>
      </c>
      <c r="AT342" s="1252" t="str">
        <f>IF(COUNTIF(AB:AC,#REF!)&gt;1,#REF!,"")&amp;CHAR(10) &amp;IF(COUNTIF(AB:AC,AB342)&gt;1,AB342,"")&amp;CHAR(10) &amp;IF(COUNTIF(AB:AC,AC342)&gt;1,AC342,"")</f>
        <v xml:space="preserve">
William Holden
</v>
      </c>
      <c r="AU342" s="1183" t="str">
        <f>IF(COUNTIF(AB:AD,AB342)&gt;1,AB342,"")&amp;CHAR(10) &amp;IF(COUNTIF(AB:AD,AC342)&gt;1,AC342,"")&amp;CHAR(10) &amp;IF(COUNTIF(AB:AD,AD342)&gt;1,AD342,"")</f>
        <v xml:space="preserve">William Holden
</v>
      </c>
      <c r="AV342" s="851" t="b">
        <f>ISNUMBER(SEARCH("Robert Mitchum",AB342,AC342))</f>
        <v>0</v>
      </c>
      <c r="AW342" s="180"/>
      <c r="AX342" s="104" t="s">
        <v>782</v>
      </c>
      <c r="AY342" s="96" t="s">
        <v>63</v>
      </c>
      <c r="AZ342" s="97">
        <v>68</v>
      </c>
      <c r="BA342" s="135" t="s">
        <v>783</v>
      </c>
      <c r="BB342" s="98">
        <v>77</v>
      </c>
      <c r="BC342" s="164" t="s">
        <v>65</v>
      </c>
      <c r="BD342" s="142" t="b">
        <f>(COUNTIF(Z342,"CinemaScope")+COUNTIF(Z342,"70"))&gt;0</f>
        <v>0</v>
      </c>
      <c r="BE342" s="141">
        <f>(COUNTIF($Z342,"CinemaScope"))</f>
        <v>0</v>
      </c>
    </row>
    <row r="343" spans="1:291" ht="62.25" customHeight="1" x14ac:dyDescent="0.25">
      <c r="A343" s="782" t="s">
        <v>583</v>
      </c>
      <c r="B343" s="782"/>
      <c r="C343" s="217" t="s">
        <v>37</v>
      </c>
      <c r="D343" s="821"/>
      <c r="E343" s="9"/>
      <c r="F343" s="972" t="s">
        <v>584</v>
      </c>
      <c r="G343" s="242" t="str">
        <f>IF(COUNTIF($F$2:F343,F343)&gt;1,"Doublon","")</f>
        <v>Doublon</v>
      </c>
      <c r="H343" s="23">
        <v>54</v>
      </c>
      <c r="I343" s="13">
        <v>7</v>
      </c>
      <c r="J343" s="244" t="s">
        <v>289</v>
      </c>
      <c r="K343" s="14" t="s">
        <v>289</v>
      </c>
      <c r="L343" s="24"/>
      <c r="M343" s="24"/>
      <c r="N343" s="22"/>
      <c r="P343" s="22"/>
      <c r="R343" s="1070" t="s">
        <v>585</v>
      </c>
      <c r="S343" s="22" t="s">
        <v>43</v>
      </c>
      <c r="T343" s="208" t="str">
        <f>IF(COUNTIF($R$2:R343,R343)&gt;1,"Doublon","")</f>
        <v>Doublon</v>
      </c>
      <c r="U343" s="255"/>
      <c r="V343" s="450" t="s">
        <v>295</v>
      </c>
      <c r="W343" s="74"/>
      <c r="X343" s="142" t="str">
        <f>IF(COUNTIF($V$2:V343,V343)&gt;1,"Doublon","")</f>
        <v>Doublon</v>
      </c>
      <c r="Y343" s="477" t="s">
        <v>137</v>
      </c>
      <c r="Z343" s="17" t="s">
        <v>106</v>
      </c>
      <c r="AA343" s="79" t="s">
        <v>45</v>
      </c>
      <c r="AB343" s="1197" t="s">
        <v>321</v>
      </c>
      <c r="AE343" s="141" t="str" cm="1">
        <f t="array" ref="AE343">REPT("Doublons",SUMPRODUCT(N(TRIM(SUBSTITUTE(AB$2:AB343,CHAR(160),CHAR(32)))=TRIM(SUBSTITUTE(AB343,CHAR(160),CHAR(32)))))&gt;1)</f>
        <v>Doublons</v>
      </c>
      <c r="AF343" s="17">
        <f>COUNTIF($AB343:$AC343:$AD343,"Richard widmark")</f>
        <v>0</v>
      </c>
      <c r="AG343" s="141">
        <f>COUNTIF($AB343:$AC343:$AD343,"John Wayne")</f>
        <v>0</v>
      </c>
      <c r="AH343" s="141">
        <f>COUNTIF($AB343:$AC343:$AD343,"Kirk Douglas")</f>
        <v>0</v>
      </c>
      <c r="AI343" s="575">
        <f>COUNTIF($Z343:$AB343:$AC343,"James Stewart")</f>
        <v>0</v>
      </c>
      <c r="AJ343" s="574">
        <f>COUNTIF($AB343:$AC343:$AD343,"Robert Mitchum ")</f>
        <v>0</v>
      </c>
      <c r="AK343" s="185" t="str">
        <f>IF(COUNTIF($AB$1:AB342,AB342)&gt;1,"Doublon","")</f>
        <v>Doublon</v>
      </c>
      <c r="AL343" s="181" t="str">
        <f>IF(COUNTIF($A$2:A343,A343)&gt;1,"Doublon","")</f>
        <v/>
      </c>
      <c r="AM343" s="781" t="str">
        <f>IFERROR(VLOOKUP(AB343,$AC$2:$AC$1908,1,FALSE),"")</f>
        <v>William Holden</v>
      </c>
      <c r="AN343" s="781" t="b">
        <f>OR(AB343&lt;&gt;"",AC343&lt;&gt;"")</f>
        <v>1</v>
      </c>
      <c r="AO343" s="851" t="str">
        <f>IF(COUNTIF(AC:AC,AB343)&gt;0,AB343,"")&amp;CHAR(10) &amp;IF(COUNTIF(AB:AB,AC343)&gt;0,AC343,"")</f>
        <v xml:space="preserve">William Holden
</v>
      </c>
      <c r="AP343" s="851"/>
      <c r="AQ343" s="851">
        <f>COUNTIF(AO:AO,"*Robert Mitchum*")</f>
        <v>16</v>
      </c>
      <c r="AR343" s="851" t="str">
        <f>IF(COUNTIF(AB:AB,#REF!)&gt;1,#REF!,"")&amp;CHAR(10) &amp;IF(COUNTIF(AB:AB,AB343)&gt;1,AB343,"")</f>
        <v xml:space="preserve">
William Holden</v>
      </c>
      <c r="AS343" s="1252" t="str">
        <f>IF(COUNTIF(AB:AC,AB343)&gt;1,AB343,"")&amp;CHAR(10) &amp;IF(COUNTIF(AB:AC,AC343)&gt;1,AC343,"")</f>
        <v xml:space="preserve">William Holden
</v>
      </c>
      <c r="AT343" s="1252" t="str">
        <f>IF(COUNTIF(AB:AC,#REF!)&gt;1,#REF!,"")&amp;CHAR(10) &amp;IF(COUNTIF(AB:AC,AB343)&gt;1,AB343,"")&amp;CHAR(10) &amp;IF(COUNTIF(AB:AC,AC343)&gt;1,AC343,"")</f>
        <v xml:space="preserve">
William Holden
</v>
      </c>
      <c r="AU343" s="1183" t="str">
        <f>IF(COUNTIF(AB:AD,AB343)&gt;1,AB343,"")&amp;CHAR(10) &amp;IF(COUNTIF(AB:AD,AC343)&gt;1,AC343,"")&amp;CHAR(10) &amp;IF(COUNTIF(AB:AD,AD343)&gt;1,AD343,"")</f>
        <v xml:space="preserve">William Holden
</v>
      </c>
      <c r="AV343" s="851" t="b">
        <f>ISNUMBER(SEARCH("Robert Mitchum",AB343,AC343))</f>
        <v>0</v>
      </c>
      <c r="AW343" s="17"/>
      <c r="BD343" s="142" t="b">
        <f>(COUNTIF(Y343,"CinemaScope")+COUNTIF(Y343,"70"))&gt;0</f>
        <v>0</v>
      </c>
      <c r="BE343" s="141">
        <f>(COUNTIF($Y343,"CinemaScope"))</f>
        <v>0</v>
      </c>
    </row>
    <row r="344" spans="1:291" ht="62.25" customHeight="1" x14ac:dyDescent="0.25">
      <c r="A344" s="782" t="s">
        <v>320</v>
      </c>
      <c r="B344" s="782"/>
      <c r="C344" s="217"/>
      <c r="D344" s="190"/>
      <c r="E344" s="9" t="s">
        <v>43</v>
      </c>
      <c r="F344" s="547" t="s">
        <v>218</v>
      </c>
      <c r="G344" s="174" t="str">
        <f>IF(COUNTIF($F$2:F344,F344)&gt;1,"Doublon","")</f>
        <v>Doublon</v>
      </c>
      <c r="H344" s="1023">
        <v>55</v>
      </c>
      <c r="I344" s="13">
        <v>8</v>
      </c>
      <c r="J344" s="244" t="s">
        <v>263</v>
      </c>
      <c r="K344" s="14"/>
      <c r="L344" s="24"/>
      <c r="M344" s="24"/>
      <c r="N344" s="21"/>
      <c r="P344" s="21"/>
      <c r="Q344" s="17" t="s">
        <v>40</v>
      </c>
      <c r="R344" s="1053" t="s">
        <v>318</v>
      </c>
      <c r="S344" s="21" t="s">
        <v>43</v>
      </c>
      <c r="T344" s="208" t="str">
        <f>IF(COUNTIF($R$2:R344,R344)&gt;1,"Doublon","")</f>
        <v>Doublon</v>
      </c>
      <c r="U344" s="255"/>
      <c r="V344" s="453" t="s">
        <v>78</v>
      </c>
      <c r="W344" s="1135"/>
      <c r="X344" s="142" t="str">
        <f>IF(COUNTIF($V$2:V344,V344)&gt;1,"Doublon","")</f>
        <v>Doublon</v>
      </c>
      <c r="Y344" s="157" t="s">
        <v>35</v>
      </c>
      <c r="Z344" s="86" t="s">
        <v>35</v>
      </c>
      <c r="AA344" s="484" t="s">
        <v>52</v>
      </c>
      <c r="AB344" s="1197" t="s">
        <v>321</v>
      </c>
      <c r="AE344" s="141" t="str" cm="1">
        <f t="array" ref="AE344">REPT("Doublons",SUMPRODUCT(N(TRIM(SUBSTITUTE(AB$2:AB344,CHAR(160),CHAR(32)))=TRIM(SUBSTITUTE(AB344,CHAR(160),CHAR(32)))))&gt;1)</f>
        <v>Doublons</v>
      </c>
      <c r="AF344" s="17">
        <f>COUNTIF($AB344:$AC344:$AD344,"Richard widmark")</f>
        <v>0</v>
      </c>
      <c r="AG344" s="141">
        <f>COUNTIF($AB344:$AC344:$AD344,"John Wayne")</f>
        <v>0</v>
      </c>
      <c r="AH344" s="141">
        <f>COUNTIF($AB344:$AC344:$AD344,"Kirk Douglas")</f>
        <v>0</v>
      </c>
      <c r="AI344" s="575">
        <f>COUNTIF($Z344:$AB344:$AC344,"James Stewart")</f>
        <v>0</v>
      </c>
      <c r="AJ344" s="574">
        <f>COUNTIF($AB344:$AC344:$AD344,"Robert Mitchum ")</f>
        <v>0</v>
      </c>
      <c r="AK344" s="185" t="str">
        <f>IF(COUNTIF($AB$1:AB343,AB343)&gt;1,"Doublon","")</f>
        <v>Doublon</v>
      </c>
      <c r="AL344" s="181" t="str">
        <f>IF(COUNTIF($A$2:A344,A344)&gt;1,"Doublon","")</f>
        <v/>
      </c>
      <c r="AM344" s="781" t="str">
        <f>IFERROR(VLOOKUP(AB344,$AC$2:$AC$1908,1,FALSE),"")</f>
        <v>William Holden</v>
      </c>
      <c r="AN344" s="781" t="b">
        <f>OR(AB344&lt;&gt;"",AC344&lt;&gt;"")</f>
        <v>1</v>
      </c>
      <c r="AO344" s="851" t="str">
        <f>IF(COUNTIF(AC:AC,AB344)&gt;0,AB344,"")&amp;CHAR(10) &amp;IF(COUNTIF(AB:AB,AC344)&gt;0,AC344,"")</f>
        <v xml:space="preserve">William Holden
</v>
      </c>
      <c r="AP344" s="851"/>
      <c r="AQ344" s="851">
        <f>COUNTIF(AO:AO,"*Robert Mitchum*")</f>
        <v>16</v>
      </c>
      <c r="AR344" s="851" t="str">
        <f>IF(COUNTIF(AB:AB,#REF!)&gt;1,#REF!,"")&amp;CHAR(10) &amp;IF(COUNTIF(AB:AB,AB344)&gt;1,AB344,"")</f>
        <v xml:space="preserve">
William Holden</v>
      </c>
      <c r="AS344" s="1252" t="str">
        <f>IF(COUNTIF(AB:AC,AB344)&gt;1,AB344,"")&amp;CHAR(10) &amp;IF(COUNTIF(AB:AC,AC344)&gt;1,AC344,"")</f>
        <v xml:space="preserve">William Holden
</v>
      </c>
      <c r="AT344" s="1252" t="str">
        <f>IF(COUNTIF(AB:AC,#REF!)&gt;1,#REF!,"")&amp;CHAR(10) &amp;IF(COUNTIF(AB:AC,AB344)&gt;1,AB344,"")&amp;CHAR(10) &amp;IF(COUNTIF(AB:AC,AC344)&gt;1,AC344,"")</f>
        <v xml:space="preserve">
William Holden
</v>
      </c>
      <c r="AU344" s="1183" t="str">
        <f>IF(COUNTIF(AB:AD,AB344)&gt;1,AB344,"")&amp;CHAR(10) &amp;IF(COUNTIF(AB:AD,AC344)&gt;1,AC344,"")&amp;CHAR(10) &amp;IF(COUNTIF(AB:AD,AD344)&gt;1,AD344,"")</f>
        <v xml:space="preserve">William Holden
</v>
      </c>
      <c r="AV344" s="851" t="b">
        <f>ISNUMBER(SEARCH("Robert Mitchum",AB344,AC344))</f>
        <v>0</v>
      </c>
      <c r="AW344" s="180"/>
      <c r="BD344" s="143" t="b">
        <f>(COUNTIF(Y344,"CinemaScope")+COUNTIF(Y344,"70"))&gt;0</f>
        <v>1</v>
      </c>
      <c r="BE344" s="141">
        <f>(COUNTIF($Y344,"CinemaScope"))</f>
        <v>1</v>
      </c>
    </row>
    <row r="345" spans="1:291" ht="62.25" customHeight="1" x14ac:dyDescent="0.25">
      <c r="A345" s="783" t="s">
        <v>401</v>
      </c>
      <c r="B345" s="783"/>
      <c r="C345" s="29"/>
      <c r="D345" s="190" t="s">
        <v>162</v>
      </c>
      <c r="E345" s="29"/>
      <c r="F345" s="971" t="s">
        <v>362</v>
      </c>
      <c r="G345" s="237" t="str">
        <f>IF(COUNTIF($F$2:F345,F345)&gt;1,"Doublon","")</f>
        <v>Doublon</v>
      </c>
      <c r="H345" s="51">
        <v>58</v>
      </c>
      <c r="I345" s="13">
        <v>11</v>
      </c>
      <c r="J345" s="244" t="s">
        <v>263</v>
      </c>
      <c r="K345" s="24"/>
      <c r="L345" s="24"/>
      <c r="M345" s="24"/>
      <c r="N345" s="22"/>
      <c r="P345" s="22"/>
      <c r="R345" s="1071" t="s">
        <v>43</v>
      </c>
      <c r="S345" s="22"/>
      <c r="T345" s="208" t="str">
        <f>IF(COUNTIF($R$2:R345,R345)&gt;1,"Doublon","")</f>
        <v>Doublon</v>
      </c>
      <c r="U345" s="255"/>
      <c r="V345" s="1125" t="s">
        <v>402</v>
      </c>
      <c r="W345" s="435"/>
      <c r="X345" s="142" t="str">
        <f>IF(COUNTIF($V$2:V345,V345)&gt;1,"Doublon","")</f>
        <v/>
      </c>
      <c r="Y345" s="459" t="s">
        <v>43</v>
      </c>
      <c r="AA345" s="17" t="s">
        <v>43</v>
      </c>
      <c r="AB345" s="1197" t="s">
        <v>321</v>
      </c>
      <c r="AE345" s="142" t="str" cm="1">
        <f t="array" ref="AE345">REPT("Doublons",SUMPRODUCT(N(TRIM(SUBSTITUTE(AB$2:AB345,CHAR(160),CHAR(32)))=TRIM(SUBSTITUTE(AB345,CHAR(160),CHAR(32)))))&gt;1)</f>
        <v>Doublons</v>
      </c>
      <c r="AF345" s="17">
        <f>COUNTIF($AB345:$AC345:$AD345,"Richard widmark")</f>
        <v>0</v>
      </c>
      <c r="AG345" s="141">
        <f>COUNTIF($AB345:$AC345:$AD345,"John Wayne")</f>
        <v>0</v>
      </c>
      <c r="AH345" s="141">
        <f>COUNTIF($AB345:$AC345:$AD345,"Kirk Douglas")</f>
        <v>0</v>
      </c>
      <c r="AI345" s="575">
        <f>COUNTIF($Z345:$AB345:$AC345,"James Stewart")</f>
        <v>0</v>
      </c>
      <c r="AJ345" s="574">
        <f>COUNTIF($AB345:$AC345:$AD345,"Robert Mitchum ")</f>
        <v>0</v>
      </c>
      <c r="AK345" s="185" t="str">
        <f>IF(COUNTIF($AB$1:AB344,AB344)&gt;1,"Doublon","")</f>
        <v>Doublon</v>
      </c>
      <c r="AL345" s="181" t="str">
        <f>IF(COUNTIF($A$2:A345,A345)&gt;1,"Doublon","")</f>
        <v/>
      </c>
      <c r="AM345" s="781" t="str">
        <f>IFERROR(VLOOKUP(AB345,$AC$2:$AC$1908,1,FALSE),"")</f>
        <v>William Holden</v>
      </c>
      <c r="AN345" s="781" t="b">
        <f>OR(AB345&lt;&gt;"",AC345&lt;&gt;"")</f>
        <v>1</v>
      </c>
      <c r="AO345" s="851" t="str">
        <f>IF(COUNTIF(AC:AC,AB345)&gt;0,AB345,"")&amp;CHAR(10) &amp;IF(COUNTIF(AB:AB,AC345)&gt;0,AC345,"")</f>
        <v xml:space="preserve">William Holden
</v>
      </c>
      <c r="AP345" s="851"/>
      <c r="AQ345" s="851">
        <f>COUNTIF(AO:AO,"*Robert Mitchum*")</f>
        <v>16</v>
      </c>
      <c r="AR345" s="851" t="str">
        <f>IF(COUNTIF(AB:AB,#REF!)&gt;1,#REF!,"")&amp;CHAR(10) &amp;IF(COUNTIF(AB:AB,AB345)&gt;1,AB345,"")</f>
        <v xml:space="preserve">
William Holden</v>
      </c>
      <c r="AS345" s="1252" t="str">
        <f>IF(COUNTIF(AB:AC,AB345)&gt;1,AB345,"")&amp;CHAR(10) &amp;IF(COUNTIF(AB:AC,AC345)&gt;1,AC345,"")</f>
        <v xml:space="preserve">William Holden
</v>
      </c>
      <c r="AT345" s="1252" t="str">
        <f>IF(COUNTIF(AB:AC,#REF!)&gt;1,#REF!,"")&amp;CHAR(10) &amp;IF(COUNTIF(AB:AC,AB345)&gt;1,AB345,"")&amp;CHAR(10) &amp;IF(COUNTIF(AB:AC,AC345)&gt;1,AC345,"")</f>
        <v xml:space="preserve">
William Holden
</v>
      </c>
      <c r="AU345" s="1183" t="str">
        <f>IF(COUNTIF(AB:AD,AB345)&gt;1,AB345,"")&amp;CHAR(10) &amp;IF(COUNTIF(AB:AD,AC345)&gt;1,AC345,"")&amp;CHAR(10) &amp;IF(COUNTIF(AB:AD,AD345)&gt;1,AD345,"")</f>
        <v xml:space="preserve">William Holden
</v>
      </c>
      <c r="AV345" s="851" t="b">
        <f>ISNUMBER(SEARCH("Robert Mitchum",AB345,AC345))</f>
        <v>0</v>
      </c>
      <c r="AW345" s="17"/>
      <c r="BD345" s="142" t="b">
        <f>(COUNTIF(Y345,"CinemaScope")+COUNTIF(Y345,"70"))&gt;0</f>
        <v>0</v>
      </c>
      <c r="BE345" s="141">
        <f>(COUNTIF($Y345,"CinemaScope"))</f>
        <v>0</v>
      </c>
    </row>
    <row r="346" spans="1:291" ht="62.25" customHeight="1" x14ac:dyDescent="0.25">
      <c r="A346" s="782" t="s">
        <v>580</v>
      </c>
      <c r="B346" s="782"/>
      <c r="C346" s="217" t="s">
        <v>37</v>
      </c>
      <c r="D346" s="895"/>
      <c r="E346" s="29"/>
      <c r="F346" s="1006" t="s">
        <v>489</v>
      </c>
      <c r="G346" s="174" t="str">
        <f>IF(COUNTIF($F$2:F346,F346)&gt;1,"Doublon","")</f>
        <v>Doublon</v>
      </c>
      <c r="H346" s="11">
        <v>57</v>
      </c>
      <c r="I346" s="168">
        <v>10</v>
      </c>
      <c r="J346" s="244" t="s">
        <v>289</v>
      </c>
      <c r="K346" s="14" t="s">
        <v>289</v>
      </c>
      <c r="L346" s="49"/>
      <c r="M346" s="49"/>
      <c r="N346" s="48"/>
      <c r="O346" s="50"/>
      <c r="P346" s="48"/>
      <c r="Q346" s="108" t="s">
        <v>40</v>
      </c>
      <c r="R346" s="597" t="s">
        <v>312</v>
      </c>
      <c r="S346" s="1109"/>
      <c r="T346" s="208" t="str">
        <f>IF(COUNTIF($R$2:R346,R346)&gt;1,"Doublon","")</f>
        <v>Doublon</v>
      </c>
      <c r="U346" s="255"/>
      <c r="V346" s="991" t="s">
        <v>581</v>
      </c>
      <c r="W346" s="50"/>
      <c r="X346" s="142" t="str">
        <f>IF(COUNTIF($V$2:V346,V346)&gt;1,"Doublon","")</f>
        <v/>
      </c>
      <c r="Y346" s="157" t="s">
        <v>35</v>
      </c>
      <c r="Z346" s="178"/>
      <c r="AA346" s="593" t="s">
        <v>45</v>
      </c>
      <c r="AB346" s="1197" t="s">
        <v>321</v>
      </c>
      <c r="AE346" s="142" t="str" cm="1">
        <f t="array" ref="AE346">REPT("Doublons",SUMPRODUCT(N(TRIM(SUBSTITUTE(AB$2:AB346,CHAR(160),CHAR(32)))=TRIM(SUBSTITUTE(AB346,CHAR(160),CHAR(32)))))&gt;1)</f>
        <v>Doublons</v>
      </c>
      <c r="AF346" s="17">
        <f>COUNTIF($AB346:$AC346:$AD346,"Richard widmark")</f>
        <v>0</v>
      </c>
      <c r="AG346" s="141">
        <f>COUNTIF($AB346:$AC346:$AD346,"John Wayne")</f>
        <v>0</v>
      </c>
      <c r="AH346" s="141">
        <f>COUNTIF($AB346:$AC346:$AD346,"Kirk Douglas")</f>
        <v>0</v>
      </c>
      <c r="AI346" s="575">
        <f>COUNTIF($Z346:$AB346:$AC346,"James Stewart")</f>
        <v>0</v>
      </c>
      <c r="AJ346" s="574">
        <f>COUNTIF($AB346:$AC346:$AD346,"Robert Mitchum ")</f>
        <v>0</v>
      </c>
      <c r="AK346" s="185" t="str">
        <f>IF(COUNTIF($AB$1:AB345,AB345)&gt;1,"Doublon","")</f>
        <v>Doublon</v>
      </c>
      <c r="AL346" s="181" t="str">
        <f>IF(COUNTIF($A$2:A346,A346)&gt;1,"Doublon","")</f>
        <v/>
      </c>
      <c r="AM346" s="781" t="str">
        <f>IFERROR(VLOOKUP(AB346,$AC$2:$AC$1908,1,FALSE),"")</f>
        <v>William Holden</v>
      </c>
      <c r="AN346" s="781" t="b">
        <f>OR(AB346&lt;&gt;"",AC346&lt;&gt;"")</f>
        <v>1</v>
      </c>
      <c r="AO346" s="851" t="str">
        <f>IF(COUNTIF(AC:AC,AB346)&gt;0,AB346,"")&amp;CHAR(10) &amp;IF(COUNTIF(AB:AB,AC346)&gt;0,AC346,"")</f>
        <v xml:space="preserve">William Holden
</v>
      </c>
      <c r="AP346" s="851"/>
      <c r="AQ346" s="851">
        <f>COUNTIF(AO:AO,"*Robert Mitchum*")</f>
        <v>16</v>
      </c>
      <c r="AR346" s="851" t="str">
        <f>IF(COUNTIF(AB:AB,#REF!)&gt;1,#REF!,"")&amp;CHAR(10) &amp;IF(COUNTIF(AB:AB,AB346)&gt;1,AB346,"")</f>
        <v xml:space="preserve">
William Holden</v>
      </c>
      <c r="AS346" s="1252" t="str">
        <f>IF(COUNTIF(AB:AC,AB346)&gt;1,AB346,"")&amp;CHAR(10) &amp;IF(COUNTIF(AB:AC,AC346)&gt;1,AC346,"")</f>
        <v xml:space="preserve">William Holden
</v>
      </c>
      <c r="AT346" s="1252" t="str">
        <f>IF(COUNTIF(AB:AC,#REF!)&gt;1,#REF!,"")&amp;CHAR(10) &amp;IF(COUNTIF(AB:AC,AB346)&gt;1,AB346,"")&amp;CHAR(10) &amp;IF(COUNTIF(AB:AC,AC346)&gt;1,AC346,"")</f>
        <v xml:space="preserve">
William Holden
</v>
      </c>
      <c r="AU346" s="1183" t="str">
        <f>IF(COUNTIF(AB:AD,AB346)&gt;1,AB346,"")&amp;CHAR(10) &amp;IF(COUNTIF(AB:AD,AC346)&gt;1,AC346,"")&amp;CHAR(10) &amp;IF(COUNTIF(AB:AD,AD346)&gt;1,AD346,"")</f>
        <v xml:space="preserve">William Holden
</v>
      </c>
      <c r="AV346" s="851" t="b">
        <f>ISNUMBER(SEARCH("Robert Mitchum",AB346,AC346))</f>
        <v>0</v>
      </c>
      <c r="AW346" s="180"/>
      <c r="AX346" s="178"/>
      <c r="AY346" s="50"/>
      <c r="AZ346" s="50"/>
      <c r="BA346" s="50"/>
      <c r="BB346" s="50"/>
      <c r="BC346" s="50"/>
      <c r="BD346" s="143" t="b">
        <f>(COUNTIF(Y346,"CinemaScope")+COUNTIF(Y346,"70"))&gt;0</f>
        <v>1</v>
      </c>
      <c r="BE346" s="141">
        <f>(COUNTIF($Y346,"CinemaScope"))</f>
        <v>1</v>
      </c>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c r="CK346" s="50"/>
      <c r="CL346" s="50"/>
      <c r="CM346" s="50"/>
      <c r="CN346" s="50"/>
      <c r="CO346" s="50"/>
      <c r="CP346" s="50"/>
      <c r="CQ346" s="50"/>
      <c r="CR346" s="50"/>
      <c r="CS346" s="50"/>
      <c r="CT346" s="50"/>
      <c r="CU346" s="50"/>
      <c r="CV346" s="50"/>
      <c r="CW346" s="50"/>
      <c r="CX346" s="50"/>
      <c r="CY346" s="50"/>
      <c r="CZ346" s="50"/>
      <c r="DA346" s="50"/>
      <c r="DB346" s="50"/>
      <c r="DC346" s="50"/>
      <c r="DD346" s="50"/>
      <c r="DE346" s="50"/>
      <c r="DF346" s="50"/>
      <c r="DG346" s="50"/>
      <c r="DH346" s="50"/>
      <c r="DI346" s="50"/>
      <c r="DJ346" s="50"/>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50"/>
      <c r="EZ346" s="50"/>
      <c r="FA346" s="50"/>
      <c r="FB346" s="50"/>
      <c r="FC346" s="50"/>
      <c r="FD346" s="50"/>
      <c r="FE346" s="50"/>
      <c r="FF346" s="50"/>
      <c r="FG346" s="50"/>
      <c r="FH346" s="50"/>
      <c r="FI346" s="50"/>
      <c r="FJ346" s="50"/>
      <c r="FK346" s="50"/>
      <c r="FL346" s="50"/>
      <c r="FM346" s="50"/>
      <c r="FN346" s="50"/>
      <c r="FO346" s="50"/>
      <c r="FP346" s="50"/>
      <c r="FQ346" s="50"/>
      <c r="FR346" s="50"/>
      <c r="FS346" s="50"/>
      <c r="FT346" s="50"/>
      <c r="FU346" s="50"/>
      <c r="FV346" s="50"/>
      <c r="FW346" s="50"/>
      <c r="FX346" s="50"/>
      <c r="FY346" s="50"/>
      <c r="FZ346" s="50"/>
      <c r="GA346" s="50"/>
      <c r="GB346" s="50"/>
      <c r="GC346" s="50"/>
      <c r="GD346" s="50"/>
      <c r="GE346" s="50"/>
      <c r="GF346" s="50"/>
      <c r="GG346" s="50"/>
      <c r="GH346" s="50"/>
      <c r="GI346" s="50"/>
      <c r="GJ346" s="50"/>
      <c r="GK346" s="50"/>
      <c r="GL346" s="50"/>
      <c r="GM346" s="50"/>
      <c r="GN346" s="50"/>
      <c r="GO346" s="50"/>
      <c r="GP346" s="50"/>
      <c r="GQ346" s="50"/>
      <c r="GR346" s="50"/>
      <c r="GS346" s="50"/>
      <c r="GT346" s="50"/>
      <c r="GU346" s="50"/>
      <c r="GV346" s="50"/>
      <c r="GW346" s="50"/>
      <c r="GX346" s="50"/>
      <c r="GY346" s="50"/>
      <c r="GZ346" s="50"/>
      <c r="HA346" s="50"/>
      <c r="HB346" s="50"/>
      <c r="HC346" s="50"/>
      <c r="HD346" s="50"/>
      <c r="HE346" s="50"/>
      <c r="HF346" s="50"/>
      <c r="HG346" s="50"/>
      <c r="HH346" s="50"/>
      <c r="HI346" s="50"/>
      <c r="HJ346" s="50"/>
      <c r="HK346" s="50"/>
      <c r="HL346" s="50"/>
      <c r="HM346" s="50"/>
      <c r="HN346" s="50"/>
      <c r="HO346" s="50"/>
      <c r="HP346" s="50"/>
      <c r="HQ346" s="50"/>
      <c r="HR346" s="50"/>
      <c r="HS346" s="50"/>
      <c r="HT346" s="50"/>
      <c r="HU346" s="50"/>
      <c r="HV346" s="50"/>
      <c r="HW346" s="50"/>
      <c r="HX346" s="50"/>
      <c r="HY346" s="50"/>
      <c r="HZ346" s="50"/>
      <c r="IA346" s="50"/>
      <c r="IB346" s="50"/>
      <c r="IC346" s="50"/>
      <c r="ID346" s="50"/>
      <c r="IE346" s="50"/>
      <c r="IF346" s="50"/>
      <c r="IG346" s="50"/>
      <c r="IH346" s="50"/>
      <c r="II346" s="50"/>
      <c r="IJ346" s="50"/>
      <c r="IK346" s="50"/>
      <c r="IL346" s="50"/>
      <c r="IM346" s="50"/>
      <c r="IN346" s="50"/>
      <c r="IO346" s="50"/>
      <c r="IP346" s="50"/>
      <c r="IQ346" s="50"/>
      <c r="IR346" s="50"/>
      <c r="IS346" s="50"/>
      <c r="IT346" s="50"/>
      <c r="IU346" s="50"/>
      <c r="IV346" s="50"/>
      <c r="IW346" s="50"/>
      <c r="IX346" s="50"/>
      <c r="IY346" s="50"/>
      <c r="IZ346" s="50"/>
      <c r="JA346" s="50"/>
      <c r="JB346" s="50"/>
      <c r="JC346" s="50"/>
      <c r="JD346" s="50"/>
      <c r="JE346" s="50"/>
      <c r="JF346" s="50"/>
      <c r="JG346" s="50"/>
      <c r="JH346" s="50"/>
      <c r="JI346" s="50"/>
      <c r="JJ346" s="50"/>
      <c r="JK346" s="50"/>
      <c r="JL346" s="50"/>
      <c r="JM346" s="50"/>
      <c r="JN346" s="50"/>
      <c r="JO346" s="50"/>
      <c r="JP346" s="50"/>
      <c r="JQ346" s="50"/>
      <c r="JR346" s="50"/>
      <c r="JS346" s="50"/>
      <c r="JT346" s="50"/>
      <c r="JU346" s="50"/>
      <c r="JV346" s="50"/>
      <c r="JW346" s="50"/>
      <c r="JX346" s="50"/>
      <c r="JY346" s="50"/>
      <c r="JZ346" s="50"/>
      <c r="KA346" s="50"/>
      <c r="KB346" s="50"/>
      <c r="KC346" s="50"/>
      <c r="KD346" s="50"/>
      <c r="KE346" s="50"/>
    </row>
    <row r="347" spans="1:291" ht="62.25" customHeight="1" x14ac:dyDescent="0.25">
      <c r="A347" s="782" t="s">
        <v>413</v>
      </c>
      <c r="B347" s="479"/>
      <c r="C347" s="479" t="s">
        <v>37</v>
      </c>
      <c r="D347" s="29"/>
      <c r="E347" s="213"/>
      <c r="F347" s="1010" t="s">
        <v>406</v>
      </c>
      <c r="G347" s="242" t="str">
        <f>IF(COUNTIF($F$2:F347,F347)&gt;1,"Doublon","")</f>
        <v>Doublon</v>
      </c>
      <c r="H347" s="20">
        <v>63</v>
      </c>
      <c r="I347" s="169">
        <v>16</v>
      </c>
      <c r="J347" s="244" t="s">
        <v>414</v>
      </c>
      <c r="K347" s="20"/>
      <c r="L347" s="20"/>
      <c r="M347" s="20"/>
      <c r="N347" s="21"/>
      <c r="P347" s="21"/>
      <c r="R347" s="1072" t="s">
        <v>415</v>
      </c>
      <c r="S347" s="203"/>
      <c r="T347" s="208" t="str">
        <f>IF(COUNTIF($R$2:R347,R347)&gt;1,"Doublon","")</f>
        <v/>
      </c>
      <c r="U347" s="203"/>
      <c r="V347" s="940" t="s">
        <v>83</v>
      </c>
      <c r="W347" s="441"/>
      <c r="X347" s="142" t="str">
        <f>IF(COUNTIF($V$2:V347,V347)&gt;1,"Doublon","")</f>
        <v>Doublon</v>
      </c>
      <c r="Y347" s="480" t="s">
        <v>35</v>
      </c>
      <c r="Z347" s="74" t="s">
        <v>204</v>
      </c>
      <c r="AA347" s="17" t="s">
        <v>205</v>
      </c>
      <c r="AB347" s="441" t="s">
        <v>43</v>
      </c>
      <c r="AE347" s="137" t="str" cm="1">
        <f t="array" ref="AE347">REPT("Doublons",SUMPRODUCT(N(TRIM(SUBSTITUTE(AB$2:AB347,CHAR(160),CHAR(32)))=TRIM(SUBSTITUTE(AB347,CHAR(160),CHAR(32)))))&gt;1)</f>
        <v/>
      </c>
      <c r="AF347" s="17">
        <f>COUNTIF($AB347:$AC347:$AD347,"Richard widmark")</f>
        <v>0</v>
      </c>
      <c r="AG347" s="141">
        <f>COUNTIF($AB347:$AC347:$AD347,"John Wayne")</f>
        <v>0</v>
      </c>
      <c r="AH347" s="141">
        <f>COUNTIF($AB347:$AC347:$AD347,"Kirk Douglas")</f>
        <v>0</v>
      </c>
      <c r="AI347" s="575">
        <f>COUNTIF($Z347:$AB347:$AC347,"James Stewart")</f>
        <v>0</v>
      </c>
      <c r="AJ347" s="574">
        <f>COUNTIF($AB347:$AC347:$AD347,"Robert Mitchum ")</f>
        <v>0</v>
      </c>
      <c r="AK347" s="185" t="str">
        <f>IF(COUNTIF($AB$1:AB344,AB344)&gt;1,"Doublon","")</f>
        <v>Doublon</v>
      </c>
      <c r="AL347" s="181" t="str">
        <f>IF(COUNTIF($A$2:A347,A347)&gt;1,"Doublon","")</f>
        <v/>
      </c>
      <c r="AM347" s="781" t="str">
        <f>IFERROR(VLOOKUP(AB347,$AC$2:$AC$1908,1,FALSE),"")</f>
        <v/>
      </c>
      <c r="AN347" s="781" t="b">
        <f>OR(AB347&lt;&gt;"",AC347&lt;&gt;"")</f>
        <v>1</v>
      </c>
      <c r="AO347" s="851" t="str">
        <f>IF(COUNTIF(AC:AC,AB347)&gt;0,AB347,"")&amp;CHAR(10) &amp;IF(COUNTIF(AB:AB,AC347)&gt;0,AC347,"")</f>
        <v xml:space="preserve">
</v>
      </c>
      <c r="AP347" s="851"/>
      <c r="AQ347" s="851">
        <f>COUNTIF(AO:AO,"*Robert Mitchum*")</f>
        <v>16</v>
      </c>
      <c r="AR347" s="851" t="str">
        <f>IF(COUNTIF(AB:AB,#REF!)&gt;1,#REF!,"")&amp;CHAR(10) &amp;IF(COUNTIF(AB:AB,AB347)&gt;1,AB347,"")</f>
        <v xml:space="preserve">
X</v>
      </c>
      <c r="AS347" s="1252" t="str">
        <f>IF(COUNTIF(AB:AC,AB347)&gt;1,AB347,"")&amp;CHAR(10) &amp;IF(COUNTIF(AB:AC,AC347)&gt;1,AC347,"")</f>
        <v xml:space="preserve">X
</v>
      </c>
      <c r="AT347" s="1252" t="str">
        <f>IF(COUNTIF(AB:AC,#REF!)&gt;1,#REF!,"")&amp;CHAR(10) &amp;IF(COUNTIF(AB:AC,AB347)&gt;1,AB347,"")&amp;CHAR(10) &amp;IF(COUNTIF(AB:AC,AC347)&gt;1,AC347,"")</f>
        <v xml:space="preserve">
X
</v>
      </c>
      <c r="AU347" s="1183" t="str">
        <f>IF(COUNTIF(AB:AD,AB347)&gt;1,AB347,"")&amp;CHAR(10) &amp;IF(COUNTIF(AB:AD,AC347)&gt;1,AC347,"")&amp;CHAR(10) &amp;IF(COUNTIF(AB:AD,AD347)&gt;1,AD347,"")</f>
        <v xml:space="preserve">X
</v>
      </c>
      <c r="AV347" s="851" t="b">
        <f>ISNUMBER(SEARCH("Robert Mitchum",AB347,AC347))</f>
        <v>0</v>
      </c>
      <c r="AW347" s="17"/>
      <c r="BD347" s="141" t="b">
        <f>(COUNTIF(Y347,"CinemaScope")+COUNTIF(Y347,"70"))&gt;0</f>
        <v>1</v>
      </c>
      <c r="BE347" s="141">
        <f>(COUNTIF($Y347,"CinemaScope"))</f>
        <v>1</v>
      </c>
    </row>
    <row r="348" spans="1:291" ht="62.25" customHeight="1" x14ac:dyDescent="0.25">
      <c r="A348" s="783" t="s">
        <v>156</v>
      </c>
      <c r="B348" s="969"/>
      <c r="C348" s="190"/>
      <c r="D348" s="29"/>
      <c r="E348" s="213"/>
      <c r="F348" s="1007" t="s">
        <v>157</v>
      </c>
      <c r="G348" s="141" t="str">
        <f>IF(COUNTIF($F$2:F348,F348)&gt;1,"Doublon","")</f>
        <v>Doublon</v>
      </c>
      <c r="H348" s="1024">
        <v>60</v>
      </c>
      <c r="I348" s="13">
        <v>13</v>
      </c>
      <c r="J348" s="244" t="s">
        <v>76</v>
      </c>
      <c r="K348" s="14" t="s">
        <v>158</v>
      </c>
      <c r="L348" s="24"/>
      <c r="M348" s="24"/>
      <c r="N348" s="22"/>
      <c r="P348" s="22"/>
      <c r="Q348" s="17" t="s">
        <v>43</v>
      </c>
      <c r="R348" s="1054" t="s">
        <v>159</v>
      </c>
      <c r="S348" s="203"/>
      <c r="T348" s="208" t="str">
        <f>IF(COUNTIF($R$2:R348,R348)&gt;1,"Doublon","")</f>
        <v>Doublon</v>
      </c>
      <c r="U348" s="203"/>
      <c r="V348" s="312" t="s">
        <v>83</v>
      </c>
      <c r="W348" s="1"/>
      <c r="X348" s="142" t="str">
        <f>IF(COUNTIF($V$2:V348,V348)&gt;1,"Doublon","")</f>
        <v>Doublon</v>
      </c>
      <c r="Y348" s="159" t="s">
        <v>43</v>
      </c>
      <c r="Z348" s="312"/>
      <c r="AA348" s="17" t="s">
        <v>43</v>
      </c>
      <c r="AB348" s="441" t="s">
        <v>43</v>
      </c>
      <c r="AE348" s="142" t="str" cm="1">
        <f t="array" ref="AE348">REPT("Doublons",SUMPRODUCT(N(TRIM(SUBSTITUTE(AB$2:AB348,CHAR(160),CHAR(32)))=TRIM(SUBSTITUTE(AB348,CHAR(160),CHAR(32)))))&gt;1)</f>
        <v>Doublons</v>
      </c>
      <c r="AF348" s="17">
        <f>COUNTIF($AB348:$AC348:$AD348,"Richard widmark")</f>
        <v>0</v>
      </c>
      <c r="AG348" s="141">
        <f>COUNTIF($AB348:$AC348:$AD348,"John Wayne")</f>
        <v>0</v>
      </c>
      <c r="AH348" s="141">
        <f>COUNTIF($AB348:$AC348:$AD348,"Kirk Douglas")</f>
        <v>0</v>
      </c>
      <c r="AI348" s="575">
        <f>COUNTIF($Z348:$AB348:$AC348,"James Stewart")</f>
        <v>0</v>
      </c>
      <c r="AJ348" s="574">
        <f>COUNTIF($AB348:$AC348:$AD348,"Robert Mitchum ")</f>
        <v>0</v>
      </c>
      <c r="AK348" s="185" t="str">
        <f>IF(COUNTIF($AB$1:AB347,AB347)&gt;1,"Doublon","")</f>
        <v/>
      </c>
      <c r="AL348" s="181" t="str">
        <f>IF(COUNTIF($A$2:A348,A348)&gt;1,"Doublon","")</f>
        <v/>
      </c>
      <c r="AM348" s="781" t="str">
        <f>IFERROR(VLOOKUP(AB348,$AC$2:$AC$1908,1,FALSE),"")</f>
        <v/>
      </c>
      <c r="AN348" s="781" t="b">
        <f>OR(AB348&lt;&gt;"",AC348&lt;&gt;"")</f>
        <v>1</v>
      </c>
      <c r="AO348" s="851" t="str">
        <f>IF(COUNTIF(AC:AC,AB348)&gt;0,AB348,"")&amp;CHAR(10) &amp;IF(COUNTIF(AB:AB,AC348)&gt;0,AC348,"")</f>
        <v xml:space="preserve">
</v>
      </c>
      <c r="AP348" s="851"/>
      <c r="AQ348" s="851">
        <f>COUNTIF(AO:AO,"*Robert Mitchum*")</f>
        <v>16</v>
      </c>
      <c r="AR348" s="851" t="str">
        <f>IF(COUNTIF(AB:AB,#REF!)&gt;1,#REF!,"")&amp;CHAR(10) &amp;IF(COUNTIF(AB:AB,AB348)&gt;1,AB348,"")</f>
        <v xml:space="preserve">
X</v>
      </c>
      <c r="AS348" s="1252" t="str">
        <f>IF(COUNTIF(AB:AC,AB348)&gt;1,AB348,"")&amp;CHAR(10) &amp;IF(COUNTIF(AB:AC,AC348)&gt;1,AC348,"")</f>
        <v xml:space="preserve">X
</v>
      </c>
      <c r="AT348" s="1252" t="str">
        <f>IF(COUNTIF(AB:AC,#REF!)&gt;1,#REF!,"")&amp;CHAR(10) &amp;IF(COUNTIF(AB:AC,AB348)&gt;1,AB348,"")&amp;CHAR(10) &amp;IF(COUNTIF(AB:AC,AC348)&gt;1,AC348,"")</f>
        <v xml:space="preserve">
X
</v>
      </c>
      <c r="AU348" s="1183" t="str">
        <f>IF(COUNTIF(AB:AD,AB348)&gt;1,AB348,"")&amp;CHAR(10) &amp;IF(COUNTIF(AB:AD,AC348)&gt;1,AC348,"")&amp;CHAR(10) &amp;IF(COUNTIF(AB:AD,AD348)&gt;1,AD348,"")</f>
        <v xml:space="preserve">X
</v>
      </c>
      <c r="AV348" s="851" t="b">
        <f>ISNUMBER(SEARCH("Robert Mitchum",AB348,AC348))</f>
        <v>0</v>
      </c>
      <c r="AW348" s="180"/>
      <c r="BD348" s="141" t="b">
        <f>(COUNTIF(Y348,"CinemaScope")+COUNTIF(Y348,"70"))&gt;0</f>
        <v>0</v>
      </c>
      <c r="BE348" s="141">
        <f>(COUNTIF($Y348,"CinemaScope"))</f>
        <v>0</v>
      </c>
    </row>
    <row r="349" spans="1:291" ht="62.25" customHeight="1" x14ac:dyDescent="0.25">
      <c r="A349" s="782" t="s">
        <v>330</v>
      </c>
      <c r="B349" s="782"/>
      <c r="C349" s="217" t="s">
        <v>37</v>
      </c>
      <c r="D349" s="304"/>
      <c r="E349" s="9" t="s">
        <v>43</v>
      </c>
      <c r="F349" s="1011" t="s">
        <v>96</v>
      </c>
      <c r="G349" s="302" t="str">
        <f>IF(COUNTIF($F$2:F349,F349)&gt;1,"Doublon","")</f>
        <v>Doublon</v>
      </c>
      <c r="H349" s="51">
        <v>58</v>
      </c>
      <c r="I349" s="13">
        <v>11</v>
      </c>
      <c r="J349" s="244" t="s">
        <v>263</v>
      </c>
      <c r="K349" s="33" t="s">
        <v>331</v>
      </c>
      <c r="L349" s="24"/>
      <c r="M349" s="24"/>
      <c r="N349" s="22"/>
      <c r="P349" s="22"/>
      <c r="R349" s="1073" t="s">
        <v>332</v>
      </c>
      <c r="S349" s="22"/>
      <c r="T349" s="208" t="str">
        <f>IF(COUNTIF($R$2:R349,R349)&gt;1,"Doublon","")</f>
        <v/>
      </c>
      <c r="V349" s="428" t="s">
        <v>51</v>
      </c>
      <c r="W349" s="73"/>
      <c r="X349" s="142" t="str">
        <f>IF(COUNTIF($V$2:V349,V349)&gt;1,"Doublon","")</f>
        <v>Doublon</v>
      </c>
      <c r="Y349" s="1138" t="s">
        <v>333</v>
      </c>
      <c r="Z349" s="428"/>
      <c r="AA349" s="1141" t="s">
        <v>45</v>
      </c>
      <c r="AB349" s="1195" t="s">
        <v>334</v>
      </c>
      <c r="AC349" s="441" t="s">
        <v>335</v>
      </c>
      <c r="AE349" s="142" t="str" cm="1">
        <f t="array" ref="AE349">REPT("Doublons",SUMPRODUCT(N(TRIM(SUBSTITUTE(AB$2:AB349,CHAR(160),CHAR(32)))=TRIM(SUBSTITUTE(AB349,CHAR(160),CHAR(32)))))&gt;1)</f>
        <v/>
      </c>
      <c r="AF349" s="17">
        <f>COUNTIF($AB349:$AC349:$AD349,"Richard widmark")</f>
        <v>0</v>
      </c>
      <c r="AG349" s="141">
        <f>COUNTIF($AB349:$AC349:$AD349,"John Wayne")</f>
        <v>0</v>
      </c>
      <c r="AH349" s="141">
        <f>COUNTIF($AB349:$AC349:$AD349,"Kirk Douglas")</f>
        <v>0</v>
      </c>
      <c r="AI349" s="575">
        <f>COUNTIF($Z349:$AB349:$AC349,"James Stewart")</f>
        <v>0</v>
      </c>
      <c r="AJ349" s="574">
        <f>COUNTIF($AB349:$AC349:$AD349,"Robert Mitchum ")</f>
        <v>0</v>
      </c>
      <c r="AK349" s="185" t="str">
        <f>IF(COUNTIF($AB$1:AB348,AB348)&gt;1,"Doublon","")</f>
        <v>Doublon</v>
      </c>
      <c r="AL349" s="181" t="str">
        <f>IF(COUNTIF($A$2:A349,A349)&gt;1,"Doublon","")</f>
        <v/>
      </c>
      <c r="AM349" s="781" t="str">
        <f>IFERROR(VLOOKUP(AB349,$AC$2:$AC$1908,1,FALSE),"")</f>
        <v>Yul Brinner</v>
      </c>
      <c r="AN349" s="781" t="b">
        <f>OR(AB349&lt;&gt;"",AC349&lt;&gt;"")</f>
        <v>1</v>
      </c>
      <c r="AO349" s="851" t="str">
        <f>IF(COUNTIF(AC:AC,AB349)&gt;0,AB349,"")&amp;CHAR(10) &amp;IF(COUNTIF(AB:AB,AC349)&gt;0,AC349,"")</f>
        <v xml:space="preserve">Yul Brinner
</v>
      </c>
      <c r="AP349" s="851"/>
      <c r="AQ349" s="851">
        <f>COUNTIF(AO:AO,"*Robert Mitchum*")</f>
        <v>16</v>
      </c>
      <c r="AR349" s="851" t="str">
        <f>IF(COUNTIF(AB:AB,#REF!)&gt;1,#REF!,"")&amp;CHAR(10) &amp;IF(COUNTIF(AB:AB,AB349)&gt;1,AB349,"")</f>
        <v xml:space="preserve">
Yul Brinner</v>
      </c>
      <c r="AS349" s="1252" t="str">
        <f>IF(COUNTIF(AB:AC,AB349)&gt;1,AB349,"")&amp;CHAR(10) &amp;IF(COUNTIF(AB:AC,AC349)&gt;1,AC349,"")</f>
        <v xml:space="preserve">Yul Brinner
</v>
      </c>
      <c r="AT349" s="1252" t="str">
        <f>IF(COUNTIF(AB:AC,#REF!)&gt;1,#REF!,"")&amp;CHAR(10) &amp;IF(COUNTIF(AB:AC,AB349)&gt;1,AB349,"")&amp;CHAR(10) &amp;IF(COUNTIF(AB:AC,AC349)&gt;1,AC349,"")</f>
        <v xml:space="preserve">
Yul Brinner
</v>
      </c>
      <c r="AU349" s="1183" t="str">
        <f>IF(COUNTIF(AB:AD,AB349)&gt;1,AB349,"")&amp;CHAR(10) &amp;IF(COUNTIF(AB:AD,AC349)&gt;1,AC349,"")&amp;CHAR(10) &amp;IF(COUNTIF(AB:AD,AD349)&gt;1,AD349,"")</f>
        <v xml:space="preserve">Yul Brinner
</v>
      </c>
      <c r="AV349" s="851" t="b">
        <f>ISNUMBER(SEARCH("Robert Mitchum",AB349,AC349))</f>
        <v>0</v>
      </c>
      <c r="AW349" s="17"/>
      <c r="BD349" s="141" t="b">
        <f>(COUNTIF(Y349,"CinemaScope")+COUNTIF(Y349,"70"))&gt;0</f>
        <v>0</v>
      </c>
      <c r="BE349" s="141">
        <f>(COUNTIF($Y349,"CinemaScope"))</f>
        <v>0</v>
      </c>
    </row>
    <row r="350" spans="1:291" ht="62.25" customHeight="1" x14ac:dyDescent="0.25">
      <c r="A350" s="213" t="s">
        <v>624</v>
      </c>
      <c r="B350" s="213"/>
      <c r="C350" s="29"/>
      <c r="D350" s="29"/>
      <c r="E350" s="278"/>
      <c r="F350" s="64" t="s">
        <v>386</v>
      </c>
      <c r="G350" s="141" t="str">
        <f>IF(COUNTIF($F$2:F350,F350)&gt;1,"Doublon","")</f>
        <v>Doublon</v>
      </c>
      <c r="H350" s="40">
        <v>63</v>
      </c>
      <c r="I350" s="170">
        <v>16</v>
      </c>
      <c r="J350" s="41" t="s">
        <v>601</v>
      </c>
      <c r="K350" s="14" t="s">
        <v>625</v>
      </c>
      <c r="L350" s="40"/>
      <c r="M350" s="40"/>
      <c r="N350" s="40"/>
      <c r="O350" s="42"/>
      <c r="P350" s="40"/>
      <c r="R350" s="562" t="s">
        <v>208</v>
      </c>
      <c r="S350" s="119"/>
      <c r="T350" s="208" t="str">
        <f>IF(COUNTIF($R$2:R350,R350)&gt;1,"Doublon","")</f>
        <v>Doublon</v>
      </c>
      <c r="U350" s="3" t="s">
        <v>626</v>
      </c>
      <c r="V350" s="1" t="s">
        <v>179</v>
      </c>
      <c r="W350" s="858"/>
      <c r="X350" s="141" t="str">
        <f>IF(COUNTIF($V$2:V350,V350)&gt;1,"Doublon","")</f>
        <v>Doublon</v>
      </c>
      <c r="Y350" s="157" t="s">
        <v>35</v>
      </c>
      <c r="Z350" s="74" t="s">
        <v>204</v>
      </c>
      <c r="AA350" s="79" t="s">
        <v>45</v>
      </c>
      <c r="AB350" s="1203" t="s">
        <v>334</v>
      </c>
      <c r="AE350" s="141" t="str" cm="1">
        <f t="array" ref="AE350">REPT("Doublons",SUMPRODUCT(N(TRIM(SUBSTITUTE(AB$2:AB350,CHAR(160),CHAR(32)))=TRIM(SUBSTITUTE(AB350,CHAR(160),CHAR(32)))))&gt;1)</f>
        <v>Doublons</v>
      </c>
      <c r="AF350" s="17">
        <f>COUNTIF($AB350:$AC350:$AD350,"Richard widmark")</f>
        <v>0</v>
      </c>
      <c r="AG350" s="141">
        <f>COUNTIF($AB350:$AC350:$AD350,"John Wayne")</f>
        <v>0</v>
      </c>
      <c r="AH350" s="141">
        <f>COUNTIF($AB350:$AC350:$AD350,"Kirk Douglas")</f>
        <v>0</v>
      </c>
      <c r="AI350" s="575">
        <f>COUNTIF($Z350:$AB350:$AC350,"James Stewart")</f>
        <v>0</v>
      </c>
      <c r="AJ350" s="594">
        <f>COUNTIF($AB350:$AC350:$AD350,"Robert Mitchum ")</f>
        <v>0</v>
      </c>
      <c r="AK350" s="185" t="str">
        <f>IF(COUNTIF($AB$1:AB349,AB349)&gt;1,"Doublon","")</f>
        <v/>
      </c>
      <c r="AL350" s="181" t="str">
        <f>IF(COUNTIF($A$2:A350,A350)&gt;1,"Doublon","")</f>
        <v/>
      </c>
      <c r="AM350" s="781" t="str">
        <f>IFERROR(VLOOKUP(AB350,$AC$2:$AC$1908,1,FALSE),"")</f>
        <v>Yul Brinner</v>
      </c>
      <c r="AN350" s="781" t="b">
        <f>OR(AB350&lt;&gt;"",AC350&lt;&gt;"")</f>
        <v>1</v>
      </c>
      <c r="AO350" s="851" t="str">
        <f>IF(COUNTIF(AC:AC,AB350)&gt;0,AB350,"")&amp;CHAR(10) &amp;IF(COUNTIF(AB:AB,AC350)&gt;0,AC350,"")</f>
        <v xml:space="preserve">Yul Brinner
</v>
      </c>
      <c r="AP350" s="851"/>
      <c r="AQ350" s="851">
        <f>COUNTIF(AO:AO,"*Robert Mitchum*")</f>
        <v>16</v>
      </c>
      <c r="AR350" s="851" t="str">
        <f>IF(COUNTIF(AB:AB,#REF!)&gt;1,#REF!,"")&amp;CHAR(10) &amp;IF(COUNTIF(AB:AB,AB350)&gt;1,AB350,"")</f>
        <v xml:space="preserve">
Yul Brinner</v>
      </c>
      <c r="AS350" s="1252" t="str">
        <f>IF(COUNTIF(AB:AC,AB350)&gt;1,AB350,"")&amp;CHAR(10) &amp;IF(COUNTIF(AB:AC,AC350)&gt;1,AC350,"")</f>
        <v xml:space="preserve">Yul Brinner
</v>
      </c>
      <c r="AT350" s="1252" t="str">
        <f>IF(COUNTIF(AB:AC,#REF!)&gt;1,#REF!,"")&amp;CHAR(10) &amp;IF(COUNTIF(AB:AC,AB350)&gt;1,AB350,"")&amp;CHAR(10) &amp;IF(COUNTIF(AB:AC,AC350)&gt;1,AC350,"")</f>
        <v xml:space="preserve">
Yul Brinner
</v>
      </c>
      <c r="AU350" s="1183" t="str">
        <f>IF(COUNTIF(AB:AD,AB350)&gt;1,AB350,"")&amp;CHAR(10) &amp;IF(COUNTIF(AB:AD,AC350)&gt;1,AC350,"")&amp;CHAR(10) &amp;IF(COUNTIF(AB:AD,AD350)&gt;1,AD350,"")</f>
        <v xml:space="preserve">Yul Brinner
</v>
      </c>
      <c r="AV350" s="851" t="b">
        <f>ISNUMBER(SEARCH("Robert Mitchum",AB350,AC350))</f>
        <v>0</v>
      </c>
      <c r="AW350" s="180"/>
      <c r="BD350" s="141" t="b">
        <f>(COUNTIF(Y350,"CinemaScope")+COUNTIF(Y350,"70"))&gt;0</f>
        <v>1</v>
      </c>
      <c r="BE350" s="141">
        <f>(COUNTIF($Y350,"CinemaScope"))</f>
        <v>1</v>
      </c>
    </row>
    <row r="351" spans="1:291" ht="62.25" customHeight="1" x14ac:dyDescent="0.25">
      <c r="A351" s="782" t="s">
        <v>614</v>
      </c>
      <c r="B351" s="782"/>
      <c r="C351" s="217" t="s">
        <v>37</v>
      </c>
      <c r="D351" s="29"/>
      <c r="E351" s="278"/>
      <c r="F351" s="62" t="s">
        <v>508</v>
      </c>
      <c r="G351" s="141" t="str">
        <f>IF(COUNTIF($F$2:F351,F351)&gt;1,"Doublon","")</f>
        <v>Doublon</v>
      </c>
      <c r="H351" s="34">
        <v>59</v>
      </c>
      <c r="I351" s="13">
        <v>12</v>
      </c>
      <c r="J351" s="46" t="s">
        <v>601</v>
      </c>
      <c r="K351" s="14" t="s">
        <v>550</v>
      </c>
      <c r="L351" s="20"/>
      <c r="M351" s="20"/>
      <c r="N351" s="22"/>
      <c r="P351" s="22"/>
      <c r="R351" s="112" t="s">
        <v>97</v>
      </c>
      <c r="S351" s="112" t="s">
        <v>43</v>
      </c>
      <c r="T351" s="208" t="str">
        <f>IF(COUNTIF($R$2:R351,R351)&gt;1,"Doublon","")</f>
        <v>Doublon</v>
      </c>
      <c r="U351" s="1" t="s">
        <v>504</v>
      </c>
      <c r="V351" s="139" t="s">
        <v>615</v>
      </c>
      <c r="X351" s="141" t="str">
        <f>IF(COUNTIF($V$2:V351,V351)&gt;1,"Doublon","")</f>
        <v>Doublon</v>
      </c>
      <c r="Y351" s="158">
        <v>70</v>
      </c>
      <c r="Z351" s="84" t="s">
        <v>514</v>
      </c>
      <c r="AA351" s="79" t="s">
        <v>45</v>
      </c>
      <c r="AB351" s="1195" t="s">
        <v>334</v>
      </c>
      <c r="AE351" s="141" t="str" cm="1">
        <f t="array" ref="AE351">REPT("Doublons",SUMPRODUCT(N(TRIM(SUBSTITUTE(AB$2:AB351,CHAR(160),CHAR(32)))=TRIM(SUBSTITUTE(AB351,CHAR(160),CHAR(32)))))&gt;1)</f>
        <v>Doublons</v>
      </c>
      <c r="AF351" s="17">
        <f>COUNTIF($AB351:$AC351:$AD351,"Richard widmark")</f>
        <v>0</v>
      </c>
      <c r="AG351" s="141">
        <f>COUNTIF($AB351:$AC351:$AD351,"John Wayne")</f>
        <v>0</v>
      </c>
      <c r="AH351" s="141">
        <f>COUNTIF($AB351:$AC351:$AD351,"Kirk Douglas")</f>
        <v>0</v>
      </c>
      <c r="AI351" s="575">
        <f>COUNTIF($Z351:$AB351:$AC351,"James Stewart")</f>
        <v>0</v>
      </c>
      <c r="AJ351" s="574">
        <f>COUNTIF($AB351:$AC351:$AD351,"Robert Mitchum ")</f>
        <v>0</v>
      </c>
      <c r="AK351" s="185" t="str">
        <f>IF(COUNTIF($AB$1:AB350,AB350)&gt;1,"Doublon","")</f>
        <v>Doublon</v>
      </c>
      <c r="AL351" s="181" t="str">
        <f>IF(COUNTIF($A$2:A351,A351)&gt;1,"Doublon","")</f>
        <v/>
      </c>
      <c r="AM351" s="781" t="str">
        <f>IFERROR(VLOOKUP(AB351,$AC$2:$AC$1908,1,FALSE),"")</f>
        <v>Yul Brinner</v>
      </c>
      <c r="AN351" s="781" t="b">
        <f>OR(AB351&lt;&gt;"",AC351&lt;&gt;"")</f>
        <v>1</v>
      </c>
      <c r="AO351" s="851" t="str">
        <f>IF(COUNTIF(AC:AC,AB351)&gt;0,AB351,"")&amp;CHAR(10) &amp;IF(COUNTIF(AB:AB,AC351)&gt;0,AC351,"")</f>
        <v xml:space="preserve">Yul Brinner
</v>
      </c>
      <c r="AP351" s="851"/>
      <c r="AQ351" s="851">
        <f>COUNTIF(AO:AO,"*Robert Mitchum*")</f>
        <v>16</v>
      </c>
      <c r="AR351" s="851" t="str">
        <f>IF(COUNTIF(AB:AB,#REF!)&gt;1,#REF!,"")&amp;CHAR(10) &amp;IF(COUNTIF(AB:AB,AB351)&gt;1,AB351,"")</f>
        <v xml:space="preserve">
Yul Brinner</v>
      </c>
      <c r="AS351" s="1252" t="str">
        <f>IF(COUNTIF(AB:AC,AB351)&gt;1,AB351,"")&amp;CHAR(10) &amp;IF(COUNTIF(AB:AC,AC351)&gt;1,AC351,"")</f>
        <v xml:space="preserve">Yul Brinner
</v>
      </c>
      <c r="AT351" s="1252" t="str">
        <f>IF(COUNTIF(AB:AC,#REF!)&gt;1,#REF!,"")&amp;CHAR(10) &amp;IF(COUNTIF(AB:AC,AB351)&gt;1,AB351,"")&amp;CHAR(10) &amp;IF(COUNTIF(AB:AC,AC351)&gt;1,AC351,"")</f>
        <v xml:space="preserve">
Yul Brinner
</v>
      </c>
      <c r="AU351" s="1183" t="str">
        <f>IF(COUNTIF(AB:AD,AB351)&gt;1,AB351,"")&amp;CHAR(10) &amp;IF(COUNTIF(AB:AD,AC351)&gt;1,AC351,"")&amp;CHAR(10) &amp;IF(COUNTIF(AB:AD,AD351)&gt;1,AD351,"")</f>
        <v xml:space="preserve">Yul Brinner
</v>
      </c>
      <c r="AV351" s="851" t="b">
        <f>ISNUMBER(SEARCH("Robert Mitchum",AB351,AC351))</f>
        <v>0</v>
      </c>
      <c r="AW351" s="17"/>
      <c r="BD351" s="524" t="b">
        <f>(COUNTIF(Y351,"CinemaScope")+COUNTIF(Y351,"70"))&gt;0</f>
        <v>1</v>
      </c>
      <c r="BE351" s="141">
        <f>(COUNTIF($Y351,"CinemaScope"))</f>
        <v>0</v>
      </c>
    </row>
    <row r="352" spans="1:291" ht="62.25" customHeight="1" x14ac:dyDescent="0.25">
      <c r="A352" s="784" t="s">
        <v>966</v>
      </c>
      <c r="B352" s="784"/>
      <c r="C352" s="217"/>
      <c r="D352" s="29"/>
      <c r="E352" s="278"/>
      <c r="F352" s="290" t="s">
        <v>967</v>
      </c>
      <c r="G352" s="141" t="str">
        <f>IF(COUNTIF($F$2:F352,F352)&gt;1,"Doublon","")</f>
        <v/>
      </c>
      <c r="H352" s="25">
        <v>56</v>
      </c>
      <c r="I352" s="13">
        <v>9</v>
      </c>
      <c r="J352" s="12"/>
      <c r="K352" s="14"/>
      <c r="L352" s="24"/>
      <c r="M352" s="24"/>
      <c r="N352" s="22"/>
      <c r="P352" s="22"/>
      <c r="R352" s="917" t="s">
        <v>213</v>
      </c>
      <c r="S352" s="22" t="s">
        <v>43</v>
      </c>
      <c r="T352" s="208" t="str">
        <f>IF(COUNTIF($R$2:R352,R352)&gt;1,"Doublon","")</f>
        <v>Doublon</v>
      </c>
      <c r="V352" s="1" t="s">
        <v>83</v>
      </c>
      <c r="X352" s="141" t="str">
        <f>IF(COUNTIF($V$2:V352,V352)&gt;1,"Doublon","")</f>
        <v>Doublon</v>
      </c>
      <c r="Y352" s="157" t="s">
        <v>35</v>
      </c>
      <c r="AA352" s="79" t="s">
        <v>45</v>
      </c>
      <c r="AB352" s="1195" t="s">
        <v>334</v>
      </c>
      <c r="AE352" s="141" t="str" cm="1">
        <f t="array" ref="AE352">REPT("Doublons",SUMPRODUCT(N(TRIM(SUBSTITUTE(AB$2:AB352,CHAR(160),CHAR(32)))=TRIM(SUBSTITUTE(AB352,CHAR(160),CHAR(32)))))&gt;1)</f>
        <v>Doublons</v>
      </c>
      <c r="AF352" s="17">
        <f>COUNTIF($AB352:$AC352:$AD352,"Richard widmark")</f>
        <v>0</v>
      </c>
      <c r="AG352" s="141">
        <f>COUNTIF($AB352:$AC352:$AD352,"John Wayne")</f>
        <v>0</v>
      </c>
      <c r="AH352" s="141">
        <f>COUNTIF($AB352:$AC352:$AD352,"Kirk Douglas")</f>
        <v>0</v>
      </c>
      <c r="AI352" s="575">
        <f>COUNTIF($Z352:$AB352:$AC352,"James Stewart")</f>
        <v>0</v>
      </c>
      <c r="AJ352" s="574">
        <f>COUNTIF($AB352:$AC352:$AD352,"Robert Mitchum ")</f>
        <v>0</v>
      </c>
      <c r="AK352" s="185" t="str">
        <f>IF(COUNTIF($AB$1:AB351,AB351)&gt;1,"Doublon","")</f>
        <v>Doublon</v>
      </c>
      <c r="AL352" s="181" t="str">
        <f>IF(COUNTIF($A$2:A352,A352)&gt;1,"Doublon","")</f>
        <v/>
      </c>
      <c r="AM352" s="781" t="str">
        <f>IFERROR(VLOOKUP(AB352,$AC$2:$AC$1908,1,FALSE),"")</f>
        <v>Yul Brinner</v>
      </c>
      <c r="AN352" s="781" t="b">
        <f>OR(AB352&lt;&gt;"",AC352&lt;&gt;"")</f>
        <v>1</v>
      </c>
      <c r="AO352" s="851" t="str">
        <f>IF(COUNTIF(AC:AC,AB352)&gt;0,AB352,"")&amp;CHAR(10) &amp;IF(COUNTIF(AB:AB,AC352)&gt;0,AC352,"")</f>
        <v xml:space="preserve">Yul Brinner
</v>
      </c>
      <c r="AP352" s="851"/>
      <c r="AQ352" s="851">
        <f>COUNTIF(AO:AO,"*Robert Mitchum*")</f>
        <v>16</v>
      </c>
      <c r="AR352" s="851" t="str">
        <f>IF(COUNTIF(AB:AB,#REF!)&gt;1,#REF!,"")&amp;CHAR(10) &amp;IF(COUNTIF(AB:AB,AB352)&gt;1,AB352,"")</f>
        <v xml:space="preserve">
Yul Brinner</v>
      </c>
      <c r="AS352" s="1252" t="str">
        <f>IF(COUNTIF(AB:AC,AB352)&gt;1,AB352,"")&amp;CHAR(10) &amp;IF(COUNTIF(AB:AC,AC352)&gt;1,AC352,"")</f>
        <v xml:space="preserve">Yul Brinner
</v>
      </c>
      <c r="AT352" s="1252" t="str">
        <f>IF(COUNTIF(AB:AC,#REF!)&gt;1,#REF!,"")&amp;CHAR(10) &amp;IF(COUNTIF(AB:AC,AB352)&gt;1,AB352,"")&amp;CHAR(10) &amp;IF(COUNTIF(AB:AC,AC352)&gt;1,AC352,"")</f>
        <v xml:space="preserve">
Yul Brinner
</v>
      </c>
      <c r="AU352" s="1183" t="str">
        <f>IF(COUNTIF(AB:AD,AB352)&gt;1,AB352,"")&amp;CHAR(10) &amp;IF(COUNTIF(AB:AD,AC352)&gt;1,AC352,"")&amp;CHAR(10) &amp;IF(COUNTIF(AB:AD,AD352)&gt;1,AD352,"")</f>
        <v xml:space="preserve">Yul Brinner
</v>
      </c>
      <c r="AV352" s="851" t="b">
        <f>ISNUMBER(SEARCH("Robert Mitchum",AB352,AC352))</f>
        <v>0</v>
      </c>
      <c r="AW352" s="17"/>
      <c r="BD352" s="141" t="b">
        <f>(COUNTIF(Y352,"CinemaScope")+COUNTIF(Y352,"70"))&gt;0</f>
        <v>1</v>
      </c>
      <c r="BE352" s="141">
        <f>(COUNTIF($Y352,"CinemaScope"))</f>
        <v>1</v>
      </c>
    </row>
    <row r="353" spans="1:296" ht="62.25" customHeight="1" x14ac:dyDescent="0.25">
      <c r="A353" s="785" t="s">
        <v>896</v>
      </c>
      <c r="B353" s="785"/>
      <c r="C353" s="532" t="s">
        <v>37</v>
      </c>
      <c r="D353" s="267"/>
      <c r="E353" s="278"/>
      <c r="F353" s="132" t="s">
        <v>48</v>
      </c>
      <c r="G353" s="1021" t="str">
        <f>IF(COUNTIF($F$2:F355,F353)&gt;1,"Doublon","")</f>
        <v>Doublon</v>
      </c>
      <c r="H353" s="1025">
        <v>60</v>
      </c>
      <c r="I353" s="522">
        <v>13</v>
      </c>
      <c r="J353" s="1031" t="s">
        <v>735</v>
      </c>
      <c r="K353" s="570" t="s">
        <v>793</v>
      </c>
      <c r="L353" s="571"/>
      <c r="M353" s="571"/>
      <c r="N353" s="307" t="s">
        <v>43</v>
      </c>
      <c r="O353" s="270"/>
      <c r="P353" s="307"/>
      <c r="Q353" s="270"/>
      <c r="R353" s="1055" t="s">
        <v>178</v>
      </c>
      <c r="S353" s="1110" t="s">
        <v>43</v>
      </c>
      <c r="T353" s="1118" t="str">
        <f>IF(COUNTIF($R$2:R355,R353)&gt;1,"Doublon","")</f>
        <v>Doublon</v>
      </c>
      <c r="U353" s="1120" t="s">
        <v>626</v>
      </c>
      <c r="V353" s="458" t="s">
        <v>179</v>
      </c>
      <c r="W353" s="458"/>
      <c r="X353" s="1021" t="str">
        <f>IF(COUNTIF($V$2:V355,V353)&gt;1,"Doublon","")</f>
        <v>Doublon</v>
      </c>
      <c r="Y353" s="568" t="s">
        <v>35</v>
      </c>
      <c r="Z353" s="959" t="s">
        <v>44</v>
      </c>
      <c r="AA353" s="593" t="s">
        <v>45</v>
      </c>
      <c r="AB353" s="1243" t="s">
        <v>334</v>
      </c>
      <c r="AC353" s="1244" t="s">
        <v>572</v>
      </c>
      <c r="AD353" s="1250" t="s">
        <v>329</v>
      </c>
      <c r="AE353" s="313" t="str" cm="1">
        <f t="array" ref="AE353">REPT("Doublons",SUMPRODUCT(N(TRIM(SUBSTITUTE(AB$2:AB355,CHAR(160),CHAR(32)))=TRIM(SUBSTITUTE(AB353,CHAR(160),CHAR(32)))))&gt;1)</f>
        <v>Doublons</v>
      </c>
      <c r="AF353" s="270">
        <f>COUNTIF($AB353:$AC353:$AD353,"Richard widmark")</f>
        <v>0</v>
      </c>
      <c r="AG353" s="313">
        <f>COUNTIF($AB353:$AC353:$AD353,"John Wayne")</f>
        <v>0</v>
      </c>
      <c r="AH353" s="313">
        <f>COUNTIF($AB353:$AC353:$AD353,"Kirk Douglas")</f>
        <v>0</v>
      </c>
      <c r="AI353" s="576">
        <f>COUNTIF($Z353:$AB353:$AC353,"James Stewart")</f>
        <v>0</v>
      </c>
      <c r="AJ353" s="860">
        <f>COUNTIF($AB353:$AC353:$AD353,"Robert Mitchum ")</f>
        <v>0</v>
      </c>
      <c r="AK353" s="314" t="str">
        <f>IF(COUNTIF($AB$1:AB352,AB352)&gt;1,"Doublon","")</f>
        <v>Doublon</v>
      </c>
      <c r="AL353" s="1021" t="str">
        <f>IF(COUNTIF($A$2:A355,A353)&gt;1,"Doublon","")</f>
        <v/>
      </c>
      <c r="AM353" s="781" t="str">
        <f>IFERROR(VLOOKUP(AB353,$AC$2:$AC$1908,1,FALSE),"")</f>
        <v>Yul Brinner</v>
      </c>
      <c r="AN353" s="781" t="b">
        <f>OR(AB353&lt;&gt;"",AC353&lt;&gt;"")</f>
        <v>1</v>
      </c>
      <c r="AO353" s="851" t="str">
        <f>IF(COUNTIF(AC:AC,AB353)&gt;0,AB353,"")&amp;CHAR(10) &amp;IF(COUNTIF(AB:AB,AC353)&gt;0,AC353,"")</f>
        <v>Yul Brinner
Steve Mcqueen</v>
      </c>
      <c r="AP353" s="851"/>
      <c r="AQ353" s="851">
        <f>COUNTIF(AO:AO,"*Robert Mitchum*")</f>
        <v>16</v>
      </c>
      <c r="AR353" s="851" t="str">
        <f>IF(COUNTIF(AB:AB,#REF!)&gt;1,#REF!,"")&amp;CHAR(10) &amp;IF(COUNTIF(AB:AB,AB353)&gt;1,AB353,"")</f>
        <v xml:space="preserve">
Yul Brinner</v>
      </c>
      <c r="AS353" s="1252" t="str">
        <f>IF(COUNTIF(AB:AC,AB353)&gt;1,AB353,"")&amp;CHAR(10) &amp;IF(COUNTIF(AB:AC,AC353)&gt;1,AC353,"")</f>
        <v>Yul Brinner
Steve Mcqueen</v>
      </c>
      <c r="AT353" s="1252" t="str">
        <f>IF(COUNTIF(AB:AC,#REF!)&gt;1,#REF!,"")&amp;CHAR(10) &amp;IF(COUNTIF(AB:AC,AB353)&gt;1,AB353,"")&amp;CHAR(10) &amp;IF(COUNTIF(AB:AC,AC353)&gt;1,AC353,"")</f>
        <v xml:space="preserve">
Yul Brinner
Steve Mcqueen</v>
      </c>
      <c r="AU353" s="1183" t="str">
        <f>IF(COUNTIF(AB:AD,AB353)&gt;1,AB353,"")&amp;CHAR(10) &amp;IF(COUNTIF(AB:AD,AC353)&gt;1,AC353,"")&amp;CHAR(10) &amp;IF(COUNTIF(AB:AD,AD353)&gt;1,AD353,"")</f>
        <v>Yul Brinner
Steve Mcqueen
Charles Bronson</v>
      </c>
      <c r="AV353" s="851" t="b">
        <f>ISNUMBER(SEARCH("Robert Mitchum",AB353,AC353))</f>
        <v>0</v>
      </c>
      <c r="AW353" s="270"/>
      <c r="AX353" s="460"/>
      <c r="AY353" s="270"/>
      <c r="AZ353" s="270"/>
      <c r="BA353" s="270"/>
      <c r="BB353" s="270"/>
      <c r="BC353" s="270"/>
      <c r="BD353" s="1151" t="b">
        <f>(COUNTIF(Y353,"CinemaScope")+COUNTIF(Y353,"70"))&gt;0</f>
        <v>1</v>
      </c>
      <c r="BE353" s="313">
        <f>(COUNTIF($Y353,"CinemaScope"))</f>
        <v>1</v>
      </c>
      <c r="BF353" s="270"/>
      <c r="BG353" s="270"/>
      <c r="BH353" s="270"/>
      <c r="BI353" s="270"/>
      <c r="BJ353" s="270"/>
      <c r="BK353" s="270"/>
      <c r="BL353" s="270"/>
      <c r="BM353" s="270"/>
      <c r="BN353" s="270"/>
      <c r="BO353" s="270"/>
      <c r="BP353" s="270"/>
      <c r="BQ353" s="270"/>
      <c r="BR353" s="270"/>
      <c r="BS353" s="270"/>
      <c r="BT353" s="270"/>
      <c r="BU353" s="270"/>
      <c r="BV353" s="270"/>
      <c r="BW353" s="270"/>
      <c r="BX353" s="270"/>
      <c r="BY353" s="270"/>
      <c r="BZ353" s="270"/>
      <c r="CA353" s="270"/>
      <c r="CB353" s="270"/>
      <c r="CC353" s="270"/>
      <c r="CD353" s="270"/>
      <c r="CE353" s="270"/>
      <c r="CF353" s="270"/>
      <c r="CG353" s="270"/>
      <c r="CH353" s="270"/>
      <c r="CI353" s="270"/>
      <c r="CJ353" s="270"/>
      <c r="CK353" s="270"/>
      <c r="CL353" s="270"/>
      <c r="CM353" s="270"/>
      <c r="CN353" s="270"/>
      <c r="CO353" s="270"/>
      <c r="CP353" s="270"/>
      <c r="CQ353" s="270"/>
      <c r="CR353" s="270"/>
      <c r="CS353" s="270"/>
      <c r="CT353" s="270"/>
      <c r="CU353" s="270"/>
      <c r="CV353" s="270"/>
      <c r="CW353" s="270"/>
      <c r="CX353" s="270"/>
      <c r="CY353" s="270"/>
      <c r="CZ353" s="270"/>
      <c r="DA353" s="270"/>
      <c r="DB353" s="270"/>
      <c r="DC353" s="270"/>
      <c r="DD353" s="270"/>
      <c r="DE353" s="270"/>
      <c r="DF353" s="270"/>
      <c r="DG353" s="270"/>
      <c r="DH353" s="270"/>
      <c r="DI353" s="270"/>
      <c r="DJ353" s="270"/>
      <c r="DK353" s="270"/>
      <c r="DL353" s="270"/>
      <c r="DM353" s="270"/>
      <c r="DN353" s="270"/>
      <c r="DO353" s="270"/>
      <c r="DP353" s="270"/>
      <c r="DQ353" s="270"/>
      <c r="DR353" s="270"/>
      <c r="DS353" s="270"/>
      <c r="DT353" s="270"/>
      <c r="DU353" s="270"/>
      <c r="DV353" s="270"/>
      <c r="DW353" s="270"/>
      <c r="DX353" s="270"/>
      <c r="DY353" s="270"/>
      <c r="DZ353" s="270"/>
      <c r="EA353" s="270"/>
      <c r="EB353" s="270"/>
      <c r="EC353" s="270"/>
      <c r="ED353" s="270"/>
      <c r="EE353" s="270"/>
      <c r="EF353" s="270"/>
      <c r="EG353" s="270"/>
      <c r="EH353" s="270"/>
      <c r="EI353" s="270"/>
      <c r="EJ353" s="270"/>
      <c r="EK353" s="270"/>
      <c r="EL353" s="270"/>
      <c r="EM353" s="270"/>
      <c r="EN353" s="270"/>
      <c r="EO353" s="270"/>
      <c r="EP353" s="270"/>
      <c r="EQ353" s="270"/>
      <c r="ER353" s="270"/>
      <c r="ES353" s="270"/>
      <c r="ET353" s="270"/>
      <c r="EU353" s="270"/>
      <c r="EV353" s="270"/>
      <c r="EW353" s="270"/>
      <c r="EX353" s="270"/>
      <c r="EY353" s="270"/>
      <c r="EZ353" s="270"/>
      <c r="FA353" s="270"/>
      <c r="FB353" s="270"/>
      <c r="FC353" s="270"/>
      <c r="FD353" s="270"/>
      <c r="FE353" s="270"/>
      <c r="FF353" s="270"/>
      <c r="FG353" s="270"/>
      <c r="FH353" s="270"/>
      <c r="FI353" s="270"/>
      <c r="FJ353" s="270"/>
      <c r="FK353" s="270"/>
      <c r="FL353" s="270"/>
      <c r="FM353" s="270"/>
      <c r="FN353" s="270"/>
      <c r="FO353" s="270"/>
      <c r="FP353" s="270"/>
      <c r="FQ353" s="270"/>
      <c r="FR353" s="270"/>
      <c r="FS353" s="270"/>
      <c r="FT353" s="270"/>
      <c r="FU353" s="270"/>
      <c r="FV353" s="270"/>
      <c r="FW353" s="270"/>
      <c r="FX353" s="270"/>
      <c r="FY353" s="270"/>
      <c r="FZ353" s="270"/>
      <c r="GA353" s="270"/>
      <c r="GB353" s="270"/>
      <c r="GC353" s="270"/>
      <c r="GD353" s="270"/>
      <c r="GE353" s="270"/>
      <c r="GF353" s="270"/>
      <c r="GG353" s="270"/>
      <c r="GH353" s="270"/>
      <c r="GI353" s="270"/>
      <c r="GJ353" s="270"/>
      <c r="GK353" s="270"/>
      <c r="GL353" s="270"/>
      <c r="GM353" s="270"/>
      <c r="GN353" s="270"/>
      <c r="GO353" s="270"/>
      <c r="GP353" s="270"/>
      <c r="GQ353" s="270"/>
      <c r="GR353" s="270"/>
      <c r="GS353" s="270"/>
      <c r="GT353" s="270"/>
      <c r="GU353" s="270"/>
      <c r="GV353" s="270"/>
      <c r="GW353" s="270"/>
      <c r="GX353" s="270"/>
      <c r="GY353" s="270"/>
      <c r="GZ353" s="270"/>
      <c r="HA353" s="270"/>
      <c r="HB353" s="270"/>
      <c r="HC353" s="270"/>
      <c r="HD353" s="270"/>
      <c r="HE353" s="270"/>
      <c r="HF353" s="270"/>
      <c r="HG353" s="270"/>
      <c r="HH353" s="270"/>
      <c r="HI353" s="270"/>
      <c r="HJ353" s="270"/>
      <c r="HK353" s="270"/>
      <c r="HL353" s="270"/>
      <c r="HM353" s="270"/>
      <c r="HN353" s="270"/>
      <c r="HO353" s="270"/>
      <c r="HP353" s="270"/>
      <c r="HQ353" s="270"/>
      <c r="HR353" s="270"/>
      <c r="HS353" s="270"/>
      <c r="HT353" s="270"/>
      <c r="HU353" s="270"/>
      <c r="HV353" s="270"/>
      <c r="HW353" s="270"/>
      <c r="HX353" s="270"/>
      <c r="HY353" s="270"/>
      <c r="HZ353" s="270"/>
      <c r="IA353" s="270"/>
      <c r="IB353" s="270"/>
      <c r="IC353" s="270"/>
      <c r="ID353" s="270"/>
      <c r="IE353" s="270"/>
      <c r="IF353" s="270"/>
      <c r="IG353" s="270"/>
      <c r="IH353" s="270"/>
      <c r="II353" s="270"/>
      <c r="IJ353" s="270"/>
      <c r="IK353" s="270"/>
      <c r="IL353" s="270"/>
      <c r="IM353" s="270"/>
      <c r="IN353" s="270"/>
      <c r="IO353" s="270"/>
      <c r="IP353" s="270"/>
      <c r="IQ353" s="270"/>
      <c r="IR353" s="270"/>
      <c r="IS353" s="270"/>
      <c r="IT353" s="270"/>
      <c r="IU353" s="270"/>
      <c r="IV353" s="270"/>
      <c r="IW353" s="270"/>
      <c r="IX353" s="270"/>
      <c r="IY353" s="270"/>
      <c r="IZ353" s="270"/>
      <c r="JA353" s="270"/>
      <c r="JB353" s="270"/>
      <c r="JC353" s="270"/>
      <c r="JD353" s="270"/>
      <c r="JE353" s="270"/>
      <c r="JF353" s="270"/>
      <c r="JG353" s="270"/>
      <c r="JH353" s="270"/>
      <c r="JI353" s="270"/>
      <c r="JJ353" s="270"/>
      <c r="JK353" s="270"/>
      <c r="JL353" s="270"/>
      <c r="JM353" s="270"/>
      <c r="JN353" s="270"/>
      <c r="JO353" s="270"/>
      <c r="JP353" s="270"/>
      <c r="JQ353" s="270"/>
      <c r="JR353" s="270"/>
      <c r="JS353" s="270"/>
      <c r="JT353" s="270"/>
      <c r="JU353" s="270"/>
      <c r="JV353" s="270"/>
      <c r="JW353" s="270"/>
      <c r="JX353" s="270"/>
      <c r="JY353" s="270"/>
      <c r="JZ353" s="270"/>
      <c r="KA353" s="270"/>
      <c r="KB353" s="270"/>
      <c r="KC353" s="270"/>
      <c r="KD353" s="270"/>
      <c r="KE353" s="270"/>
      <c r="KF353" s="1153"/>
      <c r="KG353" s="1153"/>
      <c r="KH353" s="307"/>
      <c r="KI353" s="307"/>
      <c r="KJ353" s="307"/>
    </row>
    <row r="354" spans="1:296" ht="30" customHeight="1" x14ac:dyDescent="0.15">
      <c r="A354" s="234"/>
      <c r="B354" s="256"/>
      <c r="C354" s="256"/>
      <c r="D354" s="232"/>
      <c r="E354" s="146"/>
    </row>
    <row r="355" spans="1:296" ht="30" customHeight="1" x14ac:dyDescent="0.15">
      <c r="A355" s="275" t="s">
        <v>996</v>
      </c>
      <c r="B355" s="275"/>
      <c r="C355" s="233"/>
      <c r="D355" s="146"/>
      <c r="E355" s="146"/>
      <c r="R355" s="890"/>
    </row>
    <row r="356" spans="1:296" ht="30" customHeight="1" x14ac:dyDescent="0.15">
      <c r="A356" s="276" t="s">
        <v>997</v>
      </c>
      <c r="B356" s="276"/>
      <c r="C356" s="219"/>
      <c r="D356" s="146"/>
      <c r="E356" s="146"/>
    </row>
    <row r="357" spans="1:296" ht="30" customHeight="1" x14ac:dyDescent="0.15">
      <c r="A357" s="220" t="s">
        <v>998</v>
      </c>
      <c r="B357" s="220"/>
      <c r="C357" s="220"/>
      <c r="D357" s="152"/>
      <c r="E357" s="152"/>
    </row>
    <row r="358" spans="1:296" ht="30" customHeight="1" x14ac:dyDescent="0.15">
      <c r="A358" s="220" t="s">
        <v>1303</v>
      </c>
      <c r="B358" s="257"/>
      <c r="C358" s="257"/>
      <c r="D358" s="151"/>
      <c r="E358" s="151"/>
    </row>
    <row r="359" spans="1:296" ht="30" customHeight="1" x14ac:dyDescent="0.15">
      <c r="A359" s="216" t="s">
        <v>999</v>
      </c>
    </row>
    <row r="360" spans="1:296" ht="30" customHeight="1" x14ac:dyDescent="0.15">
      <c r="A360" s="221" t="s">
        <v>1000</v>
      </c>
      <c r="B360" s="221"/>
      <c r="C360" s="221"/>
      <c r="D360" s="155"/>
      <c r="E360" s="155"/>
    </row>
    <row r="361" spans="1:296" ht="32.25" customHeight="1" x14ac:dyDescent="0.15">
      <c r="A361" s="222" t="s">
        <v>1278</v>
      </c>
      <c r="B361" s="222"/>
      <c r="C361" s="222"/>
      <c r="D361" s="150"/>
      <c r="E361" s="150"/>
      <c r="Z361" s="134"/>
    </row>
    <row r="362" spans="1:296" ht="32.25" customHeight="1" x14ac:dyDescent="0.15">
      <c r="A362" s="223" t="s">
        <v>1277</v>
      </c>
      <c r="B362" s="223"/>
      <c r="C362" s="223"/>
      <c r="D362" s="153"/>
      <c r="E362" s="153"/>
    </row>
    <row r="363" spans="1:296" ht="32.25" customHeight="1" x14ac:dyDescent="0.15">
      <c r="A363" s="224" t="s">
        <v>1001</v>
      </c>
      <c r="B363" s="224"/>
      <c r="C363" s="224"/>
      <c r="D363" s="154"/>
      <c r="E363" s="154"/>
    </row>
    <row r="364" spans="1:296" ht="32.25" customHeight="1" x14ac:dyDescent="0.15">
      <c r="A364" s="220" t="s">
        <v>1300</v>
      </c>
      <c r="B364" s="220"/>
    </row>
    <row r="365" spans="1:296" ht="32.25" customHeight="1" x14ac:dyDescent="0.15">
      <c r="A365" s="220" t="s">
        <v>1276</v>
      </c>
      <c r="B365" s="220"/>
    </row>
    <row r="366" spans="1:296" ht="32.25" customHeight="1" x14ac:dyDescent="0.15">
      <c r="A366" s="220" t="s">
        <v>1284</v>
      </c>
      <c r="B366" s="220"/>
    </row>
    <row r="367" spans="1:296" ht="32.25" customHeight="1" x14ac:dyDescent="0.15">
      <c r="A367" s="216" t="s">
        <v>1002</v>
      </c>
    </row>
    <row r="368" spans="1:296" ht="32.25" customHeight="1" x14ac:dyDescent="0.15">
      <c r="A368" s="487" t="s">
        <v>1305</v>
      </c>
      <c r="B368" s="487"/>
      <c r="C368" s="225"/>
    </row>
    <row r="369" spans="1:5" ht="32.25" customHeight="1" thickBot="1" x14ac:dyDescent="0.2">
      <c r="A369" s="492" t="s">
        <v>1003</v>
      </c>
      <c r="B369" s="866"/>
      <c r="C369" s="226"/>
      <c r="D369" s="149"/>
      <c r="E369" s="149"/>
    </row>
    <row r="370" spans="1:5" ht="32.25" customHeight="1" x14ac:dyDescent="0.15">
      <c r="A370" s="491" t="s">
        <v>1004</v>
      </c>
      <c r="B370" s="491"/>
      <c r="C370" s="227"/>
    </row>
    <row r="371" spans="1:5" ht="32.25" customHeight="1" x14ac:dyDescent="0.15">
      <c r="A371" s="266" t="s">
        <v>1005</v>
      </c>
      <c r="B371" s="867"/>
      <c r="C371" s="228"/>
    </row>
    <row r="372" spans="1:5" ht="32.25" customHeight="1" x14ac:dyDescent="0.15">
      <c r="A372" s="867" t="s">
        <v>1331</v>
      </c>
      <c r="B372" s="867"/>
      <c r="C372" s="228"/>
    </row>
    <row r="373" spans="1:5" ht="32.25" customHeight="1" x14ac:dyDescent="0.15">
      <c r="A373" s="228" t="s">
        <v>1286</v>
      </c>
      <c r="B373" s="228"/>
      <c r="C373" s="228"/>
    </row>
    <row r="374" spans="1:5" ht="32.25" customHeight="1" thickBot="1" x14ac:dyDescent="0.2">
      <c r="A374" s="239" t="s">
        <v>1006</v>
      </c>
      <c r="B374" s="258"/>
      <c r="C374" s="258"/>
      <c r="D374" s="87"/>
    </row>
    <row r="375" spans="1:5" ht="32.25" customHeight="1" x14ac:dyDescent="0.15">
      <c r="A375" s="238" t="s">
        <v>1007</v>
      </c>
      <c r="B375" s="238"/>
      <c r="C375" s="238"/>
      <c r="D375" s="87"/>
      <c r="E375" s="87"/>
    </row>
    <row r="376" spans="1:5" ht="32.25" customHeight="1" x14ac:dyDescent="0.15">
      <c r="A376" s="241" t="s">
        <v>1008</v>
      </c>
      <c r="B376" s="259"/>
      <c r="C376" s="259"/>
      <c r="D376" s="87"/>
      <c r="E376" s="87"/>
    </row>
    <row r="377" spans="1:5" ht="32.25" customHeight="1" x14ac:dyDescent="0.2">
      <c r="A377" s="240" t="s">
        <v>1009</v>
      </c>
      <c r="B377" s="260"/>
      <c r="C377" s="260"/>
      <c r="D377" s="87"/>
      <c r="E377" s="87"/>
    </row>
    <row r="378" spans="1:5" ht="32.25" customHeight="1" x14ac:dyDescent="0.15">
      <c r="A378" s="229" t="s">
        <v>1010</v>
      </c>
      <c r="B378" s="229"/>
      <c r="C378" s="229"/>
    </row>
    <row r="379" spans="1:5" ht="32.25" customHeight="1" x14ac:dyDescent="0.15">
      <c r="A379" s="229" t="s">
        <v>1011</v>
      </c>
      <c r="B379" s="229"/>
      <c r="C379" s="229"/>
    </row>
    <row r="380" spans="1:5" ht="32.25" customHeight="1" x14ac:dyDescent="0.15">
      <c r="A380" s="229" t="s">
        <v>1287</v>
      </c>
      <c r="B380" s="229"/>
      <c r="C380" s="229"/>
    </row>
    <row r="381" spans="1:5" ht="32.25" customHeight="1" x14ac:dyDescent="0.15">
      <c r="A381" s="229" t="s">
        <v>1304</v>
      </c>
      <c r="B381" s="229"/>
      <c r="C381" s="229"/>
    </row>
    <row r="382" spans="1:5" ht="32.25" customHeight="1" x14ac:dyDescent="0.15">
      <c r="A382" s="229" t="s">
        <v>1012</v>
      </c>
      <c r="B382" s="229"/>
      <c r="C382" s="229"/>
    </row>
    <row r="383" spans="1:5" ht="32.25" customHeight="1" x14ac:dyDescent="0.15">
      <c r="A383" s="229" t="s">
        <v>1302</v>
      </c>
      <c r="B383" s="229"/>
      <c r="C383" s="229"/>
    </row>
    <row r="384" spans="1:5" ht="32.25" customHeight="1" x14ac:dyDescent="0.15">
      <c r="A384" s="229" t="s">
        <v>1306</v>
      </c>
      <c r="B384" s="229"/>
      <c r="C384" s="229"/>
    </row>
    <row r="385" spans="1:296" ht="32.25" customHeight="1" x14ac:dyDescent="0.15">
      <c r="A385" s="229" t="s">
        <v>1329</v>
      </c>
      <c r="B385" s="229"/>
      <c r="C385" s="229"/>
    </row>
    <row r="386" spans="1:296" ht="32.25" customHeight="1" x14ac:dyDescent="0.15">
      <c r="A386" s="229" t="s">
        <v>1307</v>
      </c>
      <c r="B386" s="229"/>
      <c r="C386" s="229"/>
    </row>
    <row r="387" spans="1:296" ht="32.25" customHeight="1" x14ac:dyDescent="0.15">
      <c r="A387" s="229" t="s">
        <v>1285</v>
      </c>
      <c r="B387" s="229"/>
      <c r="C387" s="229"/>
    </row>
    <row r="388" spans="1:296" ht="32.25" customHeight="1" x14ac:dyDescent="0.15">
      <c r="A388" s="229" t="s">
        <v>1013</v>
      </c>
      <c r="B388" s="229"/>
      <c r="C388" s="229"/>
    </row>
    <row r="389" spans="1:296" ht="32.25" customHeight="1" x14ac:dyDescent="0.15">
      <c r="A389" s="229" t="s">
        <v>1301</v>
      </c>
      <c r="B389" s="229"/>
      <c r="C389" s="229"/>
    </row>
    <row r="390" spans="1:296" ht="32.25" customHeight="1" x14ac:dyDescent="0.15">
      <c r="A390" s="229" t="s">
        <v>1328</v>
      </c>
      <c r="B390" s="229"/>
      <c r="C390" s="229"/>
    </row>
    <row r="391" spans="1:296" ht="32.25" customHeight="1" x14ac:dyDescent="0.15">
      <c r="A391" s="229" t="s">
        <v>1275</v>
      </c>
      <c r="B391" s="229"/>
      <c r="C391" s="229"/>
    </row>
    <row r="392" spans="1:296" s="307" customFormat="1" ht="32.25" customHeight="1" x14ac:dyDescent="0.15">
      <c r="A392" s="229" t="s">
        <v>1330</v>
      </c>
      <c r="B392" s="229"/>
      <c r="C392" s="229"/>
      <c r="D392" s="17"/>
      <c r="E392" s="17"/>
      <c r="F392" s="17"/>
      <c r="G392" s="17"/>
      <c r="H392" s="17"/>
      <c r="I392" s="17"/>
      <c r="J392" s="17"/>
      <c r="K392" s="17"/>
      <c r="L392" s="17"/>
      <c r="M392" s="17"/>
      <c r="N392" s="17"/>
      <c r="O392" s="17"/>
      <c r="P392" s="17"/>
      <c r="Q392" s="17"/>
      <c r="R392" s="889"/>
      <c r="S392" s="17"/>
      <c r="T392" s="17"/>
      <c r="U392" s="1"/>
      <c r="V392" s="17"/>
      <c r="W392" s="17"/>
      <c r="X392" s="17"/>
      <c r="Y392" s="159"/>
      <c r="Z392" s="17"/>
      <c r="AA392" s="17"/>
      <c r="AB392" s="441"/>
      <c r="AC392" s="441"/>
      <c r="AD392" s="441"/>
      <c r="AE392" s="17"/>
      <c r="AF392" s="17"/>
      <c r="AG392" s="17"/>
      <c r="AH392" s="17"/>
      <c r="AI392" s="108"/>
      <c r="AJ392" s="17"/>
      <c r="AK392" s="87"/>
      <c r="AL392" s="17"/>
      <c r="AM392" s="17"/>
      <c r="AN392" s="17"/>
      <c r="AO392" s="17"/>
      <c r="AP392" s="17"/>
      <c r="AQ392" s="17"/>
      <c r="AR392" s="961"/>
      <c r="AS392" s="1256"/>
      <c r="AT392" s="1256"/>
      <c r="AU392" s="1184"/>
      <c r="AV392" s="17"/>
      <c r="AW392" s="107"/>
      <c r="AX392" s="87"/>
      <c r="AY392" s="17"/>
      <c r="AZ392" s="17"/>
      <c r="BA392" s="17"/>
      <c r="BB392" s="17"/>
      <c r="BC392" s="17"/>
      <c r="BD392" s="139"/>
      <c r="BE392" s="17"/>
      <c r="BF392" s="17"/>
      <c r="BG392" s="17"/>
      <c r="BH392" s="17"/>
      <c r="BI392" s="17"/>
      <c r="BJ392" s="17"/>
      <c r="BK392" s="17"/>
      <c r="BL392" s="17"/>
      <c r="BM392" s="17"/>
      <c r="BN392" s="17"/>
      <c r="BO392" s="17"/>
      <c r="BP392" s="17"/>
      <c r="BQ392" s="17"/>
      <c r="BR392" s="17"/>
      <c r="BS392" s="17"/>
      <c r="BT392" s="17"/>
      <c r="BU392" s="17"/>
      <c r="BV392" s="17"/>
      <c r="BW392" s="17"/>
      <c r="BX392" s="17"/>
      <c r="BY392" s="17"/>
      <c r="BZ392" s="17"/>
      <c r="CA392" s="17"/>
      <c r="CB392" s="17"/>
      <c r="CC392" s="17"/>
      <c r="CD392" s="17"/>
      <c r="CE392" s="17"/>
      <c r="CF392" s="17"/>
      <c r="CG392" s="17"/>
      <c r="CH392" s="17"/>
      <c r="CI392" s="17"/>
      <c r="CJ392" s="17"/>
      <c r="CK392" s="17"/>
      <c r="CL392" s="17"/>
      <c r="CM392" s="17"/>
      <c r="CN392" s="17"/>
      <c r="CO392" s="17"/>
      <c r="CP392" s="17"/>
      <c r="CQ392" s="17"/>
      <c r="CR392" s="17"/>
      <c r="CS392" s="17"/>
      <c r="CT392" s="17"/>
      <c r="CU392" s="17"/>
      <c r="CV392" s="17"/>
      <c r="CW392" s="17"/>
      <c r="CX392" s="17"/>
      <c r="CY392" s="17"/>
      <c r="CZ392" s="17"/>
      <c r="DA392" s="17"/>
      <c r="DB392" s="17"/>
      <c r="DC392" s="17"/>
      <c r="DD392" s="17"/>
      <c r="DE392" s="17"/>
      <c r="DF392" s="17"/>
      <c r="DG392" s="17"/>
      <c r="DH392" s="17"/>
      <c r="DI392" s="17"/>
      <c r="DJ392" s="17"/>
      <c r="DK392" s="17"/>
      <c r="DL392" s="17"/>
      <c r="DM392" s="17"/>
      <c r="DN392" s="17"/>
      <c r="DO392" s="17"/>
      <c r="DP392" s="17"/>
      <c r="DQ392" s="17"/>
      <c r="DR392" s="17"/>
      <c r="DS392" s="17"/>
      <c r="DT392" s="17"/>
      <c r="DU392" s="17"/>
      <c r="DV392" s="17"/>
      <c r="DW392" s="17"/>
      <c r="DX392" s="17"/>
      <c r="DY392" s="17"/>
      <c r="DZ392" s="17"/>
      <c r="EA392" s="17"/>
      <c r="EB392" s="17"/>
      <c r="EC392" s="17"/>
      <c r="ED392" s="17"/>
      <c r="EE392" s="17"/>
      <c r="EF392" s="17"/>
      <c r="EG392" s="17"/>
      <c r="EH392" s="17"/>
      <c r="EI392" s="17"/>
      <c r="EJ392" s="17"/>
      <c r="EK392" s="17"/>
      <c r="EL392" s="17"/>
      <c r="EM392" s="17"/>
      <c r="EN392" s="17"/>
      <c r="EO392" s="17"/>
      <c r="EP392" s="17"/>
      <c r="EQ392" s="17"/>
      <c r="ER392" s="17"/>
      <c r="ES392" s="17"/>
      <c r="ET392" s="17"/>
      <c r="EU392" s="17"/>
      <c r="EV392" s="17"/>
      <c r="EW392" s="17"/>
      <c r="EX392" s="17"/>
      <c r="EY392" s="17"/>
      <c r="EZ392" s="17"/>
      <c r="FA392" s="17"/>
      <c r="FB392" s="17"/>
      <c r="FC392" s="17"/>
      <c r="FD392" s="17"/>
      <c r="FE392" s="17"/>
      <c r="FF392" s="17"/>
      <c r="FG392" s="17"/>
      <c r="FH392" s="17"/>
      <c r="FI392" s="17"/>
      <c r="FJ392" s="17"/>
      <c r="FK392" s="17"/>
      <c r="FL392" s="17"/>
      <c r="FM392" s="17"/>
      <c r="FN392" s="17"/>
      <c r="FO392" s="17"/>
      <c r="FP392" s="17"/>
      <c r="FQ392" s="17"/>
      <c r="FR392" s="17"/>
      <c r="FS392" s="17"/>
      <c r="FT392" s="17"/>
      <c r="FU392" s="17"/>
      <c r="FV392" s="17"/>
      <c r="FW392" s="17"/>
      <c r="FX392" s="17"/>
      <c r="FY392" s="17"/>
      <c r="FZ392" s="17"/>
      <c r="GA392" s="17"/>
      <c r="GB392" s="17"/>
      <c r="GC392" s="17"/>
      <c r="GD392" s="17"/>
      <c r="GE392" s="17"/>
      <c r="GF392" s="17"/>
      <c r="GG392" s="17"/>
      <c r="GH392" s="17"/>
      <c r="GI392" s="17"/>
      <c r="GJ392" s="17"/>
      <c r="GK392" s="17"/>
      <c r="GL392" s="17"/>
      <c r="GM392" s="17"/>
      <c r="GN392" s="17"/>
      <c r="GO392" s="17"/>
      <c r="GP392" s="17"/>
      <c r="GQ392" s="17"/>
      <c r="GR392" s="17"/>
      <c r="GS392" s="17"/>
      <c r="GT392" s="17"/>
      <c r="GU392" s="17"/>
      <c r="GV392" s="17"/>
      <c r="GW392" s="17"/>
      <c r="GX392" s="17"/>
      <c r="GY392" s="17"/>
      <c r="GZ392" s="17"/>
      <c r="HA392" s="17"/>
      <c r="HB392" s="17"/>
      <c r="HC392" s="17"/>
      <c r="HD392" s="17"/>
      <c r="HE392" s="17"/>
      <c r="HF392" s="17"/>
      <c r="HG392" s="17"/>
      <c r="HH392" s="17"/>
      <c r="HI392" s="17"/>
      <c r="HJ392" s="17"/>
      <c r="HK392" s="17"/>
      <c r="HL392" s="17"/>
      <c r="HM392" s="17"/>
      <c r="HN392" s="17"/>
      <c r="HO392" s="17"/>
      <c r="HP392" s="17"/>
      <c r="HQ392" s="17"/>
      <c r="HR392" s="17"/>
      <c r="HS392" s="17"/>
      <c r="HT392" s="17"/>
      <c r="HU392" s="17"/>
      <c r="HV392" s="17"/>
      <c r="HW392" s="17"/>
      <c r="HX392" s="17"/>
      <c r="HY392" s="17"/>
      <c r="HZ392" s="17"/>
      <c r="IA392" s="17"/>
      <c r="IB392" s="17"/>
      <c r="IC392" s="17"/>
      <c r="ID392" s="17"/>
      <c r="IE392" s="17"/>
      <c r="IF392" s="17"/>
      <c r="IG392" s="17"/>
      <c r="IH392" s="17"/>
      <c r="II392" s="17"/>
      <c r="IJ392" s="17"/>
      <c r="IK392" s="17"/>
      <c r="IL392" s="17"/>
      <c r="IM392" s="17"/>
      <c r="IN392" s="17"/>
      <c r="IO392" s="17"/>
      <c r="IP392" s="17"/>
      <c r="IQ392" s="17"/>
      <c r="IR392" s="17"/>
      <c r="IS392" s="17"/>
      <c r="IT392" s="17"/>
      <c r="IU392" s="17"/>
      <c r="IV392" s="17"/>
      <c r="IW392" s="17"/>
      <c r="IX392" s="17"/>
      <c r="IY392" s="17"/>
      <c r="IZ392" s="17"/>
      <c r="JA392" s="17"/>
      <c r="JB392" s="17"/>
      <c r="JC392" s="17"/>
      <c r="JD392" s="17"/>
      <c r="JE392" s="17"/>
      <c r="JF392" s="17"/>
      <c r="JG392" s="17"/>
      <c r="JH392" s="17"/>
      <c r="JI392" s="17"/>
      <c r="JJ392" s="17"/>
      <c r="JK392" s="17"/>
      <c r="JL392" s="17"/>
      <c r="JM392" s="17"/>
      <c r="JN392" s="17"/>
      <c r="JO392" s="17"/>
      <c r="JP392" s="17"/>
      <c r="JQ392" s="17"/>
      <c r="JR392" s="17"/>
      <c r="JS392" s="17"/>
      <c r="JT392" s="17"/>
      <c r="JU392" s="17"/>
      <c r="JV392" s="17"/>
      <c r="JW392" s="17"/>
      <c r="JX392" s="17"/>
      <c r="JY392" s="17"/>
      <c r="JZ392" s="17"/>
      <c r="KA392" s="17"/>
      <c r="KB392" s="17"/>
      <c r="KC392" s="17"/>
      <c r="KD392" s="17"/>
      <c r="KE392" s="17"/>
      <c r="KF392" s="22"/>
      <c r="KG392" s="22"/>
      <c r="KH392" s="22"/>
      <c r="KI392" s="22"/>
      <c r="KJ392" s="22"/>
    </row>
    <row r="393" spans="1:296" ht="32.25" customHeight="1" x14ac:dyDescent="0.15">
      <c r="A393" s="457" t="s">
        <v>1014</v>
      </c>
      <c r="B393" s="457"/>
      <c r="C393" s="457"/>
      <c r="D393" s="270"/>
      <c r="E393" s="270"/>
      <c r="F393" s="270"/>
      <c r="G393" s="270"/>
      <c r="H393" s="270"/>
      <c r="I393" s="270"/>
      <c r="J393" s="270"/>
      <c r="K393" s="270"/>
      <c r="L393" s="270"/>
      <c r="M393" s="270"/>
      <c r="N393" s="270"/>
      <c r="O393" s="270"/>
      <c r="P393" s="270"/>
      <c r="Q393" s="270"/>
      <c r="R393" s="891"/>
      <c r="S393" s="270"/>
      <c r="T393" s="270"/>
      <c r="U393" s="458"/>
      <c r="V393" s="270"/>
      <c r="W393" s="270"/>
      <c r="X393" s="270"/>
      <c r="Y393" s="459"/>
      <c r="Z393" s="270"/>
      <c r="AA393" s="270"/>
      <c r="AB393" s="1244"/>
      <c r="AC393" s="1244"/>
      <c r="AD393" s="1244"/>
      <c r="AE393" s="270"/>
      <c r="AF393" s="270"/>
      <c r="AG393" s="270"/>
      <c r="AH393" s="270"/>
      <c r="AI393" s="175"/>
      <c r="AK393" s="460"/>
      <c r="AL393" s="270"/>
      <c r="AM393" s="270"/>
      <c r="AN393" s="270"/>
      <c r="AO393" s="270"/>
      <c r="AP393" s="270"/>
      <c r="AQ393" s="270"/>
      <c r="AR393" s="962"/>
      <c r="AS393" s="1257"/>
      <c r="AT393" s="1257"/>
      <c r="AU393" s="1185"/>
      <c r="AV393" s="270"/>
      <c r="AW393" s="456"/>
      <c r="AX393" s="460"/>
      <c r="AY393" s="270"/>
      <c r="AZ393" s="270"/>
      <c r="BA393" s="270"/>
      <c r="BB393" s="270"/>
      <c r="BC393" s="270"/>
      <c r="BD393" s="461"/>
      <c r="BE393" s="270"/>
      <c r="BF393" s="270"/>
      <c r="BG393" s="270"/>
      <c r="BH393" s="270"/>
      <c r="BI393" s="270"/>
      <c r="BJ393" s="270"/>
      <c r="BK393" s="270"/>
      <c r="BL393" s="270"/>
      <c r="BM393" s="270"/>
      <c r="BN393" s="270"/>
      <c r="BO393" s="270"/>
      <c r="BP393" s="270"/>
      <c r="BQ393" s="270"/>
      <c r="BR393" s="270"/>
      <c r="BS393" s="270"/>
      <c r="BT393" s="270"/>
      <c r="BU393" s="270"/>
      <c r="BV393" s="270"/>
      <c r="BW393" s="270"/>
      <c r="BX393" s="270"/>
      <c r="BY393" s="270"/>
      <c r="BZ393" s="270"/>
      <c r="CA393" s="270"/>
      <c r="CB393" s="270"/>
      <c r="CC393" s="270"/>
      <c r="CD393" s="270"/>
      <c r="CE393" s="270"/>
      <c r="CF393" s="270"/>
      <c r="CG393" s="270"/>
      <c r="CH393" s="270"/>
      <c r="CI393" s="270"/>
      <c r="CJ393" s="270"/>
      <c r="CK393" s="270"/>
      <c r="CL393" s="270"/>
      <c r="CM393" s="270"/>
      <c r="CN393" s="270"/>
      <c r="CO393" s="270"/>
      <c r="CP393" s="270"/>
      <c r="CQ393" s="270"/>
      <c r="CR393" s="270"/>
      <c r="CS393" s="270"/>
      <c r="CT393" s="270"/>
      <c r="CU393" s="270"/>
      <c r="CV393" s="270"/>
      <c r="CW393" s="270"/>
      <c r="CX393" s="270"/>
      <c r="CY393" s="270"/>
      <c r="CZ393" s="270"/>
      <c r="DA393" s="270"/>
      <c r="DB393" s="270"/>
      <c r="DC393" s="270"/>
      <c r="DD393" s="270"/>
      <c r="DE393" s="270"/>
      <c r="DF393" s="270"/>
      <c r="DG393" s="270"/>
      <c r="DH393" s="270"/>
      <c r="DI393" s="270"/>
      <c r="DJ393" s="270"/>
      <c r="DK393" s="270"/>
      <c r="DL393" s="270"/>
      <c r="DM393" s="270"/>
      <c r="DN393" s="270"/>
      <c r="DO393" s="270"/>
      <c r="DP393" s="270"/>
      <c r="DQ393" s="270"/>
      <c r="DR393" s="270"/>
      <c r="DS393" s="270"/>
      <c r="DT393" s="270"/>
      <c r="DU393" s="270"/>
      <c r="DV393" s="270"/>
      <c r="DW393" s="270"/>
      <c r="DX393" s="270"/>
      <c r="DY393" s="270"/>
      <c r="DZ393" s="270"/>
      <c r="EA393" s="270"/>
      <c r="EB393" s="270"/>
      <c r="EC393" s="270"/>
      <c r="ED393" s="270"/>
      <c r="EE393" s="270"/>
      <c r="EF393" s="270"/>
      <c r="EG393" s="270"/>
      <c r="EH393" s="270"/>
      <c r="EI393" s="270"/>
      <c r="EJ393" s="270"/>
      <c r="EK393" s="270"/>
      <c r="EL393" s="270"/>
      <c r="EM393" s="270"/>
      <c r="EN393" s="270"/>
      <c r="EO393" s="270"/>
      <c r="EP393" s="270"/>
      <c r="EQ393" s="270"/>
      <c r="ER393" s="270"/>
      <c r="ES393" s="270"/>
      <c r="ET393" s="270"/>
      <c r="EU393" s="270"/>
      <c r="EV393" s="270"/>
      <c r="EW393" s="270"/>
      <c r="EX393" s="270"/>
      <c r="EY393" s="270"/>
      <c r="EZ393" s="270"/>
      <c r="FA393" s="270"/>
      <c r="FB393" s="270"/>
      <c r="FC393" s="270"/>
      <c r="FD393" s="270"/>
      <c r="FE393" s="270"/>
      <c r="FF393" s="270"/>
      <c r="FG393" s="270"/>
      <c r="FH393" s="270"/>
      <c r="FI393" s="270"/>
      <c r="FJ393" s="270"/>
      <c r="FK393" s="270"/>
      <c r="FL393" s="270"/>
      <c r="FM393" s="270"/>
      <c r="FN393" s="270"/>
      <c r="FO393" s="270"/>
      <c r="FP393" s="270"/>
      <c r="FQ393" s="270"/>
      <c r="FR393" s="270"/>
      <c r="FS393" s="270"/>
      <c r="FT393" s="270"/>
      <c r="FU393" s="270"/>
      <c r="FV393" s="270"/>
      <c r="FW393" s="270"/>
      <c r="FX393" s="270"/>
      <c r="FY393" s="270"/>
      <c r="FZ393" s="270"/>
      <c r="GA393" s="270"/>
      <c r="GB393" s="270"/>
      <c r="GC393" s="270"/>
      <c r="GD393" s="270"/>
      <c r="GE393" s="270"/>
      <c r="GF393" s="270"/>
      <c r="GG393" s="270"/>
      <c r="GH393" s="270"/>
      <c r="GI393" s="270"/>
      <c r="GJ393" s="270"/>
      <c r="GK393" s="270"/>
      <c r="GL393" s="270"/>
      <c r="GM393" s="270"/>
      <c r="GN393" s="270"/>
      <c r="GO393" s="270"/>
      <c r="GP393" s="270"/>
      <c r="GQ393" s="270"/>
      <c r="GR393" s="270"/>
      <c r="GS393" s="270"/>
      <c r="GT393" s="270"/>
      <c r="GU393" s="270"/>
      <c r="GV393" s="270"/>
      <c r="GW393" s="270"/>
      <c r="GX393" s="270"/>
      <c r="GY393" s="270"/>
      <c r="GZ393" s="270"/>
      <c r="HA393" s="270"/>
      <c r="HB393" s="270"/>
      <c r="HC393" s="270"/>
      <c r="HD393" s="270"/>
      <c r="HE393" s="270"/>
      <c r="HF393" s="270"/>
      <c r="HG393" s="270"/>
      <c r="HH393" s="270"/>
      <c r="HI393" s="270"/>
      <c r="HJ393" s="270"/>
      <c r="HK393" s="270"/>
      <c r="HL393" s="270"/>
      <c r="HM393" s="270"/>
      <c r="HN393" s="270"/>
      <c r="HO393" s="270"/>
      <c r="HP393" s="270"/>
      <c r="HQ393" s="270"/>
      <c r="HR393" s="270"/>
      <c r="HS393" s="270"/>
      <c r="HT393" s="270"/>
      <c r="HU393" s="270"/>
      <c r="HV393" s="270"/>
      <c r="HW393" s="270"/>
      <c r="HX393" s="270"/>
      <c r="HY393" s="270"/>
      <c r="HZ393" s="270"/>
      <c r="IA393" s="270"/>
      <c r="IB393" s="270"/>
      <c r="IC393" s="270"/>
      <c r="ID393" s="270"/>
      <c r="IE393" s="270"/>
      <c r="IF393" s="270"/>
      <c r="IG393" s="270"/>
      <c r="IH393" s="270"/>
      <c r="II393" s="270"/>
      <c r="IJ393" s="270"/>
      <c r="IK393" s="270"/>
      <c r="IL393" s="270"/>
      <c r="IM393" s="270"/>
      <c r="IN393" s="270"/>
      <c r="IO393" s="270"/>
      <c r="IP393" s="270"/>
      <c r="IQ393" s="270"/>
      <c r="IR393" s="270"/>
      <c r="IS393" s="270"/>
      <c r="IT393" s="270"/>
      <c r="IU393" s="270"/>
      <c r="IV393" s="270"/>
      <c r="IW393" s="270"/>
      <c r="IX393" s="270"/>
      <c r="IY393" s="270"/>
      <c r="IZ393" s="270"/>
      <c r="JA393" s="270"/>
      <c r="JB393" s="270"/>
      <c r="JC393" s="270"/>
      <c r="JD393" s="270"/>
      <c r="JE393" s="270"/>
      <c r="JF393" s="270"/>
      <c r="JG393" s="270"/>
      <c r="JH393" s="270"/>
      <c r="JI393" s="270"/>
      <c r="JJ393" s="270"/>
      <c r="JK393" s="270"/>
      <c r="JL393" s="270"/>
      <c r="JM393" s="270"/>
      <c r="JN393" s="270"/>
      <c r="JO393" s="270"/>
      <c r="JP393" s="270"/>
      <c r="JQ393" s="270"/>
      <c r="JR393" s="270"/>
      <c r="JS393" s="270"/>
      <c r="JT393" s="270"/>
      <c r="JU393" s="270"/>
      <c r="JV393" s="270"/>
      <c r="JW393" s="270"/>
      <c r="JX393" s="270"/>
      <c r="JY393" s="270"/>
      <c r="JZ393" s="270"/>
      <c r="KA393" s="270"/>
      <c r="KB393" s="270"/>
      <c r="KC393" s="270"/>
      <c r="KD393" s="270"/>
      <c r="KE393" s="270"/>
      <c r="KF393" s="307"/>
      <c r="KG393" s="307"/>
      <c r="KH393" s="307"/>
      <c r="KI393" s="307"/>
      <c r="KJ393" s="307"/>
    </row>
    <row r="394" spans="1:296" ht="32.25" customHeight="1" x14ac:dyDescent="0.15">
      <c r="A394" s="216" t="s">
        <v>1298</v>
      </c>
      <c r="AX394" s="17"/>
    </row>
    <row r="395" spans="1:296" s="467" customFormat="1" ht="32.25" customHeight="1" x14ac:dyDescent="0.15">
      <c r="A395" s="216" t="s">
        <v>1273</v>
      </c>
      <c r="B395" s="216"/>
      <c r="C395" s="216"/>
      <c r="D395" s="17"/>
      <c r="E395" s="17"/>
      <c r="F395" s="17"/>
      <c r="G395" s="17"/>
      <c r="H395" s="17"/>
      <c r="I395" s="17"/>
      <c r="J395" s="17"/>
      <c r="K395" s="17"/>
      <c r="L395" s="17"/>
      <c r="M395" s="17"/>
      <c r="N395" s="17"/>
      <c r="O395" s="17"/>
      <c r="P395" s="17"/>
      <c r="Q395" s="17"/>
      <c r="R395" s="889"/>
      <c r="S395" s="17"/>
      <c r="T395" s="17"/>
      <c r="U395" s="1"/>
      <c r="V395" s="17"/>
      <c r="W395" s="17"/>
      <c r="X395" s="17"/>
      <c r="Y395" s="159"/>
      <c r="Z395" s="17"/>
      <c r="AA395" s="17"/>
      <c r="AB395" s="441"/>
      <c r="AC395" s="441"/>
      <c r="AD395" s="441"/>
      <c r="AE395" s="17"/>
      <c r="AF395" s="17"/>
      <c r="AG395" s="17"/>
      <c r="AH395" s="17"/>
      <c r="AI395" s="108"/>
      <c r="AJ395" s="17"/>
      <c r="AK395" s="87"/>
      <c r="AL395" s="17"/>
      <c r="AM395" s="17"/>
      <c r="AN395" s="17"/>
      <c r="AO395" s="17"/>
      <c r="AP395" s="17"/>
      <c r="AQ395" s="17"/>
      <c r="AR395" s="961"/>
      <c r="AS395" s="1256"/>
      <c r="AT395" s="1256"/>
      <c r="AU395" s="1184"/>
      <c r="AV395" s="17"/>
      <c r="AW395" s="107"/>
      <c r="AX395" s="17"/>
      <c r="AY395" s="17"/>
      <c r="AZ395" s="17"/>
      <c r="BA395" s="17"/>
      <c r="BB395" s="17"/>
      <c r="BC395" s="17"/>
      <c r="BD395" s="139"/>
      <c r="BE395" s="17"/>
      <c r="BF395" s="17"/>
      <c r="BG395" s="17"/>
      <c r="BH395" s="17"/>
      <c r="BI395" s="17"/>
      <c r="BJ395" s="17"/>
      <c r="BK395" s="17"/>
      <c r="BL395" s="17"/>
      <c r="BM395" s="17"/>
      <c r="BN395" s="17"/>
      <c r="BO395" s="17"/>
      <c r="BP395" s="17"/>
      <c r="BQ395" s="17"/>
      <c r="BR395" s="17"/>
      <c r="BS395" s="17"/>
      <c r="BT395" s="17"/>
      <c r="BU395" s="17"/>
      <c r="BV395" s="17"/>
      <c r="BW395" s="17"/>
      <c r="BX395" s="17"/>
      <c r="BY395" s="17"/>
      <c r="BZ395" s="17"/>
      <c r="CA395" s="17"/>
      <c r="CB395" s="17"/>
      <c r="CC395" s="17"/>
      <c r="CD395" s="17"/>
      <c r="CE395" s="17"/>
      <c r="CF395" s="17"/>
      <c r="CG395" s="17"/>
      <c r="CH395" s="17"/>
      <c r="CI395" s="17"/>
      <c r="CJ395" s="17"/>
      <c r="CK395" s="17"/>
      <c r="CL395" s="17"/>
      <c r="CM395" s="17"/>
      <c r="CN395" s="17"/>
      <c r="CO395" s="17"/>
      <c r="CP395" s="17"/>
      <c r="CQ395" s="17"/>
      <c r="CR395" s="17"/>
      <c r="CS395" s="17"/>
      <c r="CT395" s="17"/>
      <c r="CU395" s="17"/>
      <c r="CV395" s="17"/>
      <c r="CW395" s="17"/>
      <c r="CX395" s="17"/>
      <c r="CY395" s="17"/>
      <c r="CZ395" s="17"/>
      <c r="DA395" s="17"/>
      <c r="DB395" s="17"/>
      <c r="DC395" s="17"/>
      <c r="DD395" s="17"/>
      <c r="DE395" s="17"/>
      <c r="DF395" s="17"/>
      <c r="DG395" s="17"/>
      <c r="DH395" s="17"/>
      <c r="DI395" s="17"/>
      <c r="DJ395" s="17"/>
      <c r="DK395" s="17"/>
      <c r="DL395" s="17"/>
      <c r="DM395" s="17"/>
      <c r="DN395" s="17"/>
      <c r="DO395" s="17"/>
      <c r="DP395" s="17"/>
      <c r="DQ395" s="17"/>
      <c r="DR395" s="17"/>
      <c r="DS395" s="17"/>
      <c r="DT395" s="17"/>
      <c r="DU395" s="17"/>
      <c r="DV395" s="17"/>
      <c r="DW395" s="17"/>
      <c r="DX395" s="17"/>
      <c r="DY395" s="17"/>
      <c r="DZ395" s="17"/>
      <c r="EA395" s="17"/>
      <c r="EB395" s="17"/>
      <c r="EC395" s="17"/>
      <c r="ED395" s="17"/>
      <c r="EE395" s="17"/>
      <c r="EF395" s="17"/>
      <c r="EG395" s="17"/>
      <c r="EH395" s="17"/>
      <c r="EI395" s="17"/>
      <c r="EJ395" s="17"/>
      <c r="EK395" s="17"/>
      <c r="EL395" s="17"/>
      <c r="EM395" s="17"/>
      <c r="EN395" s="17"/>
      <c r="EO395" s="17"/>
      <c r="EP395" s="17"/>
      <c r="EQ395" s="17"/>
      <c r="ER395" s="17"/>
      <c r="ES395" s="17"/>
      <c r="ET395" s="17"/>
      <c r="EU395" s="17"/>
      <c r="EV395" s="17"/>
      <c r="EW395" s="17"/>
      <c r="EX395" s="17"/>
      <c r="EY395" s="17"/>
      <c r="EZ395" s="17"/>
      <c r="FA395" s="17"/>
      <c r="FB395" s="17"/>
      <c r="FC395" s="17"/>
      <c r="FD395" s="17"/>
      <c r="FE395" s="17"/>
      <c r="FF395" s="17"/>
      <c r="FG395" s="17"/>
      <c r="FH395" s="17"/>
      <c r="FI395" s="17"/>
      <c r="FJ395" s="17"/>
      <c r="FK395" s="17"/>
      <c r="FL395" s="17"/>
      <c r="FM395" s="17"/>
      <c r="FN395" s="17"/>
      <c r="FO395" s="17"/>
      <c r="FP395" s="17"/>
      <c r="FQ395" s="17"/>
      <c r="FR395" s="17"/>
      <c r="FS395" s="17"/>
      <c r="FT395" s="17"/>
      <c r="FU395" s="17"/>
      <c r="FV395" s="17"/>
      <c r="FW395" s="17"/>
      <c r="FX395" s="17"/>
      <c r="FY395" s="17"/>
      <c r="FZ395" s="17"/>
      <c r="GA395" s="17"/>
      <c r="GB395" s="17"/>
      <c r="GC395" s="17"/>
      <c r="GD395" s="17"/>
      <c r="GE395" s="17"/>
      <c r="GF395" s="17"/>
      <c r="GG395" s="17"/>
      <c r="GH395" s="17"/>
      <c r="GI395" s="17"/>
      <c r="GJ395" s="17"/>
      <c r="GK395" s="17"/>
      <c r="GL395" s="17"/>
      <c r="GM395" s="17"/>
      <c r="GN395" s="17"/>
      <c r="GO395" s="17"/>
      <c r="GP395" s="17"/>
      <c r="GQ395" s="17"/>
      <c r="GR395" s="17"/>
      <c r="GS395" s="17"/>
      <c r="GT395" s="17"/>
      <c r="GU395" s="17"/>
      <c r="GV395" s="17"/>
      <c r="GW395" s="17"/>
      <c r="GX395" s="17"/>
      <c r="GY395" s="17"/>
      <c r="GZ395" s="17"/>
      <c r="HA395" s="17"/>
      <c r="HB395" s="17"/>
      <c r="HC395" s="17"/>
      <c r="HD395" s="17"/>
      <c r="HE395" s="17"/>
      <c r="HF395" s="17"/>
      <c r="HG395" s="17"/>
      <c r="HH395" s="17"/>
      <c r="HI395" s="17"/>
      <c r="HJ395" s="17"/>
      <c r="HK395" s="17"/>
      <c r="HL395" s="17"/>
      <c r="HM395" s="17"/>
      <c r="HN395" s="17"/>
      <c r="HO395" s="17"/>
      <c r="HP395" s="17"/>
      <c r="HQ395" s="17"/>
      <c r="HR395" s="17"/>
      <c r="HS395" s="17"/>
      <c r="HT395" s="17"/>
      <c r="HU395" s="17"/>
      <c r="HV395" s="17"/>
      <c r="HW395" s="17"/>
      <c r="HX395" s="17"/>
      <c r="HY395" s="17"/>
      <c r="HZ395" s="17"/>
      <c r="IA395" s="17"/>
      <c r="IB395" s="17"/>
      <c r="IC395" s="17"/>
      <c r="ID395" s="17"/>
      <c r="IE395" s="17"/>
      <c r="IF395" s="17"/>
      <c r="IG395" s="17"/>
      <c r="IH395" s="17"/>
      <c r="II395" s="17"/>
      <c r="IJ395" s="17"/>
      <c r="IK395" s="17"/>
      <c r="IL395" s="17"/>
      <c r="IM395" s="17"/>
      <c r="IN395" s="17"/>
      <c r="IO395" s="17"/>
      <c r="IP395" s="17"/>
      <c r="IQ395" s="17"/>
      <c r="IR395" s="17"/>
      <c r="IS395" s="17"/>
      <c r="IT395" s="17"/>
      <c r="IU395" s="17"/>
      <c r="IV395" s="17"/>
      <c r="IW395" s="17"/>
      <c r="IX395" s="17"/>
      <c r="IY395" s="17"/>
      <c r="IZ395" s="17"/>
      <c r="JA395" s="17"/>
      <c r="JB395" s="17"/>
      <c r="JC395" s="17"/>
      <c r="JD395" s="17"/>
      <c r="JE395" s="17"/>
      <c r="JF395" s="17"/>
      <c r="JG395" s="17"/>
      <c r="JH395" s="17"/>
      <c r="JI395" s="17"/>
      <c r="JJ395" s="17"/>
      <c r="JK395" s="17"/>
      <c r="JL395" s="17"/>
      <c r="JM395" s="17"/>
      <c r="JN395" s="17"/>
      <c r="JO395" s="17"/>
      <c r="JP395" s="17"/>
      <c r="JQ395" s="17"/>
      <c r="JR395" s="17"/>
      <c r="JS395" s="17"/>
      <c r="JT395" s="17"/>
      <c r="JU395" s="17"/>
      <c r="JV395" s="17"/>
      <c r="JW395" s="17"/>
      <c r="JX395" s="17"/>
      <c r="JY395" s="17"/>
      <c r="JZ395" s="17"/>
      <c r="KA395" s="17"/>
      <c r="KB395" s="17"/>
      <c r="KC395" s="17"/>
      <c r="KD395" s="17"/>
      <c r="KE395" s="17"/>
      <c r="KF395" s="22"/>
      <c r="KG395" s="22"/>
      <c r="KH395" s="22"/>
      <c r="KI395" s="22"/>
      <c r="KJ395" s="22"/>
    </row>
    <row r="396" spans="1:296" ht="32.25" customHeight="1" x14ac:dyDescent="0.1">
      <c r="A396" s="284" t="s">
        <v>1290</v>
      </c>
      <c r="B396" s="284"/>
      <c r="C396" s="284"/>
      <c r="D396" s="154"/>
      <c r="E396" s="154"/>
      <c r="F396" s="154"/>
      <c r="G396" s="154"/>
      <c r="H396" s="154"/>
      <c r="I396" s="154"/>
      <c r="J396" s="154"/>
      <c r="K396" s="154"/>
      <c r="L396" s="154"/>
      <c r="M396" s="154"/>
      <c r="N396" s="154"/>
      <c r="O396" s="154"/>
      <c r="P396" s="154"/>
      <c r="Q396" s="154"/>
      <c r="R396" s="892"/>
      <c r="S396" s="154"/>
      <c r="T396" s="154"/>
      <c r="U396" s="462"/>
      <c r="V396" s="154"/>
      <c r="W396" s="154"/>
      <c r="X396" s="154"/>
      <c r="Y396" s="463"/>
      <c r="Z396" s="154"/>
      <c r="AA396" s="154"/>
      <c r="AB396" s="1245"/>
      <c r="AC396" s="1245"/>
      <c r="AD396" s="1245"/>
      <c r="AE396" s="154"/>
      <c r="AF396" s="154"/>
      <c r="AG396" s="154"/>
      <c r="AH396" s="154"/>
      <c r="AI396" s="573"/>
      <c r="AJ396" s="149"/>
      <c r="AK396" s="465"/>
      <c r="AL396" s="154"/>
      <c r="AM396" s="154"/>
      <c r="AN396" s="154"/>
      <c r="AO396" s="154"/>
      <c r="AP396" s="154"/>
      <c r="AQ396" s="154"/>
      <c r="AR396" s="963"/>
      <c r="AS396" s="1258"/>
      <c r="AT396" s="1258"/>
      <c r="AU396" s="1186"/>
      <c r="AV396" s="154"/>
      <c r="AW396" s="464"/>
      <c r="AX396" s="465"/>
      <c r="AY396" s="154"/>
      <c r="AZ396" s="154"/>
      <c r="BA396" s="154"/>
      <c r="BB396" s="154"/>
      <c r="BC396" s="154"/>
      <c r="BD396" s="466"/>
      <c r="BE396" s="154"/>
      <c r="BF396" s="154"/>
      <c r="BG396" s="154"/>
      <c r="BH396" s="154"/>
      <c r="BI396" s="154"/>
      <c r="BJ396" s="154"/>
      <c r="BK396" s="154"/>
      <c r="BL396" s="154"/>
      <c r="BM396" s="154"/>
      <c r="BN396" s="154"/>
      <c r="BO396" s="154"/>
      <c r="BP396" s="154"/>
      <c r="BQ396" s="154"/>
      <c r="BR396" s="154"/>
      <c r="BS396" s="154"/>
      <c r="BT396" s="154"/>
      <c r="BU396" s="154"/>
      <c r="BV396" s="154"/>
      <c r="BW396" s="154"/>
      <c r="BX396" s="154"/>
      <c r="BY396" s="154"/>
      <c r="BZ396" s="154"/>
      <c r="CA396" s="154"/>
      <c r="CB396" s="154"/>
      <c r="CC396" s="154"/>
      <c r="CD396" s="154"/>
      <c r="CE396" s="154"/>
      <c r="CF396" s="154"/>
      <c r="CG396" s="154"/>
      <c r="CH396" s="154"/>
      <c r="CI396" s="154"/>
      <c r="CJ396" s="154"/>
      <c r="CK396" s="154"/>
      <c r="CL396" s="154"/>
      <c r="CM396" s="154"/>
      <c r="CN396" s="154"/>
      <c r="CO396" s="154"/>
      <c r="CP396" s="154"/>
      <c r="CQ396" s="154"/>
      <c r="CR396" s="154"/>
      <c r="CS396" s="154"/>
      <c r="CT396" s="154"/>
      <c r="CU396" s="154"/>
      <c r="CV396" s="154"/>
      <c r="CW396" s="154"/>
      <c r="CX396" s="154"/>
      <c r="CY396" s="154"/>
      <c r="CZ396" s="154"/>
      <c r="DA396" s="154"/>
      <c r="DB396" s="154"/>
      <c r="DC396" s="154"/>
      <c r="DD396" s="154"/>
      <c r="DE396" s="154"/>
      <c r="DF396" s="154"/>
      <c r="DG396" s="154"/>
      <c r="DH396" s="154"/>
      <c r="DI396" s="154"/>
      <c r="DJ396" s="154"/>
      <c r="DK396" s="154"/>
      <c r="DL396" s="154"/>
      <c r="DM396" s="154"/>
      <c r="DN396" s="154"/>
      <c r="DO396" s="154"/>
      <c r="DP396" s="154"/>
      <c r="DQ396" s="154"/>
      <c r="DR396" s="154"/>
      <c r="DS396" s="154"/>
      <c r="DT396" s="154"/>
      <c r="DU396" s="154"/>
      <c r="DV396" s="154"/>
      <c r="DW396" s="154"/>
      <c r="DX396" s="154"/>
      <c r="DY396" s="154"/>
      <c r="DZ396" s="154"/>
      <c r="EA396" s="154"/>
      <c r="EB396" s="154"/>
      <c r="EC396" s="154"/>
      <c r="ED396" s="154"/>
      <c r="EE396" s="154"/>
      <c r="EF396" s="154"/>
      <c r="EG396" s="154"/>
      <c r="EH396" s="154"/>
      <c r="EI396" s="154"/>
      <c r="EJ396" s="154"/>
      <c r="EK396" s="154"/>
      <c r="EL396" s="154"/>
      <c r="EM396" s="154"/>
      <c r="EN396" s="154"/>
      <c r="EO396" s="154"/>
      <c r="EP396" s="154"/>
      <c r="EQ396" s="154"/>
      <c r="ER396" s="154"/>
      <c r="ES396" s="154"/>
      <c r="ET396" s="154"/>
      <c r="EU396" s="154"/>
      <c r="EV396" s="154"/>
      <c r="EW396" s="154"/>
      <c r="EX396" s="154"/>
      <c r="EY396" s="154"/>
      <c r="EZ396" s="154"/>
      <c r="FA396" s="154"/>
      <c r="FB396" s="154"/>
      <c r="FC396" s="154"/>
      <c r="FD396" s="154"/>
      <c r="FE396" s="154"/>
      <c r="FF396" s="154"/>
      <c r="FG396" s="154"/>
      <c r="FH396" s="154"/>
      <c r="FI396" s="154"/>
      <c r="FJ396" s="154"/>
      <c r="FK396" s="154"/>
      <c r="FL396" s="154"/>
      <c r="FM396" s="154"/>
      <c r="FN396" s="154"/>
      <c r="FO396" s="154"/>
      <c r="FP396" s="154"/>
      <c r="FQ396" s="154"/>
      <c r="FR396" s="154"/>
      <c r="FS396" s="154"/>
      <c r="FT396" s="154"/>
      <c r="FU396" s="154"/>
      <c r="FV396" s="154"/>
      <c r="FW396" s="154"/>
      <c r="FX396" s="154"/>
      <c r="FY396" s="154"/>
      <c r="FZ396" s="154"/>
      <c r="GA396" s="154"/>
      <c r="GB396" s="154"/>
      <c r="GC396" s="154"/>
      <c r="GD396" s="154"/>
      <c r="GE396" s="154"/>
      <c r="GF396" s="154"/>
      <c r="GG396" s="154"/>
      <c r="GH396" s="154"/>
      <c r="GI396" s="154"/>
      <c r="GJ396" s="154"/>
      <c r="GK396" s="154"/>
      <c r="GL396" s="154"/>
      <c r="GM396" s="154"/>
      <c r="GN396" s="154"/>
      <c r="GO396" s="154"/>
      <c r="GP396" s="154"/>
      <c r="GQ396" s="154"/>
      <c r="GR396" s="154"/>
      <c r="GS396" s="154"/>
      <c r="GT396" s="154"/>
      <c r="GU396" s="154"/>
      <c r="GV396" s="154"/>
      <c r="GW396" s="154"/>
      <c r="GX396" s="154"/>
      <c r="GY396" s="154"/>
      <c r="GZ396" s="154"/>
      <c r="HA396" s="154"/>
      <c r="HB396" s="154"/>
      <c r="HC396" s="154"/>
      <c r="HD396" s="154"/>
      <c r="HE396" s="154"/>
      <c r="HF396" s="154"/>
      <c r="HG396" s="154"/>
      <c r="HH396" s="154"/>
      <c r="HI396" s="154"/>
      <c r="HJ396" s="154"/>
      <c r="HK396" s="154"/>
      <c r="HL396" s="154"/>
      <c r="HM396" s="154"/>
      <c r="HN396" s="154"/>
      <c r="HO396" s="154"/>
      <c r="HP396" s="154"/>
      <c r="HQ396" s="154"/>
      <c r="HR396" s="154"/>
      <c r="HS396" s="154"/>
      <c r="HT396" s="154"/>
      <c r="HU396" s="154"/>
      <c r="HV396" s="154"/>
      <c r="HW396" s="154"/>
      <c r="HX396" s="154"/>
      <c r="HY396" s="154"/>
      <c r="HZ396" s="154"/>
      <c r="IA396" s="154"/>
      <c r="IB396" s="154"/>
      <c r="IC396" s="154"/>
      <c r="ID396" s="154"/>
      <c r="IE396" s="154"/>
      <c r="IF396" s="154"/>
      <c r="IG396" s="154"/>
      <c r="IH396" s="154"/>
      <c r="II396" s="154"/>
      <c r="IJ396" s="154"/>
      <c r="IK396" s="154"/>
      <c r="IL396" s="154"/>
      <c r="IM396" s="154"/>
      <c r="IN396" s="154"/>
      <c r="IO396" s="154"/>
      <c r="IP396" s="154"/>
      <c r="IQ396" s="154"/>
      <c r="IR396" s="154"/>
      <c r="IS396" s="154"/>
      <c r="IT396" s="154"/>
      <c r="IU396" s="154"/>
      <c r="IV396" s="154"/>
      <c r="IW396" s="154"/>
      <c r="IX396" s="154"/>
      <c r="IY396" s="154"/>
      <c r="IZ396" s="154"/>
      <c r="JA396" s="154"/>
      <c r="JB396" s="154"/>
      <c r="JC396" s="154"/>
      <c r="JD396" s="154"/>
      <c r="JE396" s="154"/>
      <c r="JF396" s="154"/>
      <c r="JG396" s="154"/>
      <c r="JH396" s="154"/>
      <c r="JI396" s="154"/>
      <c r="JJ396" s="154"/>
      <c r="JK396" s="154"/>
      <c r="JL396" s="154"/>
      <c r="JM396" s="154"/>
      <c r="JN396" s="154"/>
      <c r="JO396" s="154"/>
      <c r="JP396" s="154"/>
      <c r="JQ396" s="154"/>
      <c r="JR396" s="154"/>
      <c r="JS396" s="154"/>
      <c r="JT396" s="154"/>
      <c r="JU396" s="154"/>
      <c r="JV396" s="154"/>
      <c r="JW396" s="154"/>
      <c r="JX396" s="154"/>
      <c r="JY396" s="154"/>
      <c r="JZ396" s="154"/>
      <c r="KA396" s="154"/>
      <c r="KB396" s="154"/>
      <c r="KC396" s="154"/>
      <c r="KD396" s="154"/>
      <c r="KE396" s="154"/>
      <c r="KF396" s="467"/>
      <c r="KG396" s="467"/>
      <c r="KH396" s="467"/>
      <c r="KI396" s="467"/>
      <c r="KJ396" s="467"/>
    </row>
    <row r="397" spans="1:296" ht="32.25" customHeight="1" x14ac:dyDescent="0.15">
      <c r="A397" s="230" t="s">
        <v>1291</v>
      </c>
      <c r="B397" s="230"/>
      <c r="C397" s="230"/>
    </row>
    <row r="398" spans="1:296" ht="32.25" customHeight="1" x14ac:dyDescent="0.15">
      <c r="A398" s="216" t="s">
        <v>1015</v>
      </c>
    </row>
    <row r="399" spans="1:296" s="216" customFormat="1" ht="32.25" customHeight="1" x14ac:dyDescent="0.15">
      <c r="A399" s="531" t="s">
        <v>1016</v>
      </c>
      <c r="B399" s="531"/>
      <c r="D399" s="17"/>
      <c r="E399" s="17"/>
      <c r="F399" s="17"/>
      <c r="G399" s="17"/>
      <c r="H399" s="17"/>
      <c r="I399" s="17"/>
      <c r="J399" s="17"/>
      <c r="K399" s="17"/>
      <c r="L399" s="17"/>
      <c r="M399" s="17"/>
      <c r="N399" s="17"/>
      <c r="O399" s="17"/>
      <c r="P399" s="17"/>
      <c r="Q399" s="17"/>
      <c r="R399" s="889"/>
      <c r="S399" s="17"/>
      <c r="T399" s="17"/>
      <c r="U399" s="1"/>
      <c r="V399" s="17"/>
      <c r="W399" s="17"/>
      <c r="X399" s="17"/>
      <c r="Y399" s="159"/>
      <c r="Z399" s="17"/>
      <c r="AA399" s="17"/>
      <c r="AB399" s="441"/>
      <c r="AC399" s="441"/>
      <c r="AD399" s="441"/>
      <c r="AE399" s="17"/>
      <c r="AF399" s="17"/>
      <c r="AG399" s="17"/>
      <c r="AH399" s="17"/>
      <c r="AI399" s="108"/>
      <c r="AJ399" s="17"/>
      <c r="AK399" s="87"/>
      <c r="AL399" s="17"/>
      <c r="AM399" s="17"/>
      <c r="AN399" s="17"/>
      <c r="AO399" s="17"/>
      <c r="AP399" s="17"/>
      <c r="AQ399" s="17"/>
      <c r="AR399" s="961"/>
      <c r="AS399" s="1256"/>
      <c r="AT399" s="1256"/>
      <c r="AU399" s="1184"/>
      <c r="AV399" s="17"/>
      <c r="AW399" s="107"/>
      <c r="AX399" s="87"/>
      <c r="AY399" s="17"/>
      <c r="AZ399" s="17"/>
      <c r="BA399" s="17"/>
      <c r="BB399" s="17"/>
      <c r="BC399" s="17"/>
      <c r="BD399" s="139"/>
      <c r="BE399" s="17"/>
      <c r="BF399" s="17"/>
      <c r="BG399" s="17"/>
      <c r="BH399" s="17"/>
      <c r="BI399" s="17"/>
      <c r="BJ399" s="17"/>
      <c r="BK399" s="17"/>
      <c r="BL399" s="17"/>
      <c r="BM399" s="17"/>
      <c r="BN399" s="17"/>
      <c r="BO399" s="17"/>
      <c r="BP399" s="17"/>
      <c r="BQ399" s="17"/>
      <c r="BR399" s="17"/>
      <c r="BS399" s="17"/>
      <c r="BT399" s="17"/>
      <c r="BU399" s="17"/>
      <c r="BV399" s="17"/>
      <c r="BW399" s="17"/>
      <c r="BX399" s="17"/>
      <c r="BY399" s="17"/>
      <c r="BZ399" s="17"/>
      <c r="CA399" s="17"/>
      <c r="CB399" s="17"/>
      <c r="CC399" s="17"/>
      <c r="CD399" s="17"/>
      <c r="CE399" s="17"/>
      <c r="CF399" s="17"/>
      <c r="CG399" s="17"/>
      <c r="CH399" s="17"/>
      <c r="CI399" s="17"/>
      <c r="CJ399" s="17"/>
      <c r="CK399" s="17"/>
      <c r="CL399" s="17"/>
      <c r="CM399" s="17"/>
      <c r="CN399" s="17"/>
      <c r="CO399" s="17"/>
      <c r="CP399" s="17"/>
      <c r="CQ399" s="17"/>
      <c r="CR399" s="17"/>
      <c r="CS399" s="17"/>
      <c r="CT399" s="17"/>
      <c r="CU399" s="17"/>
      <c r="CV399" s="17"/>
      <c r="CW399" s="17"/>
      <c r="CX399" s="17"/>
      <c r="CY399" s="17"/>
      <c r="CZ399" s="17"/>
      <c r="DA399" s="17"/>
      <c r="DB399" s="17"/>
      <c r="DC399" s="17"/>
      <c r="DD399" s="17"/>
      <c r="DE399" s="17"/>
      <c r="DF399" s="17"/>
      <c r="DG399" s="17"/>
      <c r="DH399" s="17"/>
      <c r="DI399" s="17"/>
      <c r="DJ399" s="17"/>
      <c r="DK399" s="17"/>
      <c r="DL399" s="17"/>
      <c r="DM399" s="17"/>
      <c r="DN399" s="17"/>
      <c r="DO399" s="17"/>
      <c r="DP399" s="17"/>
      <c r="DQ399" s="17"/>
      <c r="DR399" s="17"/>
      <c r="DS399" s="17"/>
      <c r="DT399" s="17"/>
      <c r="DU399" s="17"/>
      <c r="DV399" s="17"/>
      <c r="DW399" s="17"/>
      <c r="DX399" s="17"/>
      <c r="DY399" s="17"/>
      <c r="DZ399" s="17"/>
      <c r="EA399" s="17"/>
      <c r="EB399" s="17"/>
      <c r="EC399" s="17"/>
      <c r="ED399" s="17"/>
      <c r="EE399" s="17"/>
      <c r="EF399" s="17"/>
      <c r="EG399" s="17"/>
      <c r="EH399" s="17"/>
      <c r="EI399" s="17"/>
      <c r="EJ399" s="17"/>
      <c r="EK399" s="17"/>
      <c r="EL399" s="17"/>
      <c r="EM399" s="17"/>
      <c r="EN399" s="17"/>
      <c r="EO399" s="17"/>
      <c r="EP399" s="17"/>
      <c r="EQ399" s="17"/>
      <c r="ER399" s="17"/>
      <c r="ES399" s="17"/>
      <c r="ET399" s="17"/>
      <c r="EU399" s="17"/>
      <c r="EV399" s="17"/>
      <c r="EW399" s="17"/>
      <c r="EX399" s="17"/>
      <c r="EY399" s="17"/>
      <c r="EZ399" s="17"/>
      <c r="FA399" s="17"/>
      <c r="FB399" s="17"/>
      <c r="FC399" s="17"/>
      <c r="FD399" s="17"/>
      <c r="FE399" s="17"/>
      <c r="FF399" s="17"/>
      <c r="FG399" s="17"/>
      <c r="FH399" s="17"/>
      <c r="FI399" s="17"/>
      <c r="FJ399" s="17"/>
      <c r="FK399" s="17"/>
      <c r="FL399" s="17"/>
      <c r="FM399" s="17"/>
      <c r="FN399" s="17"/>
      <c r="FO399" s="17"/>
      <c r="FP399" s="17"/>
      <c r="FQ399" s="17"/>
      <c r="FR399" s="17"/>
      <c r="FS399" s="17"/>
      <c r="FT399" s="17"/>
      <c r="FU399" s="17"/>
      <c r="FV399" s="17"/>
      <c r="FW399" s="17"/>
      <c r="FX399" s="17"/>
      <c r="FY399" s="17"/>
      <c r="FZ399" s="17"/>
      <c r="GA399" s="17"/>
      <c r="GB399" s="17"/>
      <c r="GC399" s="17"/>
      <c r="GD399" s="17"/>
      <c r="GE399" s="17"/>
      <c r="GF399" s="17"/>
      <c r="GG399" s="17"/>
      <c r="GH399" s="17"/>
      <c r="GI399" s="17"/>
      <c r="GJ399" s="17"/>
      <c r="GK399" s="17"/>
      <c r="GL399" s="17"/>
      <c r="GM399" s="17"/>
      <c r="GN399" s="17"/>
      <c r="GO399" s="17"/>
      <c r="GP399" s="17"/>
      <c r="GQ399" s="17"/>
      <c r="GR399" s="17"/>
      <c r="GS399" s="17"/>
      <c r="GT399" s="17"/>
      <c r="GU399" s="17"/>
      <c r="GV399" s="17"/>
      <c r="GW399" s="17"/>
      <c r="GX399" s="17"/>
      <c r="GY399" s="17"/>
      <c r="GZ399" s="17"/>
      <c r="HA399" s="17"/>
      <c r="HB399" s="17"/>
      <c r="HC399" s="17"/>
      <c r="HD399" s="17"/>
      <c r="HE399" s="17"/>
      <c r="HF399" s="17"/>
      <c r="HG399" s="17"/>
      <c r="HH399" s="17"/>
      <c r="HI399" s="17"/>
      <c r="HJ399" s="17"/>
      <c r="HK399" s="17"/>
      <c r="HL399" s="17"/>
      <c r="HM399" s="17"/>
      <c r="HN399" s="17"/>
      <c r="HO399" s="17"/>
      <c r="HP399" s="17"/>
      <c r="HQ399" s="17"/>
      <c r="HR399" s="17"/>
      <c r="HS399" s="17"/>
      <c r="HT399" s="17"/>
      <c r="HU399" s="17"/>
      <c r="HV399" s="17"/>
      <c r="HW399" s="17"/>
      <c r="HX399" s="17"/>
      <c r="HY399" s="17"/>
      <c r="HZ399" s="17"/>
      <c r="IA399" s="17"/>
      <c r="IB399" s="17"/>
      <c r="IC399" s="17"/>
      <c r="ID399" s="17"/>
      <c r="IE399" s="17"/>
      <c r="IF399" s="17"/>
      <c r="IG399" s="17"/>
      <c r="IH399" s="17"/>
      <c r="II399" s="17"/>
      <c r="IJ399" s="17"/>
      <c r="IK399" s="17"/>
      <c r="IL399" s="17"/>
      <c r="IM399" s="17"/>
      <c r="IN399" s="17"/>
      <c r="IO399" s="17"/>
      <c r="IP399" s="17"/>
      <c r="IQ399" s="17"/>
      <c r="IR399" s="17"/>
      <c r="IS399" s="17"/>
      <c r="IT399" s="17"/>
      <c r="IU399" s="17"/>
      <c r="IV399" s="17"/>
      <c r="IW399" s="17"/>
      <c r="IX399" s="17"/>
      <c r="IY399" s="17"/>
      <c r="IZ399" s="17"/>
      <c r="JA399" s="17"/>
      <c r="JB399" s="17"/>
      <c r="JC399" s="17"/>
      <c r="JD399" s="17"/>
      <c r="JE399" s="17"/>
      <c r="JF399" s="17"/>
      <c r="JG399" s="17"/>
      <c r="JH399" s="17"/>
      <c r="JI399" s="17"/>
      <c r="JJ399" s="17"/>
      <c r="JK399" s="17"/>
      <c r="JL399" s="17"/>
      <c r="JM399" s="17"/>
      <c r="JN399" s="17"/>
      <c r="JO399" s="17"/>
      <c r="JP399" s="17"/>
      <c r="JQ399" s="17"/>
      <c r="JR399" s="17"/>
      <c r="JS399" s="17"/>
      <c r="JT399" s="17"/>
      <c r="JU399" s="17"/>
      <c r="JV399" s="17"/>
      <c r="JW399" s="17"/>
      <c r="JX399" s="17"/>
      <c r="JY399" s="17"/>
      <c r="JZ399" s="17"/>
      <c r="KA399" s="17"/>
      <c r="KB399" s="17"/>
      <c r="KC399" s="17"/>
      <c r="KD399" s="17"/>
      <c r="KE399" s="17"/>
      <c r="KF399" s="22"/>
      <c r="KG399" s="22"/>
      <c r="KH399" s="22"/>
      <c r="KI399" s="22"/>
      <c r="KJ399" s="22"/>
    </row>
    <row r="400" spans="1:296" ht="32.25" customHeight="1" x14ac:dyDescent="0.15">
      <c r="A400" s="320" t="s">
        <v>1017</v>
      </c>
      <c r="B400" s="321"/>
      <c r="C400" s="321"/>
      <c r="D400" s="321"/>
      <c r="E400" s="321"/>
      <c r="F400" s="321"/>
      <c r="G400" s="321"/>
      <c r="H400" s="321"/>
      <c r="I400" s="321"/>
      <c r="J400" s="321"/>
      <c r="K400" s="321"/>
      <c r="L400" s="321"/>
      <c r="M400" s="321"/>
      <c r="N400" s="321"/>
      <c r="O400" s="321"/>
      <c r="P400" s="321"/>
      <c r="Q400" s="321"/>
      <c r="R400" s="893"/>
      <c r="S400" s="321"/>
      <c r="T400" s="321"/>
      <c r="U400" s="321"/>
      <c r="V400" s="321"/>
      <c r="W400" s="321"/>
      <c r="X400" s="321"/>
      <c r="Y400" s="321"/>
      <c r="Z400" s="321"/>
      <c r="AA400" s="321"/>
      <c r="AB400" s="1246"/>
      <c r="AC400" s="1246"/>
      <c r="AD400" s="1246"/>
      <c r="AE400" s="321"/>
      <c r="AF400" s="321"/>
      <c r="AG400" s="321"/>
      <c r="AH400" s="321"/>
      <c r="AI400" s="321"/>
      <c r="AJ400" s="216"/>
      <c r="AK400" s="321"/>
      <c r="AL400" s="321"/>
      <c r="AM400" s="321"/>
      <c r="AN400" s="321"/>
      <c r="AO400" s="321"/>
      <c r="AP400" s="321"/>
      <c r="AQ400" s="321"/>
      <c r="AR400" s="964"/>
      <c r="AS400" s="1259"/>
      <c r="AT400" s="1259"/>
      <c r="AU400" s="1187"/>
      <c r="AV400" s="321"/>
      <c r="AW400" s="321"/>
      <c r="AX400" s="321"/>
      <c r="AY400" s="321"/>
      <c r="AZ400" s="321"/>
      <c r="BA400" s="321"/>
      <c r="BB400" s="321"/>
      <c r="BC400" s="321"/>
      <c r="BD400" s="321"/>
      <c r="BE400" s="321"/>
      <c r="BF400" s="321"/>
      <c r="BG400" s="321"/>
      <c r="BH400" s="321"/>
      <c r="BI400" s="321"/>
      <c r="BJ400" s="321"/>
      <c r="BK400" s="321"/>
      <c r="BL400" s="321"/>
      <c r="BM400" s="321"/>
      <c r="BN400" s="321"/>
      <c r="BO400" s="321"/>
      <c r="BP400" s="321"/>
      <c r="BQ400" s="321"/>
      <c r="BR400" s="321"/>
      <c r="BS400" s="321"/>
      <c r="BT400" s="321"/>
      <c r="BU400" s="321"/>
      <c r="BV400" s="321"/>
      <c r="BW400" s="321"/>
      <c r="BX400" s="321"/>
      <c r="BY400" s="321"/>
      <c r="BZ400" s="321"/>
      <c r="CA400" s="321"/>
      <c r="CB400" s="321"/>
      <c r="CC400" s="321"/>
      <c r="CD400" s="321"/>
      <c r="CE400" s="321"/>
      <c r="CF400" s="321"/>
      <c r="CG400" s="321"/>
      <c r="CH400" s="321"/>
      <c r="CI400" s="321"/>
      <c r="CJ400" s="321"/>
      <c r="CK400" s="321"/>
      <c r="CL400" s="321"/>
      <c r="CM400" s="321"/>
      <c r="CN400" s="321"/>
      <c r="CO400" s="321"/>
      <c r="CP400" s="321"/>
      <c r="CQ400" s="321"/>
      <c r="CR400" s="321"/>
      <c r="CS400" s="321"/>
      <c r="CT400" s="321"/>
      <c r="CU400" s="321"/>
      <c r="CV400" s="321"/>
      <c r="CW400" s="321"/>
      <c r="CX400" s="321"/>
      <c r="CY400" s="321"/>
      <c r="CZ400" s="321"/>
      <c r="DA400" s="321"/>
      <c r="DB400" s="321"/>
      <c r="DC400" s="321"/>
      <c r="DD400" s="321"/>
      <c r="DE400" s="321"/>
      <c r="DF400" s="321"/>
      <c r="DG400" s="321"/>
      <c r="DH400" s="321"/>
      <c r="DI400" s="321"/>
      <c r="DJ400" s="321"/>
      <c r="DK400" s="321"/>
      <c r="DL400" s="321"/>
      <c r="DM400" s="321"/>
      <c r="DN400" s="321"/>
      <c r="DO400" s="321"/>
      <c r="DP400" s="321"/>
      <c r="DQ400" s="321"/>
      <c r="DR400" s="321"/>
      <c r="DS400" s="321"/>
      <c r="DT400" s="321"/>
      <c r="DU400" s="321"/>
      <c r="DV400" s="321"/>
      <c r="DW400" s="321"/>
      <c r="DX400" s="321"/>
      <c r="DY400" s="321"/>
      <c r="DZ400" s="321"/>
      <c r="EA400" s="321"/>
      <c r="EB400" s="321"/>
      <c r="EC400" s="321"/>
      <c r="ED400" s="321"/>
      <c r="EE400" s="321"/>
      <c r="EF400" s="321"/>
      <c r="EG400" s="321"/>
      <c r="EH400" s="321"/>
      <c r="EI400" s="321"/>
      <c r="EJ400" s="321"/>
      <c r="EK400" s="321"/>
      <c r="EL400" s="321"/>
      <c r="EM400" s="321"/>
      <c r="EN400" s="321"/>
      <c r="EO400" s="321"/>
      <c r="EP400" s="321"/>
      <c r="EQ400" s="321"/>
      <c r="ER400" s="321"/>
      <c r="ES400" s="321"/>
      <c r="ET400" s="321"/>
      <c r="EU400" s="321"/>
      <c r="EV400" s="321"/>
      <c r="EW400" s="321"/>
      <c r="EX400" s="321"/>
      <c r="EY400" s="321"/>
      <c r="EZ400" s="321"/>
      <c r="FA400" s="321"/>
      <c r="FB400" s="321"/>
      <c r="FC400" s="321"/>
      <c r="FD400" s="321"/>
      <c r="FE400" s="321"/>
      <c r="FF400" s="321"/>
      <c r="FG400" s="321"/>
      <c r="FH400" s="321"/>
      <c r="FI400" s="321"/>
      <c r="FJ400" s="321"/>
      <c r="FK400" s="321"/>
      <c r="FL400" s="321"/>
      <c r="FM400" s="321"/>
      <c r="FN400" s="321"/>
      <c r="FO400" s="321"/>
      <c r="FP400" s="321"/>
      <c r="FQ400" s="321"/>
      <c r="FR400" s="321"/>
      <c r="FS400" s="321"/>
      <c r="FT400" s="321"/>
      <c r="FU400" s="321"/>
      <c r="FV400" s="321"/>
      <c r="FW400" s="321"/>
      <c r="FX400" s="321"/>
      <c r="FY400" s="321"/>
      <c r="FZ400" s="321"/>
      <c r="GA400" s="321"/>
      <c r="GB400" s="321"/>
      <c r="GC400" s="321"/>
      <c r="GD400" s="321"/>
      <c r="GE400" s="321"/>
      <c r="GF400" s="321"/>
      <c r="GG400" s="321"/>
      <c r="GH400" s="321"/>
      <c r="GI400" s="321"/>
      <c r="GJ400" s="321"/>
      <c r="GK400" s="321"/>
      <c r="GL400" s="321"/>
      <c r="GM400" s="321"/>
      <c r="GN400" s="321"/>
      <c r="GO400" s="321"/>
      <c r="GP400" s="321"/>
      <c r="GQ400" s="321"/>
      <c r="GR400" s="321"/>
      <c r="GS400" s="321"/>
      <c r="GT400" s="321"/>
      <c r="GU400" s="321"/>
      <c r="GV400" s="321"/>
      <c r="GW400" s="321"/>
      <c r="GX400" s="321"/>
      <c r="GY400" s="321"/>
      <c r="GZ400" s="321"/>
      <c r="HA400" s="321"/>
      <c r="HB400" s="321"/>
      <c r="HC400" s="321"/>
      <c r="HD400" s="321"/>
      <c r="HE400" s="321"/>
      <c r="HF400" s="321"/>
      <c r="HG400" s="321"/>
      <c r="HH400" s="321"/>
      <c r="HI400" s="321"/>
      <c r="HJ400" s="321"/>
      <c r="HK400" s="321"/>
      <c r="HL400" s="321"/>
      <c r="HM400" s="321"/>
      <c r="HN400" s="321"/>
      <c r="HO400" s="321"/>
      <c r="HP400" s="321"/>
      <c r="HQ400" s="321"/>
      <c r="HR400" s="321"/>
      <c r="HS400" s="321"/>
      <c r="HT400" s="321"/>
      <c r="HU400" s="321"/>
      <c r="HV400" s="321"/>
      <c r="HW400" s="321"/>
      <c r="HX400" s="321"/>
      <c r="HY400" s="321"/>
      <c r="HZ400" s="321"/>
      <c r="IA400" s="321"/>
      <c r="IB400" s="321"/>
      <c r="IC400" s="321"/>
      <c r="ID400" s="321"/>
      <c r="IE400" s="321"/>
      <c r="IF400" s="321"/>
      <c r="IG400" s="321"/>
      <c r="IH400" s="321"/>
      <c r="II400" s="321"/>
      <c r="IJ400" s="321"/>
      <c r="IK400" s="321"/>
      <c r="IL400" s="321"/>
      <c r="IM400" s="321"/>
      <c r="IN400" s="321"/>
      <c r="IO400" s="321"/>
      <c r="IP400" s="321"/>
      <c r="IQ400" s="321"/>
      <c r="IR400" s="321"/>
      <c r="IS400" s="321"/>
      <c r="IT400" s="321"/>
      <c r="IU400" s="321"/>
      <c r="IV400" s="321"/>
      <c r="IW400" s="321"/>
      <c r="IX400" s="321"/>
      <c r="IY400" s="321"/>
      <c r="IZ400" s="321"/>
      <c r="JA400" s="321"/>
      <c r="JB400" s="321"/>
      <c r="JC400" s="321"/>
      <c r="JD400" s="321"/>
      <c r="JE400" s="321"/>
      <c r="JF400" s="321"/>
      <c r="JG400" s="321"/>
      <c r="JH400" s="321"/>
      <c r="JI400" s="321"/>
      <c r="JJ400" s="321"/>
      <c r="JK400" s="321"/>
      <c r="JL400" s="321"/>
      <c r="JM400" s="321"/>
      <c r="JN400" s="321"/>
      <c r="JO400" s="321"/>
      <c r="JP400" s="321"/>
      <c r="JQ400" s="321"/>
      <c r="JR400" s="321"/>
      <c r="JS400" s="321"/>
      <c r="JT400" s="321"/>
      <c r="JU400" s="321"/>
      <c r="JV400" s="321"/>
      <c r="JW400" s="321"/>
      <c r="JX400" s="321"/>
      <c r="JY400" s="321"/>
      <c r="JZ400" s="321"/>
      <c r="KA400" s="321"/>
      <c r="KB400" s="321"/>
      <c r="KC400" s="321"/>
      <c r="KD400" s="321"/>
      <c r="KE400" s="321"/>
      <c r="KF400" s="216"/>
      <c r="KG400" s="216"/>
      <c r="KH400" s="216"/>
      <c r="KI400" s="216"/>
      <c r="KJ400" s="216"/>
    </row>
    <row r="401" spans="1:3" ht="32.25" customHeight="1" x14ac:dyDescent="0.15">
      <c r="A401" s="139" t="s">
        <v>1018</v>
      </c>
      <c r="B401" s="139"/>
    </row>
    <row r="402" spans="1:3" ht="32.25" customHeight="1" x14ac:dyDescent="0.15">
      <c r="A402" s="216" t="s">
        <v>1019</v>
      </c>
    </row>
    <row r="403" spans="1:3" ht="32.25" customHeight="1" x14ac:dyDescent="0.15">
      <c r="A403" s="230" t="s">
        <v>1297</v>
      </c>
      <c r="B403" s="230"/>
      <c r="C403" s="231"/>
    </row>
    <row r="404" spans="1:3" ht="32.25" customHeight="1" x14ac:dyDescent="0.15">
      <c r="A404" s="231" t="s">
        <v>1289</v>
      </c>
      <c r="B404" s="231"/>
    </row>
    <row r="405" spans="1:3" ht="32.25" customHeight="1" x14ac:dyDescent="0.15">
      <c r="A405" s="478" t="s">
        <v>1299</v>
      </c>
      <c r="B405" s="478"/>
    </row>
    <row r="406" spans="1:3" ht="32.25" customHeight="1" x14ac:dyDescent="0.15">
      <c r="A406" s="519" t="s">
        <v>1292</v>
      </c>
      <c r="B406" s="519"/>
    </row>
    <row r="407" spans="1:3" ht="32.25" customHeight="1" x14ac:dyDescent="0.15">
      <c r="A407" s="220" t="s">
        <v>1316</v>
      </c>
      <c r="B407" s="220"/>
    </row>
  </sheetData>
  <sortState xmlns:xlrd2="http://schemas.microsoft.com/office/spreadsheetml/2017/richdata2" ref="A1:N282">
    <sortCondition ref="F3:F282"/>
  </sortState>
  <phoneticPr fontId="217" alignment="center"/>
  <hyperlinks>
    <hyperlink ref="J69" r:id="rId1" xr:uid="{F5177495-A82A-CC48-9213-5995DAC13624}"/>
    <hyperlink ref="V18" r:id="rId2" xr:uid="{E86BE8A1-CBE8-7045-8EE0-5DBFD738FD02}"/>
    <hyperlink ref="R145" r:id="rId3" tooltip="Ernest Haller" xr:uid="{A104E589-1807-384D-B02B-32D29A765975}"/>
    <hyperlink ref="R196" r:id="rId4" tooltip="Clifford Stine" xr:uid="{CBE62314-FA97-8940-932D-4AF8022D554E}"/>
    <hyperlink ref="R292" r:id="rId5" tooltip="Charles P. Boyle" xr:uid="{94AF08A7-C2F3-5443-8469-98998677FFB2}"/>
    <hyperlink ref="R260" r:id="rId6" tooltip="Charles Lawton" xr:uid="{01F07D93-6EC9-9140-9056-8DB1313C89A4}"/>
    <hyperlink ref="R264" r:id="rId7" tooltip="Charles Lawton" xr:uid="{C318C0BC-7A08-A74F-BE34-895A97F0E523}"/>
    <hyperlink ref="R263" r:id="rId8" tooltip="Charles Lawton" xr:uid="{DEFDDC58-6E32-724D-9E29-4283F8D90DFE}"/>
    <hyperlink ref="R18" r:id="rId9" xr:uid="{29ABD15C-990A-0C4D-A62B-D2B3E468CAEA}"/>
    <hyperlink ref="R89" r:id="rId10" xr:uid="{A186812B-8343-B14F-B6BA-132882B2B154}"/>
    <hyperlink ref="R90" r:id="rId11" xr:uid="{4D905E63-D212-AD40-BB2F-8FB76CB6505C}"/>
    <hyperlink ref="R337" r:id="rId12" xr:uid="{F50E28A7-41FB-0F48-AB3F-E9A2FBBFE087}"/>
    <hyperlink ref="R17" r:id="rId13" xr:uid="{80DF3BB7-D9D7-EE46-B6E9-CA2C1C4AE4B3}"/>
    <hyperlink ref="R313" r:id="rId14" xr:uid="{9EF02828-2ADE-1540-96C8-8A142BE76277}"/>
    <hyperlink ref="R148" r:id="rId15" xr:uid="{09E9E2DC-5FA2-0F4C-9664-F1EC068D6648}"/>
    <hyperlink ref="R328" r:id="rId16" xr:uid="{9F678FB9-1ED6-2745-8AAB-AB6604783A68}"/>
    <hyperlink ref="R314" r:id="rId17" xr:uid="{E4D4304B-81A7-5C41-AAF6-E989B7C9D083}"/>
    <hyperlink ref="R23" r:id="rId18" xr:uid="{F49DD6C2-FC5B-5748-9245-B744D087FE44}"/>
    <hyperlink ref="R245" r:id="rId19" xr:uid="{7E52F45B-8BA6-6244-BB6C-BF35E449E51C}"/>
    <hyperlink ref="R252" r:id="rId20" xr:uid="{9274AE2F-2608-F94F-99AF-8B8BA271214D}"/>
    <hyperlink ref="R137" r:id="rId21" xr:uid="{6916E7D1-751C-AB4B-A0BD-1A81E4989A44}"/>
    <hyperlink ref="R188" r:id="rId22" xr:uid="{29C658E6-CA7D-C648-8F3E-78E549BA85D7}"/>
    <hyperlink ref="V262" r:id="rId23" tooltip="Producers-Actors Corporation" xr:uid="{C033EE51-A208-7C41-B174-A494F9A25DCB}"/>
    <hyperlink ref="V263" r:id="rId24" tooltip="Ranown Pictures" xr:uid="{E90AA497-A090-F94E-B172-A384A081AB79}"/>
    <hyperlink ref="V264" r:id="rId25" tooltip="Ranown Pictures" xr:uid="{D0ED922B-9A7B-1447-BB87-5A6DD5A06202}"/>
    <hyperlink ref="R192" r:id="rId26" tooltip="Charles Lawton" xr:uid="{AD25AB07-ED38-E844-89BE-42B684BF79E3}"/>
    <hyperlink ref="R97" r:id="rId27" tooltip="William E. Snyder" xr:uid="{974C79DA-00F5-A949-B0D0-AC23EDB0AA37}"/>
    <hyperlink ref="R284" r:id="rId28" tooltip="Jack Hildyard" xr:uid="{0061CF64-1BE5-F049-99D0-942EBEE57B23}"/>
    <hyperlink ref="R19" r:id="rId29" tooltip="Charles G. Clarke" xr:uid="{4B5981CB-C714-6748-9FB0-9C776A4B534C}"/>
    <hyperlink ref="R119" r:id="rId30" tooltip="Jack Hildyard" xr:uid="{97E41A56-2DAE-B546-9198-462CD2D2F5B5}"/>
    <hyperlink ref="R247" r:id="rId31" xr:uid="{C5B1CF63-1561-0C49-AD13-731C6C926344}"/>
    <hyperlink ref="R51" r:id="rId32" xr:uid="{66CE5375-4FA5-BE41-9464-C815DB88C392}"/>
    <hyperlink ref="A327" r:id="rId33" tooltip="Sodome et Gomorrhe (film, 1962)" xr:uid="{B2396676-4CD1-1147-B101-81E27828F37E}"/>
    <hyperlink ref="R10" r:id="rId34" xr:uid="{96622FE9-312E-DE41-A15F-4AF86CD804AE}"/>
    <hyperlink ref="R136" r:id="rId35" tooltip="Charles P. Boyle" xr:uid="{F670BB09-22A8-A64C-89E3-386D901EC593}"/>
    <hyperlink ref="R173" r:id="rId36" tooltip="Ernest Haller" xr:uid="{F6FF4D6E-1AA4-EC43-87D2-62E8804127CC}"/>
    <hyperlink ref="R346" r:id="rId37" tooltip="Jack Hildyard" xr:uid="{E17F1B74-0AF8-3B40-8DB9-9D6C272FBB1C}"/>
    <hyperlink ref="R289" r:id="rId38" xr:uid="{9612BA84-0C2A-7445-ADB0-E6573D54B799}"/>
    <hyperlink ref="R139" r:id="rId39" xr:uid="{98ACD796-6741-0D47-9ADC-ED5E4632412B}"/>
    <hyperlink ref="R242" r:id="rId40" tooltip="Jack Hildyard" xr:uid="{140AF390-9C6C-3D43-8F6D-AE70609D05D7}"/>
    <hyperlink ref="R134" r:id="rId41" tooltip="Charles P. Boyle" xr:uid="{726315A4-491C-FF43-8E35-E14736C1D0F8}"/>
    <hyperlink ref="R149" r:id="rId42" xr:uid="{4DE6CD97-502D-0E45-9889-BAEF2FA10E89}"/>
    <hyperlink ref="R197" r:id="rId43" tooltip="Lloyd Ahern" xr:uid="{B1F61509-028A-8546-B62D-920E8276EA50}"/>
    <hyperlink ref="R30" r:id="rId44" tooltip="William E. Snyder" xr:uid="{C5F78760-7E28-104B-9D80-D825C35B3278}"/>
    <hyperlink ref="R274" r:id="rId45" tooltip="Irving Glassberg" xr:uid="{2FA302A7-4D19-0D45-AE3B-8F8BC936E7A9}"/>
    <hyperlink ref="R75" r:id="rId46" tooltip="Jacques R. Marquette (page inexistante)" xr:uid="{8163F26D-6F18-4542-AACD-14FADDC2BC30}"/>
    <hyperlink ref="R132" r:id="rId47" tooltip="Lionel Lindon" xr:uid="{B0C42FDE-CF9F-5E4A-9023-50CC9F21C4D6}"/>
    <hyperlink ref="F121" r:id="rId48" tooltip="Basil Dearden" xr:uid="{17F468A5-2E34-B54B-8ED0-3C1A2D4A8770}"/>
    <hyperlink ref="F310" r:id="rId49" xr:uid="{02F6BF80-625B-924B-BF4F-1E11326DEB98}"/>
    <hyperlink ref="R4" r:id="rId50" tooltip="Hal Mohr" xr:uid="{4EB3AD92-C9CE-1049-B5D3-9DB8CB80680D}"/>
    <hyperlink ref="R187" r:id="rId51" xr:uid="{A0D5C644-8F4D-3249-A3BD-4AE6109E11D1}"/>
    <hyperlink ref="R194" r:id="rId52" tooltip="Irving Glassberg" xr:uid="{D3DEC8A1-FCE7-C946-B917-413137DD3DCA}"/>
    <hyperlink ref="R232" r:id="rId53" xr:uid="{86067494-FF35-4E45-8539-D4E1A5F5536A}"/>
    <hyperlink ref="R316" r:id="rId54" tooltip="William E. Snyder" xr:uid="{F3A82C10-99FD-9642-B6B6-B06185A8408C}"/>
    <hyperlink ref="R215" r:id="rId55" tooltip="Charles P. Boyle" xr:uid="{46140B7F-FBFA-4A46-85AF-5302A7790FBB}"/>
    <hyperlink ref="R37" r:id="rId56" tooltip="Joseph C. Brun" xr:uid="{E291ED2F-BC21-A94F-BC18-6E821B644800}"/>
    <hyperlink ref="R186" r:id="rId57" tooltip="William H. Daniels" xr:uid="{909393B6-356C-7045-A6EF-858C8D7884AA}"/>
    <hyperlink ref="R302" r:id="rId58" tooltip="Edward Cronjager" xr:uid="{BA45F512-4033-304B-B937-6CC44F1B41F1}"/>
    <hyperlink ref="R244" r:id="rId59" tooltip="Floyd Crosby" xr:uid="{6E404343-660E-2841-8B35-758B07ED16B5}"/>
    <hyperlink ref="R281" r:id="rId60" tooltip="Oswald Morris" xr:uid="{D3B51070-1C23-6443-8026-06815DCDC805}"/>
    <hyperlink ref="R237" r:id="rId61" xr:uid="{EDCB7792-A232-B849-A776-CA9BD5BAB03D}"/>
    <hyperlink ref="R138" r:id="rId62" xr:uid="{69913CBF-9A30-E74F-96E2-D85C34D5FD17}"/>
    <hyperlink ref="R20" r:id="rId63" tooltip="Oswald Morris" xr:uid="{2701A7EB-0B94-5345-A38E-06CFCEF40A13}"/>
    <hyperlink ref="R140" r:id="rId64" tooltip="Sam Leavitt" xr:uid="{5295B4A3-8AB4-494F-87DB-B6DF9C0CC152}"/>
    <hyperlink ref="R93" r:id="rId65" tooltip="Georges Périnal" xr:uid="{B83C8999-4D04-0549-90A9-280026D7CD67}"/>
    <hyperlink ref="R47" r:id="rId66" xr:uid="{422D31EE-6A98-B74F-939F-AF9A64906C62}"/>
    <hyperlink ref="R59" r:id="rId67" xr:uid="{F302B645-F11A-AD4C-A6A0-0C7D44661025}"/>
    <hyperlink ref="R54" r:id="rId68" xr:uid="{B7886A22-0058-1C41-A365-84EE444F5A7A}"/>
    <hyperlink ref="R170" r:id="rId69" xr:uid="{B3D47DD6-7AFE-7D4F-9F3A-4FB9AA32F2DD}"/>
    <hyperlink ref="A396" r:id="rId70" xr:uid="{A8AD3495-F681-1A47-86D3-BFEDD5EE68EB}"/>
    <hyperlink ref="V162" r:id="rId71" tooltip="The Selznick Studio" xr:uid="{B0FAE469-0282-984F-9538-F0A2E3EB5B16}"/>
    <hyperlink ref="R66" r:id="rId72" tooltip="Ray Rennahan" xr:uid="{9E2DE990-A1A8-5047-AE0D-397B123C98B2}"/>
    <hyperlink ref="R27" r:id="rId73" tooltip="Otto Heller" xr:uid="{89C8F1D0-35D4-BB44-8A17-8736A875A766}"/>
    <hyperlink ref="R41" r:id="rId74" tooltip="Jack Hildyard" xr:uid="{0BAAD859-5C47-D140-9866-24419519DDD2}"/>
    <hyperlink ref="R156" r:id="rId75" tooltip="Sam Leavitt" xr:uid="{1D1A52BC-8614-2844-BA12-64AD91C259B9}"/>
    <hyperlink ref="V203" r:id="rId76" tooltip="Argosy Pictures" xr:uid="{C034B5FC-C732-794A-9637-BB17D6814A60}"/>
    <hyperlink ref="R35" r:id="rId77" tooltip="Sam Leavitt" xr:uid="{A122369C-1858-A240-B3A3-7D7B0C3CFD35}"/>
    <hyperlink ref="R195" r:id="rId78" xr:uid="{CA8F2F82-A994-8745-875A-957DD9961D4F}"/>
    <hyperlink ref="R295:R297" r:id="rId79" xr:uid="{02C1DB4D-720B-8942-B5CC-65A8539A8C84}"/>
    <hyperlink ref="R34" r:id="rId80" tooltip="Edward Cronjager" xr:uid="{0316FF6A-C27E-9242-8FFB-999FFFEDC748}"/>
    <hyperlink ref="V206" r:id="rId81" tooltip="Hal B. Wallis" xr:uid="{B02C7642-18A2-6A41-80FE-1DC2CD170A1F}"/>
  </hyperlinks>
  <pageMargins left="0.5" right="0.5" top="0.75" bottom="0.75" header="0.27777800000000002" footer="0.27777800000000002"/>
  <pageSetup orientation="portrait"/>
  <headerFooter>
    <oddFooter>&amp;C&amp;"Helvetica,Regular"&amp;12&amp;K000000&amp;P</oddFooter>
  </headerFooter>
  <tableParts count="1">
    <tablePart r:id="rId8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ED338-D513-0E47-BE01-73F353C93A9B}">
  <dimension ref="A1:AJ215"/>
  <sheetViews>
    <sheetView topLeftCell="AB1" zoomScaleNormal="150" zoomScaleSheetLayoutView="100" workbookViewId="0">
      <selection sqref="A1:XFD1048576"/>
    </sheetView>
  </sheetViews>
  <sheetFormatPr defaultRowHeight="12.75" x14ac:dyDescent="0.15"/>
  <cols>
    <col min="1" max="36" width="13.078125" style="745" customWidth="1"/>
    <col min="37" max="16384" width="8.62890625" style="745"/>
  </cols>
  <sheetData>
    <row r="1" spans="1:36" ht="18.75" customHeight="1" x14ac:dyDescent="0.15">
      <c r="A1" s="727" t="s">
        <v>0</v>
      </c>
      <c r="B1" s="727" t="s">
        <v>1023</v>
      </c>
      <c r="C1" s="728" t="s">
        <v>1</v>
      </c>
      <c r="D1" s="728" t="s">
        <v>2</v>
      </c>
      <c r="E1" s="727" t="s">
        <v>3</v>
      </c>
      <c r="F1" s="729" t="s">
        <v>4</v>
      </c>
      <c r="G1" s="727" t="s">
        <v>5</v>
      </c>
      <c r="H1" s="730" t="s">
        <v>1024</v>
      </c>
      <c r="I1" s="731" t="s">
        <v>6</v>
      </c>
      <c r="J1" s="731" t="s">
        <v>7</v>
      </c>
      <c r="K1" s="732" t="s">
        <v>8</v>
      </c>
      <c r="L1" s="732" t="s">
        <v>1025</v>
      </c>
      <c r="M1" s="732" t="s">
        <v>9</v>
      </c>
      <c r="N1" s="599" t="s">
        <v>10</v>
      </c>
      <c r="O1" s="732" t="s">
        <v>11</v>
      </c>
      <c r="P1" s="599" t="s">
        <v>12</v>
      </c>
      <c r="Q1" s="733" t="s">
        <v>13</v>
      </c>
      <c r="R1" s="732" t="s">
        <v>14</v>
      </c>
      <c r="S1" s="734" t="s">
        <v>15</v>
      </c>
      <c r="T1" s="735" t="s">
        <v>16</v>
      </c>
      <c r="U1" s="736" t="s">
        <v>17</v>
      </c>
      <c r="V1" s="736" t="s">
        <v>18</v>
      </c>
      <c r="W1" s="736" t="s">
        <v>19</v>
      </c>
      <c r="X1" s="737" t="s">
        <v>20</v>
      </c>
      <c r="Y1" s="738" t="s">
        <v>21</v>
      </c>
      <c r="Z1" s="599" t="s">
        <v>22</v>
      </c>
      <c r="AA1" s="599" t="s">
        <v>1271</v>
      </c>
      <c r="AB1" s="599" t="s">
        <v>23</v>
      </c>
      <c r="AC1" s="599" t="s">
        <v>24</v>
      </c>
      <c r="AD1" s="599" t="s">
        <v>25</v>
      </c>
      <c r="AE1" s="739" t="s">
        <v>26</v>
      </c>
      <c r="AF1" s="740" t="s">
        <v>27</v>
      </c>
      <c r="AG1" s="741" t="s">
        <v>28</v>
      </c>
      <c r="AH1" s="742" t="s">
        <v>29</v>
      </c>
      <c r="AI1" s="743" t="s">
        <v>30</v>
      </c>
      <c r="AJ1" s="744" t="s">
        <v>345</v>
      </c>
    </row>
    <row r="2" spans="1:36" ht="18.75" customHeight="1" x14ac:dyDescent="0.15">
      <c r="A2" s="746" t="s">
        <v>798</v>
      </c>
      <c r="B2" s="746" t="s">
        <v>37</v>
      </c>
      <c r="C2" s="747"/>
      <c r="D2" s="748"/>
      <c r="E2" s="600" t="s">
        <v>651</v>
      </c>
      <c r="F2" s="601" t="str">
        <f>IF(COUNTIF($E$2:E2,E2)&gt;1,"Doublon","")</f>
        <v/>
      </c>
      <c r="G2" s="602">
        <v>54</v>
      </c>
      <c r="H2" s="168">
        <v>7</v>
      </c>
      <c r="I2" s="603" t="s">
        <v>735</v>
      </c>
      <c r="J2" s="406"/>
      <c r="K2" s="406"/>
      <c r="L2" s="406"/>
      <c r="M2" s="406"/>
      <c r="N2" s="406"/>
      <c r="O2" s="406"/>
      <c r="P2" s="604"/>
      <c r="Q2" s="605" t="s">
        <v>424</v>
      </c>
      <c r="R2" s="606"/>
      <c r="S2" s="749" t="str">
        <f>IF(COUNTIF($Q$2:Q2,Q2)&gt;1,"Doublon","")</f>
        <v/>
      </c>
      <c r="T2" s="607"/>
      <c r="U2" s="406" t="s">
        <v>799</v>
      </c>
      <c r="V2" s="608"/>
      <c r="W2" s="609" t="str">
        <f>IF(COUNTIF($U$2:U2,U2)&gt;1,"Doublon","")</f>
        <v/>
      </c>
      <c r="X2" s="610" t="s">
        <v>35</v>
      </c>
      <c r="Y2" s="611" t="s">
        <v>35</v>
      </c>
      <c r="Z2" s="406" t="s">
        <v>45</v>
      </c>
      <c r="AA2" s="612">
        <v>54</v>
      </c>
      <c r="AB2" s="406" t="s">
        <v>772</v>
      </c>
      <c r="AC2" s="406"/>
      <c r="AD2" s="406"/>
      <c r="AE2" s="609" t="str" cm="1">
        <f t="array" ref="AE2">REPT("Doublons",SUMPRODUCT(N(TRIM(SUBSTITUTE(AB$2:AB2,CHAR(160),CHAR(32)))=TRIM(SUBSTITUTE(AB2,CHAR(160),CHAR(32)))))&gt;1)</f>
        <v/>
      </c>
      <c r="AF2" s="604">
        <f>COUNTIF($AB2:$AC2:$AD2,"Richard widmark")</f>
        <v>0</v>
      </c>
      <c r="AG2" s="601">
        <f>COUNTIF($AB2:$AC2:$AD2,"John Wayne")</f>
        <v>0</v>
      </c>
      <c r="AH2" s="613">
        <f>COUNTIF($AB2:$AC2:$AD2,"Kirk Douglas")</f>
        <v>0</v>
      </c>
      <c r="AI2" s="614">
        <f>COUNTIF($Y2:$AB2:$AC2,"James Stewart")</f>
        <v>0</v>
      </c>
      <c r="AJ2" s="615">
        <f>COUNTIF($AB2:$AC2:$AD2,"Robert Mitchum ")</f>
        <v>0</v>
      </c>
    </row>
    <row r="3" spans="1:36" ht="18.75" customHeight="1" x14ac:dyDescent="0.15">
      <c r="A3" s="747" t="s">
        <v>885</v>
      </c>
      <c r="B3" s="747"/>
      <c r="C3" s="747"/>
      <c r="D3" s="748"/>
      <c r="E3" s="600" t="s">
        <v>651</v>
      </c>
      <c r="F3" s="601" t="str">
        <f>IF(COUNTIF($E$2:E3,E3)&gt;1,"Doublon","")</f>
        <v>Doublon</v>
      </c>
      <c r="G3" s="602">
        <v>59</v>
      </c>
      <c r="H3" s="168">
        <v>12</v>
      </c>
      <c r="I3" s="603" t="s">
        <v>735</v>
      </c>
      <c r="J3" s="169"/>
      <c r="K3" s="169"/>
      <c r="L3" s="169"/>
      <c r="M3" s="616"/>
      <c r="N3" s="406"/>
      <c r="O3" s="616"/>
      <c r="P3" s="406"/>
      <c r="Q3" s="617" t="s">
        <v>886</v>
      </c>
      <c r="R3" s="616"/>
      <c r="S3" s="749" t="str">
        <f>IF(COUNTIF($Q$2:Q3,Q3)&gt;1,"Doublon","")</f>
        <v/>
      </c>
      <c r="T3" s="606"/>
      <c r="U3" s="618" t="s">
        <v>51</v>
      </c>
      <c r="V3" s="608"/>
      <c r="W3" s="609" t="str">
        <f>IF(COUNTIF($U$2:U3,U3)&gt;1,"Doublon","")</f>
        <v/>
      </c>
      <c r="X3" s="619" t="s">
        <v>35</v>
      </c>
      <c r="Y3" s="406" t="s">
        <v>204</v>
      </c>
      <c r="Z3" s="406" t="s">
        <v>45</v>
      </c>
      <c r="AA3" s="620">
        <v>59</v>
      </c>
      <c r="AB3" s="406" t="s">
        <v>772</v>
      </c>
      <c r="AC3" s="406"/>
      <c r="AD3" s="406"/>
      <c r="AE3" s="621" t="str" cm="1">
        <f t="array" ref="AE3">REPT("Doublons",SUMPRODUCT(N(TRIM(SUBSTITUTE(AB$2:AB3,CHAR(160),CHAR(32)))=TRIM(SUBSTITUTE(AB3,CHAR(160),CHAR(32)))))&gt;1)</f>
        <v>Doublons</v>
      </c>
      <c r="AF3" s="604">
        <f>COUNTIF($AB3:$AC3:$AD3,"Richard widmark")</f>
        <v>0</v>
      </c>
      <c r="AG3" s="601">
        <f>COUNTIF($AB3:$AC3:$AD3,"John Wayne")</f>
        <v>0</v>
      </c>
      <c r="AH3" s="613">
        <f>COUNTIF($AB3:$AC3:$AD3,"Kirk Douglas")</f>
        <v>0</v>
      </c>
      <c r="AI3" s="614">
        <f>COUNTIF($Y3:$AB3:$AC3,"James Stewart")</f>
        <v>0</v>
      </c>
      <c r="AJ3" s="615">
        <f>COUNTIF($AB3:$AC3:$AD3,"Robert Mitchum ")</f>
        <v>0</v>
      </c>
    </row>
    <row r="4" spans="1:36" ht="18.75" customHeight="1" x14ac:dyDescent="0.15">
      <c r="A4" s="746" t="s">
        <v>771</v>
      </c>
      <c r="B4" s="746" t="s">
        <v>37</v>
      </c>
      <c r="C4" s="750"/>
      <c r="D4" s="751"/>
      <c r="E4" s="600" t="s">
        <v>643</v>
      </c>
      <c r="F4" s="601" t="str">
        <f>IF(COUNTIF($E$2:E4,E4)&gt;1,"Doublon","")</f>
        <v/>
      </c>
      <c r="G4" s="622">
        <v>53</v>
      </c>
      <c r="H4" s="168">
        <v>6</v>
      </c>
      <c r="I4" s="603" t="s">
        <v>735</v>
      </c>
      <c r="J4" s="169"/>
      <c r="K4" s="169"/>
      <c r="L4" s="169"/>
      <c r="M4" s="616"/>
      <c r="N4" s="406"/>
      <c r="O4" s="616"/>
      <c r="P4" s="406"/>
      <c r="Q4" s="410" t="s">
        <v>585</v>
      </c>
      <c r="R4" s="616" t="s">
        <v>43</v>
      </c>
      <c r="S4" s="749" t="str">
        <f>IF(COUNTIF($Q$2:Q4,Q4)&gt;1,"Doublon","")</f>
        <v/>
      </c>
      <c r="T4" s="606"/>
      <c r="U4" s="406" t="s">
        <v>42</v>
      </c>
      <c r="V4" s="608"/>
      <c r="W4" s="609" t="str">
        <f>IF(COUNTIF($U$2:U4,U4)&gt;1,"Doublon","")</f>
        <v/>
      </c>
      <c r="X4" s="545" t="s">
        <v>105</v>
      </c>
      <c r="Y4" s="406" t="s">
        <v>106</v>
      </c>
      <c r="Z4" s="406" t="s">
        <v>1288</v>
      </c>
      <c r="AA4" s="612">
        <v>53</v>
      </c>
      <c r="AB4" s="406" t="s">
        <v>772</v>
      </c>
      <c r="AC4" s="406"/>
      <c r="AD4" s="406"/>
      <c r="AE4" s="609" t="str" cm="1">
        <f t="array" ref="AE4">REPT("Doublons",SUMPRODUCT(N(TRIM(SUBSTITUTE(AB$2:AB4,CHAR(160),CHAR(32)))=TRIM(SUBSTITUTE(AB4,CHAR(160),CHAR(32)))))&gt;1)</f>
        <v>Doublons</v>
      </c>
      <c r="AF4" s="604">
        <f>COUNTIF($AB4:$AC4:$AD4,"Richard widmark")</f>
        <v>0</v>
      </c>
      <c r="AG4" s="601">
        <f>COUNTIF($AB4:$AC4:$AD4,"John Wayne")</f>
        <v>0</v>
      </c>
      <c r="AH4" s="613">
        <f>COUNTIF($AB4:$AC4:$AD4,"Kirk Douglas")</f>
        <v>0</v>
      </c>
      <c r="AI4" s="614">
        <f>COUNTIF($Y4:$AB4:$AC4,"James Stewart")</f>
        <v>0</v>
      </c>
      <c r="AJ4" s="615">
        <f>COUNTIF($AB4:$AC4:$AD4,"Robert Mitchum ")</f>
        <v>0</v>
      </c>
    </row>
    <row r="5" spans="1:36" ht="18.75" customHeight="1" x14ac:dyDescent="0.15">
      <c r="A5" s="746" t="s">
        <v>715</v>
      </c>
      <c r="B5" s="746" t="s">
        <v>37</v>
      </c>
      <c r="C5" s="750"/>
      <c r="D5" s="751"/>
      <c r="E5" s="600" t="s">
        <v>223</v>
      </c>
      <c r="F5" s="601" t="str">
        <f>IF(COUNTIF($E$2:E5,E5)&gt;1,"Doublon","")</f>
        <v/>
      </c>
      <c r="G5" s="602">
        <v>60</v>
      </c>
      <c r="H5" s="168">
        <v>13</v>
      </c>
      <c r="I5" s="603" t="s">
        <v>716</v>
      </c>
      <c r="J5" s="169"/>
      <c r="K5" s="169"/>
      <c r="L5" s="169"/>
      <c r="M5" s="616"/>
      <c r="N5" s="406" t="s">
        <v>43</v>
      </c>
      <c r="O5" s="616"/>
      <c r="P5" s="406"/>
      <c r="Q5" s="535" t="s">
        <v>717</v>
      </c>
      <c r="R5" s="616"/>
      <c r="S5" s="749" t="str">
        <f>IF(COUNTIF($Q$2:Q5,Q5)&gt;1,"Doublon","")</f>
        <v/>
      </c>
      <c r="T5" s="606" t="s">
        <v>113</v>
      </c>
      <c r="U5" s="406" t="s">
        <v>42</v>
      </c>
      <c r="V5" s="608"/>
      <c r="W5" s="609" t="str">
        <f>IF(COUNTIF($U$2:U5,U5)&gt;1,"Doublon","")</f>
        <v>Doublon</v>
      </c>
      <c r="X5" s="545" t="s">
        <v>137</v>
      </c>
      <c r="Y5" s="406" t="s">
        <v>106</v>
      </c>
      <c r="Z5" s="269" t="s">
        <v>205</v>
      </c>
      <c r="AA5" s="612">
        <v>60</v>
      </c>
      <c r="AB5" s="406" t="s">
        <v>718</v>
      </c>
      <c r="AC5" s="406"/>
      <c r="AD5" s="406"/>
      <c r="AE5" s="609" t="str" cm="1">
        <f t="array" ref="AE5">REPT("Doublons",SUMPRODUCT(N(TRIM(SUBSTITUTE(AB$2:AB5,CHAR(160),CHAR(32)))=TRIM(SUBSTITUTE(AB5,CHAR(160),CHAR(32)))))&gt;1)</f>
        <v/>
      </c>
      <c r="AF5" s="604">
        <f>COUNTIF($AB5:$AC5:$AD5,"Richard widmark")</f>
        <v>0</v>
      </c>
      <c r="AG5" s="601">
        <f>COUNTIF($AB5:$AC5:$AD5,"John Wayne")</f>
        <v>0</v>
      </c>
      <c r="AH5" s="613">
        <f>COUNTIF($AB5:$AC5:$AD5,"Kirk Douglas")</f>
        <v>0</v>
      </c>
      <c r="AI5" s="614">
        <f>COUNTIF($Y5:$AB5:$AC5,"James Stewart")</f>
        <v>0</v>
      </c>
      <c r="AJ5" s="615">
        <f>COUNTIF($AB5:$AC5:$AD5,"Robert Mitchum ")</f>
        <v>0</v>
      </c>
    </row>
    <row r="6" spans="1:36" ht="18.75" customHeight="1" x14ac:dyDescent="0.15">
      <c r="A6" s="728" t="s">
        <v>984</v>
      </c>
      <c r="B6" s="747"/>
      <c r="C6" s="747" t="s">
        <v>162</v>
      </c>
      <c r="D6" s="748"/>
      <c r="E6" s="600" t="s">
        <v>372</v>
      </c>
      <c r="F6" s="601" t="str">
        <f>IF(COUNTIF($E$2:E6,E6)&gt;1,"Doublon","")</f>
        <v/>
      </c>
      <c r="G6" s="622">
        <v>55</v>
      </c>
      <c r="H6" s="168">
        <v>8</v>
      </c>
      <c r="I6" s="54"/>
      <c r="J6" s="169"/>
      <c r="K6" s="169"/>
      <c r="L6" s="169"/>
      <c r="M6" s="616"/>
      <c r="N6" s="406"/>
      <c r="O6" s="616"/>
      <c r="P6" s="406"/>
      <c r="Q6" s="451" t="s">
        <v>43</v>
      </c>
      <c r="R6" s="269"/>
      <c r="S6" s="749" t="str">
        <f>IF(COUNTIF($Q$2:Q6,Q6)&gt;1,"Doublon","")</f>
        <v/>
      </c>
      <c r="T6" s="623"/>
      <c r="U6" s="592" t="s">
        <v>43</v>
      </c>
      <c r="V6" s="572"/>
      <c r="W6" s="609" t="str">
        <f>IF(COUNTIF($U$2:U6,U6)&gt;1,"Doublon","")</f>
        <v/>
      </c>
      <c r="X6" s="624" t="s">
        <v>43</v>
      </c>
      <c r="Y6" s="406"/>
      <c r="Z6" s="406" t="s">
        <v>205</v>
      </c>
      <c r="AA6" s="625">
        <v>55</v>
      </c>
      <c r="AB6" s="406" t="s">
        <v>718</v>
      </c>
      <c r="AC6" s="406"/>
      <c r="AD6" s="406"/>
      <c r="AE6" s="609" t="str" cm="1">
        <f t="array" ref="AE6">REPT("Doublons",SUMPRODUCT(N(TRIM(SUBSTITUTE(AB$2:AB6,CHAR(160),CHAR(32)))=TRIM(SUBSTITUTE(AB6,CHAR(160),CHAR(32)))))&gt;1)</f>
        <v>Doublons</v>
      </c>
      <c r="AF6" s="604">
        <f>COUNTIF($AB6:$AC6:$AD6,"Richard widmark")</f>
        <v>0</v>
      </c>
      <c r="AG6" s="601">
        <f>COUNTIF($AB6:$AC6:$AD6,"John Wayne")</f>
        <v>0</v>
      </c>
      <c r="AH6" s="613">
        <f>COUNTIF($AB6:$AC6:$AD6,"Kirk Douglas")</f>
        <v>0</v>
      </c>
      <c r="AI6" s="614">
        <f>COUNTIF($Y6:$AB6:$AC6,"James Stewart")</f>
        <v>0</v>
      </c>
      <c r="AJ6" s="615">
        <f>COUNTIF($AB6:$AC6:$AD6,"Robert Mitchum ")</f>
        <v>0</v>
      </c>
    </row>
    <row r="7" spans="1:36" ht="18.75" customHeight="1" x14ac:dyDescent="0.15">
      <c r="A7" s="746" t="s">
        <v>604</v>
      </c>
      <c r="B7" s="746" t="s">
        <v>37</v>
      </c>
      <c r="C7" s="747"/>
      <c r="D7" s="748"/>
      <c r="E7" s="600" t="s">
        <v>89</v>
      </c>
      <c r="F7" s="601" t="str">
        <f>IF(COUNTIF($E$2:E7,E7)&gt;1,"Doublon","")</f>
        <v/>
      </c>
      <c r="G7" s="602">
        <v>61</v>
      </c>
      <c r="H7" s="168">
        <v>14</v>
      </c>
      <c r="I7" s="603" t="s">
        <v>601</v>
      </c>
      <c r="J7" s="169" t="s">
        <v>602</v>
      </c>
      <c r="K7" s="169"/>
      <c r="L7" s="169"/>
      <c r="M7" s="616"/>
      <c r="N7" s="406"/>
      <c r="O7" s="616"/>
      <c r="P7" s="406"/>
      <c r="Q7" s="563" t="s">
        <v>605</v>
      </c>
      <c r="R7" s="475"/>
      <c r="S7" s="749" t="str">
        <f>IF(COUNTIF($Q$2:Q7,Q7)&gt;1,"Doublon","")</f>
        <v/>
      </c>
      <c r="T7" s="607" t="s">
        <v>504</v>
      </c>
      <c r="U7" s="406" t="s">
        <v>606</v>
      </c>
      <c r="V7" s="608"/>
      <c r="W7" s="609" t="str">
        <f>IF(COUNTIF($U$2:U7,U7)&gt;1,"Doublon","")</f>
        <v/>
      </c>
      <c r="X7" s="545">
        <v>70</v>
      </c>
      <c r="Y7" s="606" t="s">
        <v>514</v>
      </c>
      <c r="Z7" s="406" t="s">
        <v>45</v>
      </c>
      <c r="AA7" s="612">
        <v>58</v>
      </c>
      <c r="AB7" s="406" t="s">
        <v>71</v>
      </c>
      <c r="AC7" s="616"/>
      <c r="AD7" s="406"/>
      <c r="AE7" s="621" t="str" cm="1">
        <f t="array" ref="AE7">REPT("Doublons",SUMPRODUCT(N(TRIM(SUBSTITUTE(AB$2:AB7,CHAR(160),CHAR(32)))=TRIM(SUBSTITUTE(AB7,CHAR(160),CHAR(32)))))&gt;1)</f>
        <v/>
      </c>
      <c r="AF7" s="604">
        <f>COUNTIF($AB7:$AC7:$AD7,"Richard widmark")</f>
        <v>0</v>
      </c>
      <c r="AG7" s="601">
        <f>COUNTIF($AB7:$AC7:$AD7,"John Wayne")</f>
        <v>0</v>
      </c>
      <c r="AH7" s="613">
        <f>COUNTIF($AB7:$AC7:$AD7,"Kirk Douglas")</f>
        <v>0</v>
      </c>
      <c r="AI7" s="614">
        <f>COUNTIF($Y7:$AB7:$AC7,"James Stewart")</f>
        <v>0</v>
      </c>
      <c r="AJ7" s="615">
        <f>COUNTIF($AB7:$AC7:$AD7,"Robert Mitchum ")</f>
        <v>0</v>
      </c>
    </row>
    <row r="8" spans="1:36" ht="18.75" customHeight="1" x14ac:dyDescent="0.15">
      <c r="A8" s="746" t="s">
        <v>453</v>
      </c>
      <c r="B8" s="746" t="s">
        <v>37</v>
      </c>
      <c r="C8" s="747"/>
      <c r="D8" s="748"/>
      <c r="E8" s="600" t="s">
        <v>305</v>
      </c>
      <c r="F8" s="601" t="str">
        <f>IF(COUNTIF($E$2:E8,E8)&gt;1,"Doublon","")</f>
        <v/>
      </c>
      <c r="G8" s="622">
        <v>58</v>
      </c>
      <c r="H8" s="168">
        <v>11</v>
      </c>
      <c r="I8" s="603" t="s">
        <v>447</v>
      </c>
      <c r="J8" s="169"/>
      <c r="K8" s="169"/>
      <c r="L8" s="169"/>
      <c r="M8" s="616"/>
      <c r="N8" s="406"/>
      <c r="O8" s="616"/>
      <c r="P8" s="406"/>
      <c r="Q8" s="535" t="s">
        <v>43</v>
      </c>
      <c r="R8" s="616"/>
      <c r="S8" s="749" t="str">
        <f>IF(COUNTIF($Q$2:Q8,Q8)&gt;1,"Doublon","")</f>
        <v>Doublon</v>
      </c>
      <c r="T8" s="607"/>
      <c r="U8" s="406" t="s">
        <v>307</v>
      </c>
      <c r="V8" s="608"/>
      <c r="W8" s="609" t="str">
        <f>IF(COUNTIF($U$2:U8,U8)&gt;1,"Doublon","")</f>
        <v/>
      </c>
      <c r="X8" s="610" t="s">
        <v>360</v>
      </c>
      <c r="Y8" s="606"/>
      <c r="Z8" s="406" t="s">
        <v>205</v>
      </c>
      <c r="AA8" s="625">
        <v>58</v>
      </c>
      <c r="AB8" s="406" t="s">
        <v>454</v>
      </c>
      <c r="AC8" s="406"/>
      <c r="AD8" s="406"/>
      <c r="AE8" s="609" t="str" cm="1">
        <f t="array" ref="AE8">REPT("Doublons",SUMPRODUCT(N(TRIM(SUBSTITUTE(AB$2:AB8,CHAR(160),CHAR(32)))=TRIM(SUBSTITUTE(AB8,CHAR(160),CHAR(32)))))&gt;1)</f>
        <v/>
      </c>
      <c r="AF8" s="604">
        <f>COUNTIF($AB8:$AC8:$AD8,"Richard widmark")</f>
        <v>0</v>
      </c>
      <c r="AG8" s="601">
        <f>COUNTIF($AB8:$AC8:$AD8,"John Wayne")</f>
        <v>0</v>
      </c>
      <c r="AH8" s="613">
        <f>COUNTIF($AB8:$AC8:$AD8,"Kirk Douglas")</f>
        <v>0</v>
      </c>
      <c r="AI8" s="614">
        <f>COUNTIF($Y8:$AB8:$AC8,"James Stewart")</f>
        <v>0</v>
      </c>
      <c r="AJ8" s="615">
        <f>COUNTIF($AB8:$AC8:$AD8,"Robert Mitchum ")</f>
        <v>0</v>
      </c>
    </row>
    <row r="9" spans="1:36" ht="18.75" customHeight="1" x14ac:dyDescent="0.15">
      <c r="A9" s="728" t="s">
        <v>985</v>
      </c>
      <c r="B9" s="747"/>
      <c r="C9" s="747" t="s">
        <v>162</v>
      </c>
      <c r="D9" s="748"/>
      <c r="E9" s="600" t="s">
        <v>574</v>
      </c>
      <c r="F9" s="601" t="str">
        <f>IF(COUNTIF($E$2:E9,E9)&gt;1,"Doublon","")</f>
        <v/>
      </c>
      <c r="G9" s="602">
        <v>59</v>
      </c>
      <c r="H9" s="168">
        <v>12</v>
      </c>
      <c r="I9" s="54"/>
      <c r="J9" s="169"/>
      <c r="K9" s="169"/>
      <c r="L9" s="169"/>
      <c r="M9" s="616"/>
      <c r="N9" s="406"/>
      <c r="O9" s="616"/>
      <c r="P9" s="406"/>
      <c r="Q9" s="535" t="s">
        <v>43</v>
      </c>
      <c r="R9" s="616"/>
      <c r="S9" s="749" t="str">
        <f>IF(COUNTIF($Q$2:Q9,Q9)&gt;1,"Doublon","")</f>
        <v>Doublon</v>
      </c>
      <c r="T9" s="606"/>
      <c r="U9" s="618"/>
      <c r="V9" s="608"/>
      <c r="W9" s="609" t="str">
        <f>IF(COUNTIF($U$2:U9,U9)&gt;1,"Doublon","")</f>
        <v/>
      </c>
      <c r="X9" s="619" t="s">
        <v>43</v>
      </c>
      <c r="Y9" s="406"/>
      <c r="Z9" s="406"/>
      <c r="AA9" s="612">
        <v>59</v>
      </c>
      <c r="AB9" s="406" t="s">
        <v>986</v>
      </c>
      <c r="AC9" s="406"/>
      <c r="AD9" s="406"/>
      <c r="AE9" s="609" t="str" cm="1">
        <f t="array" ref="AE9">REPT("Doublons",SUMPRODUCT(N(TRIM(SUBSTITUTE(AB$2:AB9,CHAR(160),CHAR(32)))=TRIM(SUBSTITUTE(AB9,CHAR(160),CHAR(32)))))&gt;1)</f>
        <v/>
      </c>
      <c r="AF9" s="604">
        <f>COUNTIF($AB9:$AC9:$AD9,"Richard widmark")</f>
        <v>0</v>
      </c>
      <c r="AG9" s="601">
        <f>COUNTIF($AB9:$AC9:$AD9,"John Wayne")</f>
        <v>0</v>
      </c>
      <c r="AH9" s="613">
        <f>COUNTIF($AB9:$AC9:$AD9,"Kirk Douglas")</f>
        <v>0</v>
      </c>
      <c r="AI9" s="614">
        <f>COUNTIF($Y9:$AB9:$AC9,"James Stewart")</f>
        <v>0</v>
      </c>
      <c r="AJ9" s="615">
        <f>COUNTIF($AB9:$AC9:$AD9,"Robert Mitchum ")</f>
        <v>0</v>
      </c>
    </row>
    <row r="10" spans="1:36" ht="18.75" customHeight="1" x14ac:dyDescent="0.15">
      <c r="A10" s="746" t="s">
        <v>791</v>
      </c>
      <c r="B10" s="746"/>
      <c r="C10" s="750"/>
      <c r="D10" s="751"/>
      <c r="E10" s="600" t="s">
        <v>285</v>
      </c>
      <c r="F10" s="601" t="str">
        <f>IF(COUNTIF($E$2:E10,E10)&gt;1,"Doublon","")</f>
        <v/>
      </c>
      <c r="G10" s="602">
        <v>54</v>
      </c>
      <c r="H10" s="168">
        <v>7</v>
      </c>
      <c r="I10" s="603" t="s">
        <v>735</v>
      </c>
      <c r="J10" s="169"/>
      <c r="K10" s="169"/>
      <c r="L10" s="169"/>
      <c r="M10" s="616"/>
      <c r="N10" s="406"/>
      <c r="O10" s="616"/>
      <c r="P10" s="406" t="s">
        <v>43</v>
      </c>
      <c r="Q10" s="410" t="s">
        <v>286</v>
      </c>
      <c r="R10" s="616"/>
      <c r="S10" s="749" t="str">
        <f>IF(COUNTIF($Q$2:Q10,Q10)&gt;1,"Doublon","")</f>
        <v/>
      </c>
      <c r="T10" s="606"/>
      <c r="U10" s="604" t="s">
        <v>792</v>
      </c>
      <c r="V10" s="406"/>
      <c r="W10" s="609" t="str">
        <f>IF(COUNTIF($U$2:U10,U10)&gt;1,"Doublon","")</f>
        <v/>
      </c>
      <c r="X10" s="626" t="s">
        <v>137</v>
      </c>
      <c r="Y10" s="406" t="s">
        <v>106</v>
      </c>
      <c r="Z10" s="406" t="s">
        <v>1288</v>
      </c>
      <c r="AA10" s="612">
        <v>54</v>
      </c>
      <c r="AB10" s="406" t="s">
        <v>365</v>
      </c>
      <c r="AC10" s="406" t="s">
        <v>329</v>
      </c>
      <c r="AD10" s="406"/>
      <c r="AE10" s="609" t="str" cm="1">
        <f t="array" ref="AE10">REPT("Doublons",SUMPRODUCT(N(TRIM(SUBSTITUTE(AB$2:AB10,CHAR(160),CHAR(32)))=TRIM(SUBSTITUTE(AB10,CHAR(160),CHAR(32)))))&gt;1)</f>
        <v/>
      </c>
      <c r="AF10" s="604">
        <f>COUNTIF($AB10:$AC10:$AD10,"Richard widmark")</f>
        <v>0</v>
      </c>
      <c r="AG10" s="601">
        <f>COUNTIF($AB10:$AC10:$AD10,"John Wayne")</f>
        <v>0</v>
      </c>
      <c r="AH10" s="613">
        <f>COUNTIF($AB10:$AC10:$AD10,"Kirk Douglas")</f>
        <v>0</v>
      </c>
      <c r="AI10" s="614">
        <f>COUNTIF($Y10:$AB10:$AC10,"James Stewart")</f>
        <v>0</v>
      </c>
      <c r="AJ10" s="615">
        <f>COUNTIF($AB10:$AC10:$AD10,"Robert Mitchum ")</f>
        <v>0</v>
      </c>
    </row>
    <row r="11" spans="1:36" ht="18.75" customHeight="1" x14ac:dyDescent="0.15">
      <c r="A11" s="728" t="s">
        <v>399</v>
      </c>
      <c r="B11" s="747"/>
      <c r="C11" s="747" t="s">
        <v>162</v>
      </c>
      <c r="D11" s="748"/>
      <c r="E11" s="600" t="s">
        <v>400</v>
      </c>
      <c r="F11" s="601" t="str">
        <f>IF(COUNTIF($E$2:E11,E11)&gt;1,"Doublon","")</f>
        <v/>
      </c>
      <c r="G11" s="622">
        <v>57</v>
      </c>
      <c r="H11" s="168">
        <v>10</v>
      </c>
      <c r="I11" s="603" t="s">
        <v>263</v>
      </c>
      <c r="J11" s="169"/>
      <c r="K11" s="169"/>
      <c r="L11" s="169"/>
      <c r="M11" s="616"/>
      <c r="N11" s="406"/>
      <c r="O11" s="616"/>
      <c r="P11" s="406"/>
      <c r="Q11" s="617" t="s">
        <v>43</v>
      </c>
      <c r="R11" s="616"/>
      <c r="S11" s="749" t="str">
        <f>IF(COUNTIF($Q$2:Q11,Q11)&gt;1,"Doublon","")</f>
        <v>Doublon</v>
      </c>
      <c r="T11" s="606"/>
      <c r="U11" s="604" t="s">
        <v>364</v>
      </c>
      <c r="V11" s="406"/>
      <c r="W11" s="609" t="str">
        <f>IF(COUNTIF($U$2:U11,U11)&gt;1,"Doublon","")</f>
        <v/>
      </c>
      <c r="X11" s="619" t="s">
        <v>43</v>
      </c>
      <c r="Y11" s="406"/>
      <c r="Z11" s="406" t="s">
        <v>205</v>
      </c>
      <c r="AA11" s="625">
        <v>57</v>
      </c>
      <c r="AB11" s="406" t="s">
        <v>365</v>
      </c>
      <c r="AC11" s="406" t="s">
        <v>180</v>
      </c>
      <c r="AD11" s="406"/>
      <c r="AE11" s="609" t="str" cm="1">
        <f t="array" ref="AE11">REPT("Doublons",SUMPRODUCT(N(TRIM(SUBSTITUTE(AB$2:AB11,CHAR(160),CHAR(32)))=TRIM(SUBSTITUTE(AB11,CHAR(160),CHAR(32)))))&gt;1)</f>
        <v>Doublons</v>
      </c>
      <c r="AF11" s="604">
        <f>COUNTIF($AB11:$AC11:$AD11,"Richard widmark")</f>
        <v>0</v>
      </c>
      <c r="AG11" s="601">
        <f>COUNTIF($AB11:$AC11:$AD11,"John Wayne")</f>
        <v>0</v>
      </c>
      <c r="AH11" s="613">
        <f>COUNTIF($AB11:$AC11:$AD11,"Kirk Douglas")</f>
        <v>0</v>
      </c>
      <c r="AI11" s="614">
        <f>COUNTIF($Y11:$AB11:$AC11,"James Stewart")</f>
        <v>0</v>
      </c>
      <c r="AJ11" s="615">
        <f>COUNTIF($AB11:$AC11:$AD11,"Robert Mitchum ")</f>
        <v>0</v>
      </c>
    </row>
    <row r="12" spans="1:36" ht="18.75" customHeight="1" x14ac:dyDescent="0.15">
      <c r="A12" s="746" t="s">
        <v>361</v>
      </c>
      <c r="B12" s="746" t="s">
        <v>37</v>
      </c>
      <c r="C12" s="747"/>
      <c r="D12" s="748"/>
      <c r="E12" s="600" t="s">
        <v>362</v>
      </c>
      <c r="F12" s="601" t="str">
        <f>IF(COUNTIF($E$2:E12,E12)&gt;1,"Doublon","")</f>
        <v/>
      </c>
      <c r="G12" s="602">
        <v>56</v>
      </c>
      <c r="H12" s="168">
        <v>9</v>
      </c>
      <c r="I12" s="603" t="s">
        <v>263</v>
      </c>
      <c r="J12" s="406" t="s">
        <v>293</v>
      </c>
      <c r="K12" s="169"/>
      <c r="L12" s="169"/>
      <c r="M12" s="616"/>
      <c r="N12" s="406"/>
      <c r="O12" s="616"/>
      <c r="P12" s="406"/>
      <c r="Q12" s="627" t="s">
        <v>363</v>
      </c>
      <c r="R12" s="616" t="s">
        <v>43</v>
      </c>
      <c r="S12" s="749" t="str">
        <f>IF(COUNTIF($Q$2:Q12,Q12)&gt;1,"Doublon","")</f>
        <v/>
      </c>
      <c r="T12" s="406"/>
      <c r="U12" s="604" t="s">
        <v>364</v>
      </c>
      <c r="V12" s="406"/>
      <c r="W12" s="609" t="str">
        <f>IF(COUNTIF($U$2:U12,U12)&gt;1,"Doublon","")</f>
        <v>Doublon</v>
      </c>
      <c r="X12" s="619" t="s">
        <v>35</v>
      </c>
      <c r="Y12" s="406"/>
      <c r="Z12" s="406" t="s">
        <v>45</v>
      </c>
      <c r="AA12" s="612">
        <v>56</v>
      </c>
      <c r="AB12" s="406" t="s">
        <v>365</v>
      </c>
      <c r="AC12" s="406" t="s">
        <v>180</v>
      </c>
      <c r="AD12" s="406"/>
      <c r="AE12" s="609" t="str" cm="1">
        <f t="array" ref="AE12">REPT("Doublons",SUMPRODUCT(N(TRIM(SUBSTITUTE(AB$2:AB12,CHAR(160),CHAR(32)))=TRIM(SUBSTITUTE(AB12,CHAR(160),CHAR(32)))))&gt;1)</f>
        <v>Doublons</v>
      </c>
      <c r="AF12" s="406">
        <f>COUNTIF($AB12:$AC12:$AD12,"Richard widmark")</f>
        <v>0</v>
      </c>
      <c r="AG12" s="601">
        <f>COUNTIF($AB12:$AC12:$AD12,"John Wayne")</f>
        <v>0</v>
      </c>
      <c r="AH12" s="601">
        <f>COUNTIF($AB12:$AC12:$AD12,"Kirk Douglas")</f>
        <v>0</v>
      </c>
      <c r="AI12" s="614">
        <f>COUNTIF($Y12:$AB12:$AC12,"James Stewart")</f>
        <v>0</v>
      </c>
      <c r="AJ12" s="615">
        <f>COUNTIF($AB12:$AC12:$AD12,"Robert Mitchum ")</f>
        <v>0</v>
      </c>
    </row>
    <row r="13" spans="1:36" ht="18.75" customHeight="1" x14ac:dyDescent="0.15">
      <c r="A13" s="746" t="s">
        <v>812</v>
      </c>
      <c r="B13" s="746"/>
      <c r="C13" s="747"/>
      <c r="D13" s="748"/>
      <c r="E13" s="600" t="s">
        <v>365</v>
      </c>
      <c r="F13" s="601" t="str">
        <f>IF(COUNTIF($E$2:E13,E13)&gt;1,"Doublon","")</f>
        <v/>
      </c>
      <c r="G13" s="622">
        <v>55</v>
      </c>
      <c r="H13" s="168">
        <v>8</v>
      </c>
      <c r="I13" s="603" t="s">
        <v>735</v>
      </c>
      <c r="J13" s="169"/>
      <c r="K13" s="169"/>
      <c r="L13" s="169"/>
      <c r="M13" s="616"/>
      <c r="N13" s="406"/>
      <c r="O13" s="616"/>
      <c r="P13" s="406"/>
      <c r="Q13" s="628" t="s">
        <v>286</v>
      </c>
      <c r="R13" s="616"/>
      <c r="S13" s="749" t="str">
        <f>IF(COUNTIF($Q$2:Q13,Q13)&gt;1,"Doublon","")</f>
        <v>Doublon</v>
      </c>
      <c r="T13" s="606"/>
      <c r="U13" s="604" t="s">
        <v>645</v>
      </c>
      <c r="V13" s="406"/>
      <c r="W13" s="609" t="str">
        <f>IF(COUNTIF($U$2:U13,U13)&gt;1,"Doublon","")</f>
        <v>Doublon</v>
      </c>
      <c r="X13" s="619" t="s">
        <v>35</v>
      </c>
      <c r="Y13" s="629" t="s">
        <v>35</v>
      </c>
      <c r="Z13" s="630" t="s">
        <v>52</v>
      </c>
      <c r="AA13" s="612">
        <v>55</v>
      </c>
      <c r="AB13" s="406" t="s">
        <v>365</v>
      </c>
      <c r="AC13" s="406"/>
      <c r="AD13" s="406"/>
      <c r="AE13" s="621" t="str" cm="1">
        <f t="array" ref="AE13">REPT("Doublons",SUMPRODUCT(N(TRIM(SUBSTITUTE(AB$2:AB13,CHAR(160),CHAR(32)))=TRIM(SUBSTITUTE(AB13,CHAR(160),CHAR(32)))))&gt;1)</f>
        <v>Doublons</v>
      </c>
      <c r="AF13" s="604">
        <f>COUNTIF($AB13:$AC13:$AD13,"Richard widmark")</f>
        <v>0</v>
      </c>
      <c r="AG13" s="601">
        <f>COUNTIF($AB13:$AC13:$AD13,"John Wayne")</f>
        <v>0</v>
      </c>
      <c r="AH13" s="613">
        <f>COUNTIF($AB13:$AC13:$AD13,"Kirk Douglas")</f>
        <v>0</v>
      </c>
      <c r="AI13" s="614">
        <f>COUNTIF($Y13:$AB13:$AC13,"James Stewart")</f>
        <v>0</v>
      </c>
      <c r="AJ13" s="615">
        <f>COUNTIF($AB13:$AC13:$AD13,"Robert Mitchum ")</f>
        <v>0</v>
      </c>
    </row>
    <row r="14" spans="1:36" ht="18.75" customHeight="1" x14ac:dyDescent="0.15">
      <c r="A14" s="746" t="s">
        <v>899</v>
      </c>
      <c r="B14" s="746" t="s">
        <v>37</v>
      </c>
      <c r="C14" s="747"/>
      <c r="D14" s="747"/>
      <c r="E14" s="503" t="s">
        <v>530</v>
      </c>
      <c r="F14" s="601" t="str">
        <f>IF(COUNTIF($E$2:E14,E14)&gt;1,"Doublon","")</f>
        <v/>
      </c>
      <c r="G14" s="168">
        <v>60</v>
      </c>
      <c r="H14" s="168">
        <v>13</v>
      </c>
      <c r="I14" s="603" t="s">
        <v>735</v>
      </c>
      <c r="J14" s="169"/>
      <c r="K14" s="169"/>
      <c r="L14" s="169"/>
      <c r="M14" s="616"/>
      <c r="N14" s="406"/>
      <c r="O14" s="616"/>
      <c r="P14" s="406"/>
      <c r="Q14" s="410" t="s">
        <v>91</v>
      </c>
      <c r="R14" s="616" t="s">
        <v>43</v>
      </c>
      <c r="S14" s="749" t="str">
        <f>IF(COUNTIF($Q$2:Q14,Q14)&gt;1,"Doublon","")</f>
        <v/>
      </c>
      <c r="T14" s="623" t="s">
        <v>512</v>
      </c>
      <c r="U14" s="604" t="s">
        <v>364</v>
      </c>
      <c r="V14" s="406"/>
      <c r="W14" s="609" t="str">
        <f>IF(COUNTIF($U$2:U14,U14)&gt;1,"Doublon","")</f>
        <v>Doublon</v>
      </c>
      <c r="X14" s="619" t="s">
        <v>35</v>
      </c>
      <c r="Y14" s="406" t="s">
        <v>204</v>
      </c>
      <c r="Z14" s="406" t="s">
        <v>45</v>
      </c>
      <c r="AA14" s="612">
        <v>60</v>
      </c>
      <c r="AB14" s="406" t="s">
        <v>365</v>
      </c>
      <c r="AC14" s="406"/>
      <c r="AD14" s="406"/>
      <c r="AE14" s="621" t="str" cm="1">
        <f t="array" ref="AE14">REPT("Doublons",SUMPRODUCT(N(TRIM(SUBSTITUTE(AB$2:AB14,CHAR(160),CHAR(32)))=TRIM(SUBSTITUTE(AB14,CHAR(160),CHAR(32)))))&gt;1)</f>
        <v>Doublons</v>
      </c>
      <c r="AF14" s="604">
        <f>COUNTIF($AB14:$AC14:$AD14,"Richard widmark")</f>
        <v>0</v>
      </c>
      <c r="AG14" s="601">
        <f>COUNTIF($AB14:$AC14:$AD14,"John Wayne")</f>
        <v>0</v>
      </c>
      <c r="AH14" s="613">
        <f>COUNTIF($AB14:$AC14:$AD14,"Kirk Douglas")</f>
        <v>0</v>
      </c>
      <c r="AI14" s="614">
        <f>COUNTIF($Y14:$AB14:$AC14,"James Stewart")</f>
        <v>0</v>
      </c>
      <c r="AJ14" s="615">
        <f>COUNTIF($AB14:$AC14:$AD14,"Robert Mitchum ")</f>
        <v>0</v>
      </c>
    </row>
    <row r="15" spans="1:36" ht="18.75" customHeight="1" x14ac:dyDescent="0.15">
      <c r="A15" s="746" t="s">
        <v>182</v>
      </c>
      <c r="B15" s="746" t="s">
        <v>37</v>
      </c>
      <c r="C15" s="747"/>
      <c r="D15" s="747"/>
      <c r="E15" s="169" t="s">
        <v>183</v>
      </c>
      <c r="F15" s="601" t="str">
        <f>IF(COUNTIF($E$2:E15,E15)&gt;1,"Doublon","")</f>
        <v/>
      </c>
      <c r="G15" s="752">
        <v>63</v>
      </c>
      <c r="H15" s="169">
        <v>16</v>
      </c>
      <c r="I15" s="54" t="s">
        <v>173</v>
      </c>
      <c r="J15" s="169"/>
      <c r="K15" s="169"/>
      <c r="L15" s="169"/>
      <c r="M15" s="616"/>
      <c r="N15" s="406"/>
      <c r="O15" s="616"/>
      <c r="P15" s="406"/>
      <c r="Q15" s="410" t="s">
        <v>178</v>
      </c>
      <c r="R15" s="635" t="s">
        <v>43</v>
      </c>
      <c r="S15" s="749" t="str">
        <f>IF(COUNTIF($Q$2:Q15,Q15)&gt;1,"Doublon","")</f>
        <v/>
      </c>
      <c r="T15" s="606"/>
      <c r="U15" s="604" t="s">
        <v>184</v>
      </c>
      <c r="V15" s="406"/>
      <c r="W15" s="621" t="str">
        <f>IF(COUNTIF($U$2:U15,U15)&gt;1,"Doublon","")</f>
        <v/>
      </c>
      <c r="X15" s="545" t="s">
        <v>137</v>
      </c>
      <c r="Y15" s="406" t="s">
        <v>106</v>
      </c>
      <c r="Z15" s="406" t="s">
        <v>45</v>
      </c>
      <c r="AA15" s="599">
        <v>63</v>
      </c>
      <c r="AB15" s="406" t="s">
        <v>185</v>
      </c>
      <c r="AC15" s="406" t="s">
        <v>185</v>
      </c>
      <c r="AD15" s="406"/>
      <c r="AE15" s="609" t="str" cm="1">
        <f t="array" ref="AE15">REPT("Doublons",SUMPRODUCT(N(TRIM(SUBSTITUTE(AB$2:AB15,CHAR(160),CHAR(32)))=TRIM(SUBSTITUTE(AB15,CHAR(160),CHAR(32)))))&gt;1)</f>
        <v/>
      </c>
      <c r="AF15" s="604">
        <f>COUNTIF($AB15:$AC15:$AD15,"Richard widmark")</f>
        <v>0</v>
      </c>
      <c r="AG15" s="601">
        <f>COUNTIF($AB15:$AC15:$AD15,"John Wayne")</f>
        <v>0</v>
      </c>
      <c r="AH15" s="613">
        <f>COUNTIF($AB15:$AC15:$AD15,"Kirk Douglas")</f>
        <v>0</v>
      </c>
      <c r="AI15" s="614">
        <f>COUNTIF($Y15:$AB15:$AC15,"James Stewart")</f>
        <v>0</v>
      </c>
      <c r="AJ15" s="615">
        <f>COUNTIF($AB15:$AC15:$AD15,"Robert Mitchum ")</f>
        <v>0</v>
      </c>
    </row>
    <row r="16" spans="1:36" ht="18.75" customHeight="1" x14ac:dyDescent="0.15">
      <c r="A16" s="746" t="s">
        <v>222</v>
      </c>
      <c r="B16" s="746"/>
      <c r="C16" s="747"/>
      <c r="D16" s="748"/>
      <c r="E16" s="503" t="s">
        <v>223</v>
      </c>
      <c r="F16" s="601" t="str">
        <f>IF(COUNTIF($E$2:E16,E16)&gt;1,"Doublon","")</f>
        <v>Doublon</v>
      </c>
      <c r="G16" s="125">
        <v>55</v>
      </c>
      <c r="H16" s="168">
        <v>8</v>
      </c>
      <c r="I16" s="603" t="s">
        <v>173</v>
      </c>
      <c r="J16" s="169"/>
      <c r="K16" s="169"/>
      <c r="L16" s="169"/>
      <c r="M16" s="616"/>
      <c r="N16" s="406" t="s">
        <v>43</v>
      </c>
      <c r="O16" s="616"/>
      <c r="P16" s="406"/>
      <c r="Q16" s="631" t="s">
        <v>224</v>
      </c>
      <c r="R16" s="616"/>
      <c r="S16" s="749" t="str">
        <f>IF(COUNTIF($Q$2:Q16,Q16)&gt;1,"Doublon","")</f>
        <v/>
      </c>
      <c r="T16" s="606"/>
      <c r="U16" s="604" t="s">
        <v>43</v>
      </c>
      <c r="V16" s="406"/>
      <c r="W16" s="609" t="str">
        <f>IF(COUNTIF($U$2:U16,U16)&gt;1,"Doublon","")</f>
        <v>Doublon</v>
      </c>
      <c r="X16" s="610" t="s">
        <v>35</v>
      </c>
      <c r="Y16" s="406" t="s">
        <v>44</v>
      </c>
      <c r="Z16" s="630" t="s">
        <v>52</v>
      </c>
      <c r="AA16" s="612">
        <v>55</v>
      </c>
      <c r="AB16" s="406" t="s">
        <v>185</v>
      </c>
      <c r="AC16" s="406"/>
      <c r="AD16" s="406"/>
      <c r="AE16" s="621" t="str" cm="1">
        <f t="array" ref="AE16">REPT("Doublons",SUMPRODUCT(N(TRIM(SUBSTITUTE(AB$2:AB16,CHAR(160),CHAR(32)))=TRIM(SUBSTITUTE(AB16,CHAR(160),CHAR(32)))))&gt;1)</f>
        <v>Doublons</v>
      </c>
      <c r="AF16" s="604"/>
      <c r="AG16" s="601"/>
      <c r="AH16" s="613"/>
      <c r="AI16" s="614"/>
      <c r="AJ16" s="615">
        <f>COUNTIF($AB16:$AC16:$AD16,"Robert Mitchum ")</f>
        <v>0</v>
      </c>
    </row>
    <row r="17" spans="1:36" ht="18.75" customHeight="1" x14ac:dyDescent="0.15">
      <c r="A17" s="746" t="s">
        <v>725</v>
      </c>
      <c r="B17" s="746" t="s">
        <v>37</v>
      </c>
      <c r="C17" s="747"/>
      <c r="D17" s="748"/>
      <c r="E17" s="503" t="s">
        <v>223</v>
      </c>
      <c r="F17" s="601" t="str">
        <f>IF(COUNTIF($E$2:E17,E17)&gt;1,"Doublon","")</f>
        <v>Doublon</v>
      </c>
      <c r="G17" s="168">
        <v>59</v>
      </c>
      <c r="H17" s="168">
        <v>12</v>
      </c>
      <c r="I17" s="603" t="s">
        <v>716</v>
      </c>
      <c r="J17" s="169"/>
      <c r="K17" s="169"/>
      <c r="L17" s="169"/>
      <c r="M17" s="616"/>
      <c r="N17" s="406" t="s">
        <v>43</v>
      </c>
      <c r="O17" s="616"/>
      <c r="P17" s="406"/>
      <c r="Q17" s="410" t="s">
        <v>224</v>
      </c>
      <c r="R17" s="616" t="s">
        <v>43</v>
      </c>
      <c r="S17" s="749" t="str">
        <f>IF(COUNTIF($Q$2:Q17,Q17)&gt;1,"Doublon","")</f>
        <v>Doublon</v>
      </c>
      <c r="T17" s="606" t="s">
        <v>113</v>
      </c>
      <c r="U17" s="604" t="s">
        <v>51</v>
      </c>
      <c r="V17" s="406"/>
      <c r="W17" s="609" t="str">
        <f>IF(COUNTIF($U$2:U17,U17)&gt;1,"Doublon","")</f>
        <v>Doublon</v>
      </c>
      <c r="X17" s="610" t="s">
        <v>35</v>
      </c>
      <c r="Y17" s="406" t="s">
        <v>44</v>
      </c>
      <c r="Z17" s="630" t="s">
        <v>52</v>
      </c>
      <c r="AA17" s="612">
        <v>59</v>
      </c>
      <c r="AB17" s="406" t="s">
        <v>726</v>
      </c>
      <c r="AC17" s="406" t="s">
        <v>114</v>
      </c>
      <c r="AD17" s="406"/>
      <c r="AE17" s="621" t="str" cm="1">
        <f t="array" ref="AE17">REPT("Doublons",SUMPRODUCT(N(TRIM(SUBSTITUTE(AB$2:AB17,CHAR(160),CHAR(32)))=TRIM(SUBSTITUTE(AB17,CHAR(160),CHAR(32)))))&gt;1)</f>
        <v>Doublons</v>
      </c>
      <c r="AF17" s="604">
        <f>COUNTIF($AB17:$AC17:$AD17,"Richard widmark")</f>
        <v>0</v>
      </c>
      <c r="AG17" s="601">
        <f>COUNTIF($AB17:$AC17:$AD17,"John Wayne")</f>
        <v>0</v>
      </c>
      <c r="AH17" s="613">
        <f>COUNTIF($AB17:$AC17:$AD17,"Kirk Douglas")</f>
        <v>0</v>
      </c>
      <c r="AI17" s="614">
        <f>COUNTIF($Y17:$AB17:$AC17,"James Stewart")</f>
        <v>0</v>
      </c>
      <c r="AJ17" s="615">
        <f>COUNTIF($AB17:$AC17:$AD17,"Robert Mitchum ")</f>
        <v>0</v>
      </c>
    </row>
    <row r="18" spans="1:36" ht="18.75" customHeight="1" x14ac:dyDescent="0.15">
      <c r="A18" s="728" t="s">
        <v>166</v>
      </c>
      <c r="B18" s="747"/>
      <c r="C18" s="747" t="s">
        <v>162</v>
      </c>
      <c r="D18" s="747"/>
      <c r="E18" s="503" t="s">
        <v>116</v>
      </c>
      <c r="F18" s="601" t="str">
        <f>IF(COUNTIF($E$2:E18,E18)&gt;1,"Doublon","")</f>
        <v/>
      </c>
      <c r="G18" s="168">
        <v>59</v>
      </c>
      <c r="H18" s="168">
        <v>12</v>
      </c>
      <c r="I18" s="126" t="s">
        <v>76</v>
      </c>
      <c r="J18" s="169" t="s">
        <v>151</v>
      </c>
      <c r="K18" s="169"/>
      <c r="L18" s="169"/>
      <c r="M18" s="616"/>
      <c r="N18" s="406"/>
      <c r="O18" s="616"/>
      <c r="P18" s="406"/>
      <c r="Q18" s="535" t="s">
        <v>43</v>
      </c>
      <c r="R18" s="616"/>
      <c r="S18" s="749" t="str">
        <f>IF(COUNTIF($Q$2:Q18,Q18)&gt;1,"Doublon","")</f>
        <v>Doublon</v>
      </c>
      <c r="T18" s="606"/>
      <c r="U18" s="604" t="s">
        <v>51</v>
      </c>
      <c r="V18" s="406"/>
      <c r="W18" s="609" t="str">
        <f>IF(COUNTIF($U$2:U18,U18)&gt;1,"Doublon","")</f>
        <v>Doublon</v>
      </c>
      <c r="X18" s="610" t="s">
        <v>43</v>
      </c>
      <c r="Y18" s="406"/>
      <c r="Z18" s="406"/>
      <c r="AA18" s="612">
        <v>59</v>
      </c>
      <c r="AB18" s="406" t="s">
        <v>167</v>
      </c>
      <c r="AC18" s="406" t="s">
        <v>168</v>
      </c>
      <c r="AD18" s="406"/>
      <c r="AE18" s="609" t="str" cm="1">
        <f t="array" ref="AE18">REPT("Doublons",SUMPRODUCT(N(TRIM(SUBSTITUTE(AB$2:AB18,CHAR(160),CHAR(32)))=TRIM(SUBSTITUTE(AB18,CHAR(160),CHAR(32)))))&gt;1)</f>
        <v/>
      </c>
      <c r="AF18" s="604">
        <f>COUNTIF($AB18:$AC18:$AD18,"Richard widmark")</f>
        <v>0</v>
      </c>
      <c r="AG18" s="601">
        <f>COUNTIF($AB18:$AC18:$AD18,"John Wayne")</f>
        <v>0</v>
      </c>
      <c r="AH18" s="613">
        <f>COUNTIF($AB18:$AC18:$AD18,"Kirk Douglas")</f>
        <v>0</v>
      </c>
      <c r="AI18" s="614">
        <f>COUNTIF($Y18:$AB18:$AC18,"James Stewart")</f>
        <v>0</v>
      </c>
      <c r="AJ18" s="615">
        <f>COUNTIF($AB18:$AC18:$AD18,"Robert Mitchum ")</f>
        <v>0</v>
      </c>
    </row>
    <row r="19" spans="1:36" ht="18.75" customHeight="1" x14ac:dyDescent="0.15">
      <c r="A19" s="746" t="s">
        <v>864</v>
      </c>
      <c r="B19" s="746" t="s">
        <v>37</v>
      </c>
      <c r="C19" s="747"/>
      <c r="D19" s="747"/>
      <c r="E19" s="503" t="s">
        <v>233</v>
      </c>
      <c r="F19" s="601" t="str">
        <f>IF(COUNTIF($E$2:E19,E19)&gt;1,"Doublon","")</f>
        <v/>
      </c>
      <c r="G19" s="125">
        <v>58</v>
      </c>
      <c r="H19" s="168">
        <v>11</v>
      </c>
      <c r="I19" s="603" t="s">
        <v>735</v>
      </c>
      <c r="J19" s="169"/>
      <c r="K19" s="169"/>
      <c r="L19" s="169"/>
      <c r="M19" s="616"/>
      <c r="N19" s="406"/>
      <c r="O19" s="616" t="s">
        <v>43</v>
      </c>
      <c r="P19" s="406"/>
      <c r="Q19" s="631" t="s">
        <v>91</v>
      </c>
      <c r="R19" s="616" t="s">
        <v>43</v>
      </c>
      <c r="S19" s="749" t="str">
        <f>IF(COUNTIF($Q$2:Q19,Q19)&gt;1,"Doublon","")</f>
        <v>Doublon</v>
      </c>
      <c r="T19" s="606" t="s">
        <v>865</v>
      </c>
      <c r="U19" s="604" t="s">
        <v>307</v>
      </c>
      <c r="V19" s="406"/>
      <c r="W19" s="609" t="str">
        <f>IF(COUNTIF($U$2:U19,U19)&gt;1,"Doublon","")</f>
        <v>Doublon</v>
      </c>
      <c r="X19" s="610" t="s">
        <v>35</v>
      </c>
      <c r="Y19" s="406" t="s">
        <v>506</v>
      </c>
      <c r="Z19" s="406" t="s">
        <v>45</v>
      </c>
      <c r="AA19" s="625">
        <v>58</v>
      </c>
      <c r="AB19" s="406" t="s">
        <v>167</v>
      </c>
      <c r="AC19" s="406" t="s">
        <v>234</v>
      </c>
      <c r="AD19" s="406"/>
      <c r="AE19" s="609" t="str" cm="1">
        <f t="array" ref="AE19">REPT("Doublons",SUMPRODUCT(N(TRIM(SUBSTITUTE(AB$2:AB19,CHAR(160),CHAR(32)))=TRIM(SUBSTITUTE(AB19,CHAR(160),CHAR(32)))))&gt;1)</f>
        <v>Doublons</v>
      </c>
      <c r="AF19" s="604">
        <f>COUNTIF($AB19:$AC19:$AD19,"Richard widmark")</f>
        <v>0</v>
      </c>
      <c r="AG19" s="601">
        <f>COUNTIF($AB19:$AC19:$AD19,"John Wayne")</f>
        <v>0</v>
      </c>
      <c r="AH19" s="613">
        <f>COUNTIF($AB19:$AC19:$AD19,"Kirk Douglas")</f>
        <v>0</v>
      </c>
      <c r="AI19" s="614">
        <f>COUNTIF($Y19:$AB19:$AC19,"James Stewart")</f>
        <v>0</v>
      </c>
      <c r="AJ19" s="615">
        <f>COUNTIF($AB19:$AC19:$AD19,"Robert Mitchum ")</f>
        <v>0</v>
      </c>
    </row>
    <row r="20" spans="1:36" ht="18.75" customHeight="1" x14ac:dyDescent="0.15">
      <c r="A20" s="746" t="s">
        <v>836</v>
      </c>
      <c r="B20" s="746"/>
      <c r="C20" s="747"/>
      <c r="D20" s="747"/>
      <c r="E20" s="503" t="s">
        <v>56</v>
      </c>
      <c r="F20" s="601" t="str">
        <f>IF(COUNTIF($E$2:E20,E20)&gt;1,"Doublon","")</f>
        <v/>
      </c>
      <c r="G20" s="168">
        <v>56</v>
      </c>
      <c r="H20" s="168">
        <v>10</v>
      </c>
      <c r="I20" s="603" t="s">
        <v>735</v>
      </c>
      <c r="J20" s="169"/>
      <c r="K20" s="169"/>
      <c r="L20" s="169"/>
      <c r="M20" s="616"/>
      <c r="N20" s="406"/>
      <c r="O20" s="616"/>
      <c r="P20" s="604"/>
      <c r="Q20" s="410" t="s">
        <v>585</v>
      </c>
      <c r="R20" s="616" t="s">
        <v>43</v>
      </c>
      <c r="S20" s="749" t="str">
        <f>IF(COUNTIF($Q$2:Q20,Q20)&gt;1,"Doublon","")</f>
        <v>Doublon</v>
      </c>
      <c r="T20" s="606" t="s">
        <v>837</v>
      </c>
      <c r="U20" s="604" t="s">
        <v>295</v>
      </c>
      <c r="V20" s="406"/>
      <c r="W20" s="609" t="str">
        <f>IF(COUNTIF($U$2:U20,U20)&gt;1,"Doublon","")</f>
        <v/>
      </c>
      <c r="X20" s="610" t="s">
        <v>35</v>
      </c>
      <c r="Y20" s="406" t="s">
        <v>44</v>
      </c>
      <c r="Z20" s="630" t="s">
        <v>52</v>
      </c>
      <c r="AA20" s="612">
        <v>56</v>
      </c>
      <c r="AB20" s="406" t="s">
        <v>167</v>
      </c>
      <c r="AC20" s="406" t="s">
        <v>1293</v>
      </c>
      <c r="AD20" s="406" t="s">
        <v>1294</v>
      </c>
      <c r="AE20" s="609" t="str" cm="1">
        <f t="array" ref="AE20">REPT("Doublons",SUMPRODUCT(N(TRIM(SUBSTITUTE(AB$2:AB20,CHAR(160),CHAR(32)))=TRIM(SUBSTITUTE(AB20,CHAR(160),CHAR(32)))))&gt;1)</f>
        <v>Doublons</v>
      </c>
      <c r="AF20" s="604">
        <f>COUNTIF($AB20:$AC20:$AD20,"Richard widmark")</f>
        <v>0</v>
      </c>
      <c r="AG20" s="601">
        <f>COUNTIF($AB20:$AC20:$AD20,"John Wayne")</f>
        <v>0</v>
      </c>
      <c r="AH20" s="613">
        <f>COUNTIF($AB20:$AC20:$AD20,"Kirk Douglas")</f>
        <v>0</v>
      </c>
      <c r="AI20" s="614">
        <f>COUNTIF($Y20:$AB20:$AC20,"James Stewart")</f>
        <v>0</v>
      </c>
      <c r="AJ20" s="615">
        <f>COUNTIF($AB20:$AC20:$AD20,"Robert Mitchum ")</f>
        <v>0</v>
      </c>
    </row>
    <row r="21" spans="1:36" ht="18.75" customHeight="1" x14ac:dyDescent="0.15">
      <c r="A21" s="746" t="s">
        <v>641</v>
      </c>
      <c r="B21" s="746"/>
      <c r="C21" s="747"/>
      <c r="D21" s="750" t="s">
        <v>43</v>
      </c>
      <c r="E21" s="503" t="s">
        <v>150</v>
      </c>
      <c r="F21" s="601" t="str">
        <f>IF(COUNTIF($E$2:E21,E21)&gt;1,"Doublon","")</f>
        <v/>
      </c>
      <c r="G21" s="168">
        <v>56</v>
      </c>
      <c r="H21" s="168">
        <v>9</v>
      </c>
      <c r="I21" s="603" t="s">
        <v>601</v>
      </c>
      <c r="J21" s="169" t="s">
        <v>126</v>
      </c>
      <c r="K21" s="169"/>
      <c r="L21" s="169"/>
      <c r="M21" s="616"/>
      <c r="N21" s="406"/>
      <c r="O21" s="616"/>
      <c r="P21" s="604"/>
      <c r="Q21" s="410" t="s">
        <v>585</v>
      </c>
      <c r="R21" s="616" t="s">
        <v>43</v>
      </c>
      <c r="S21" s="749" t="str">
        <f>IF(COUNTIF($Q$2:Q21,Q21)&gt;1,"Doublon","")</f>
        <v>Doublon</v>
      </c>
      <c r="T21" s="632" t="s">
        <v>626</v>
      </c>
      <c r="U21" s="604" t="s">
        <v>295</v>
      </c>
      <c r="V21" s="406"/>
      <c r="W21" s="609" t="str">
        <f>IF(COUNTIF($U$2:U21,U21)&gt;1,"Doublon","")</f>
        <v>Doublon</v>
      </c>
      <c r="X21" s="610" t="s">
        <v>35</v>
      </c>
      <c r="Y21" s="406" t="s">
        <v>44</v>
      </c>
      <c r="Z21" s="630" t="s">
        <v>52</v>
      </c>
      <c r="AA21" s="612">
        <v>56</v>
      </c>
      <c r="AB21" s="406" t="s">
        <v>167</v>
      </c>
      <c r="AC21" s="406" t="s">
        <v>334</v>
      </c>
      <c r="AD21" s="406"/>
      <c r="AE21" s="621" t="str" cm="1">
        <f t="array" ref="AE21">REPT("Doublons",SUMPRODUCT(N(TRIM(SUBSTITUTE(AB$2:AB21,CHAR(160),CHAR(32)))=TRIM(SUBSTITUTE(AB21,CHAR(160),CHAR(32)))))&gt;1)</f>
        <v>Doublons</v>
      </c>
      <c r="AF21" s="604">
        <f>COUNTIF($AB21:$AC21:$AD21,"Richard widmark")</f>
        <v>0</v>
      </c>
      <c r="AG21" s="601">
        <f>COUNTIF($AB21:$AC21:$AD21,"John Wayne")</f>
        <v>0</v>
      </c>
      <c r="AH21" s="613">
        <f>COUNTIF($AB21:$AC21:$AD21,"Kirk Douglas")</f>
        <v>0</v>
      </c>
      <c r="AI21" s="614">
        <f>COUNTIF($Y21:$AB21:$AC21,"James Stewart")</f>
        <v>0</v>
      </c>
      <c r="AJ21" s="615">
        <f>COUNTIF($AB21:$AC21:$AD21,"Robert Mitchum ")</f>
        <v>0</v>
      </c>
    </row>
    <row r="22" spans="1:36" ht="18.75" customHeight="1" x14ac:dyDescent="0.15">
      <c r="A22" s="746" t="s">
        <v>545</v>
      </c>
      <c r="B22" s="746" t="s">
        <v>37</v>
      </c>
      <c r="C22" s="747"/>
      <c r="D22" s="747"/>
      <c r="E22" s="503" t="s">
        <v>546</v>
      </c>
      <c r="F22" s="601" t="str">
        <f>IF(COUNTIF($E$2:E22,E22)&gt;1,"Doublon","")</f>
        <v/>
      </c>
      <c r="G22" s="168">
        <v>61</v>
      </c>
      <c r="H22" s="168">
        <v>14</v>
      </c>
      <c r="I22" s="603" t="s">
        <v>470</v>
      </c>
      <c r="J22" s="503" t="s">
        <v>143</v>
      </c>
      <c r="K22" s="169"/>
      <c r="L22" s="169"/>
      <c r="M22" s="616"/>
      <c r="N22" s="406"/>
      <c r="O22" s="616"/>
      <c r="P22" s="604"/>
      <c r="Q22" s="633" t="s">
        <v>363</v>
      </c>
      <c r="R22" s="616" t="s">
        <v>43</v>
      </c>
      <c r="S22" s="749" t="str">
        <f>IF(COUNTIF($Q$2:Q22,Q22)&gt;1,"Doublon","")</f>
        <v>Doublon</v>
      </c>
      <c r="T22" s="634" t="s">
        <v>104</v>
      </c>
      <c r="U22" s="607" t="s">
        <v>513</v>
      </c>
      <c r="V22" s="406"/>
      <c r="W22" s="609" t="str">
        <f>IF(COUNTIF($U$2:U22,U22)&gt;1,"Doublon","")</f>
        <v/>
      </c>
      <c r="X22" s="545">
        <v>70</v>
      </c>
      <c r="Y22" s="406" t="s">
        <v>514</v>
      </c>
      <c r="Z22" s="406" t="s">
        <v>45</v>
      </c>
      <c r="AA22" s="612">
        <v>61</v>
      </c>
      <c r="AB22" s="406" t="s">
        <v>167</v>
      </c>
      <c r="AC22" s="406"/>
      <c r="AD22" s="406"/>
      <c r="AE22" s="621" t="str" cm="1">
        <f t="array" ref="AE22">REPT("Doublons",SUMPRODUCT(N(TRIM(SUBSTITUTE(AB$2:AB22,CHAR(160),CHAR(32)))=TRIM(SUBSTITUTE(AB22,CHAR(160),CHAR(32)))))&gt;1)</f>
        <v>Doublons</v>
      </c>
      <c r="AF22" s="604">
        <f>COUNTIF($AB22:$AC22:$AD22,"Richard widmark")</f>
        <v>0</v>
      </c>
      <c r="AG22" s="601">
        <f>COUNTIF($AB22:$AC22:$AD22,"John Wayne")</f>
        <v>0</v>
      </c>
      <c r="AH22" s="613">
        <f>COUNTIF($AB22:$AC22:$AD22,"Kirk Douglas")</f>
        <v>0</v>
      </c>
      <c r="AI22" s="614">
        <f>COUNTIF($Y22:$AB22:$AC22,"James Stewart")</f>
        <v>0</v>
      </c>
      <c r="AJ22" s="615">
        <f>COUNTIF($AB22:$AC22:$AD22,"Robert Mitchum ")</f>
        <v>0</v>
      </c>
    </row>
    <row r="23" spans="1:36" ht="18.75" customHeight="1" x14ac:dyDescent="0.15">
      <c r="A23" s="746" t="s">
        <v>480</v>
      </c>
      <c r="B23" s="746" t="s">
        <v>37</v>
      </c>
      <c r="C23" s="747"/>
      <c r="D23" s="748"/>
      <c r="E23" s="712" t="s">
        <v>481</v>
      </c>
      <c r="F23" s="601" t="str">
        <f>IF(COUNTIF($E$2:E23,E23)&gt;1,"Doublon","")</f>
        <v/>
      </c>
      <c r="G23" s="168">
        <v>66</v>
      </c>
      <c r="H23" s="406"/>
      <c r="I23" s="603" t="s">
        <v>470</v>
      </c>
      <c r="J23" s="406" t="s">
        <v>126</v>
      </c>
      <c r="K23" s="406"/>
      <c r="L23" s="406"/>
      <c r="M23" s="406"/>
      <c r="N23" s="406"/>
      <c r="O23" s="406"/>
      <c r="P23" s="604"/>
      <c r="Q23" s="635" t="s">
        <v>482</v>
      </c>
      <c r="R23" s="636"/>
      <c r="S23" s="749" t="str">
        <f>IF(COUNTIF($Q$2:Q23,Q23)&gt;1,"Doublon","")</f>
        <v/>
      </c>
      <c r="T23" s="637"/>
      <c r="U23" s="607" t="s">
        <v>483</v>
      </c>
      <c r="V23" s="406"/>
      <c r="W23" s="609" t="str">
        <f>IF(COUNTIF($U$2:U23,U23)&gt;1,"Doublon","")</f>
        <v/>
      </c>
      <c r="X23" s="545">
        <v>70</v>
      </c>
      <c r="Y23" s="406" t="s">
        <v>370</v>
      </c>
      <c r="Z23" s="406" t="s">
        <v>45</v>
      </c>
      <c r="AA23" s="612">
        <v>62</v>
      </c>
      <c r="AB23" s="406" t="s">
        <v>167</v>
      </c>
      <c r="AC23" s="406"/>
      <c r="AD23" s="406"/>
      <c r="AE23" s="609" t="str" cm="1">
        <f t="array" ref="AE23">REPT("Doublons",SUMPRODUCT(N(TRIM(SUBSTITUTE(AB$2:AB23,CHAR(160),CHAR(32)))=TRIM(SUBSTITUTE(AB23,CHAR(160),CHAR(32)))))&gt;1)</f>
        <v>Doublons</v>
      </c>
      <c r="AF23" s="604">
        <f>COUNTIF($AB23:$AC23:$AD23,"Richard widmark")</f>
        <v>0</v>
      </c>
      <c r="AG23" s="601">
        <f>COUNTIF($AB23:$AC23:$AD23,"John Wayne")</f>
        <v>0</v>
      </c>
      <c r="AH23" s="613">
        <f>COUNTIF($AB23:$AC23:$AD23,"Kirk Douglas")</f>
        <v>0</v>
      </c>
      <c r="AI23" s="614">
        <f>COUNTIF($Y23:$AB23:$AC23,"James Stewart")</f>
        <v>0</v>
      </c>
      <c r="AJ23" s="615">
        <f>COUNTIF($AB23:$AC23:$AD23,"Robert Mitchum ")</f>
        <v>0</v>
      </c>
    </row>
    <row r="24" spans="1:36" ht="18.75" customHeight="1" x14ac:dyDescent="0.15">
      <c r="A24" s="746" t="s">
        <v>525</v>
      </c>
      <c r="B24" s="746" t="s">
        <v>37</v>
      </c>
      <c r="C24" s="747"/>
      <c r="D24" s="748"/>
      <c r="E24" s="503" t="s">
        <v>362</v>
      </c>
      <c r="F24" s="601" t="str">
        <f>IF(COUNTIF($E$2:E24,E24)&gt;1,"Doublon","")</f>
        <v>Doublon</v>
      </c>
      <c r="G24" s="168">
        <v>65</v>
      </c>
      <c r="H24" s="168">
        <v>18</v>
      </c>
      <c r="I24" s="603" t="s">
        <v>470</v>
      </c>
      <c r="J24" s="169" t="s">
        <v>526</v>
      </c>
      <c r="K24" s="406"/>
      <c r="L24" s="406"/>
      <c r="M24" s="406"/>
      <c r="N24" s="406"/>
      <c r="O24" s="406"/>
      <c r="P24" s="406"/>
      <c r="Q24" s="638" t="s">
        <v>213</v>
      </c>
      <c r="R24" s="636" t="s">
        <v>43</v>
      </c>
      <c r="S24" s="749" t="str">
        <f>IF(COUNTIF($Q$2:Q24,Q24)&gt;1,"Doublon","")</f>
        <v/>
      </c>
      <c r="T24" s="406" t="s">
        <v>527</v>
      </c>
      <c r="U24" s="607" t="s">
        <v>83</v>
      </c>
      <c r="V24" s="406"/>
      <c r="W24" s="609" t="str">
        <f>IF(COUNTIF($U$2:U24,U24)&gt;1,"Doublon","")</f>
        <v/>
      </c>
      <c r="X24" s="610" t="s">
        <v>35</v>
      </c>
      <c r="Y24" s="406" t="s">
        <v>118</v>
      </c>
      <c r="Z24" s="639" t="s">
        <v>45</v>
      </c>
      <c r="AA24" s="612">
        <v>65</v>
      </c>
      <c r="AB24" s="406" t="s">
        <v>167</v>
      </c>
      <c r="AC24" s="406"/>
      <c r="AD24" s="406"/>
      <c r="AE24" s="621" t="str" cm="1">
        <f t="array" ref="AE24">REPT("Doublons",SUMPRODUCT(N(TRIM(SUBSTITUTE(AB$2:AB24,CHAR(160),CHAR(32)))=TRIM(SUBSTITUTE(AB24,CHAR(160),CHAR(32)))))&gt;1)</f>
        <v>Doublons</v>
      </c>
      <c r="AF24" s="406">
        <f>COUNTIF($AB24:$AC24:$AD24,"Richard widmark")</f>
        <v>0</v>
      </c>
      <c r="AG24" s="601">
        <f>COUNTIF($AB24:$AC24:$AD24,"John Wayne")</f>
        <v>0</v>
      </c>
      <c r="AH24" s="601">
        <f>COUNTIF($AB24:$AC24:$AD24,"Kirk Douglas")</f>
        <v>0</v>
      </c>
      <c r="AI24" s="614">
        <f>COUNTIF($Y24:$AB24:$AC24,"James Stewart")</f>
        <v>0</v>
      </c>
      <c r="AJ24" s="615">
        <f>COUNTIF($AB24:$AC24:$AD24,"Robert Mitchum ")</f>
        <v>0</v>
      </c>
    </row>
    <row r="25" spans="1:36" ht="18.75" customHeight="1" x14ac:dyDescent="0.15">
      <c r="A25" s="746" t="s">
        <v>775</v>
      </c>
      <c r="B25" s="746" t="s">
        <v>37</v>
      </c>
      <c r="C25" s="747"/>
      <c r="D25" s="748"/>
      <c r="E25" s="503" t="s">
        <v>776</v>
      </c>
      <c r="F25" s="601" t="str">
        <f>IF(COUNTIF($E$2:E25,E25)&gt;1,"Doublon","")</f>
        <v/>
      </c>
      <c r="G25" s="125">
        <v>53</v>
      </c>
      <c r="H25" s="168">
        <v>6</v>
      </c>
      <c r="I25" s="603" t="s">
        <v>735</v>
      </c>
      <c r="J25" s="169"/>
      <c r="K25" s="169"/>
      <c r="L25" s="169"/>
      <c r="M25" s="616"/>
      <c r="N25" s="406"/>
      <c r="O25" s="616"/>
      <c r="P25" s="604" t="s">
        <v>43</v>
      </c>
      <c r="Q25" s="640" t="s">
        <v>777</v>
      </c>
      <c r="R25" s="616"/>
      <c r="S25" s="749" t="str">
        <f>IF(COUNTIF($Q$2:Q25,Q25)&gt;1,"Doublon","")</f>
        <v/>
      </c>
      <c r="T25" s="606"/>
      <c r="U25" s="607" t="s">
        <v>42</v>
      </c>
      <c r="V25" s="406"/>
      <c r="W25" s="609" t="str">
        <f>IF(COUNTIF($U$2:U25,U25)&gt;1,"Doublon","")</f>
        <v>Doublon</v>
      </c>
      <c r="X25" s="545">
        <v>35</v>
      </c>
      <c r="Y25" s="406"/>
      <c r="Z25" s="406" t="s">
        <v>1288</v>
      </c>
      <c r="AA25" s="612">
        <v>53</v>
      </c>
      <c r="AB25" s="406" t="s">
        <v>167</v>
      </c>
      <c r="AC25" s="406"/>
      <c r="AD25" s="406"/>
      <c r="AE25" s="621" t="str" cm="1">
        <f t="array" ref="AE25">REPT("Doublons",SUMPRODUCT(N(TRIM(SUBSTITUTE(AB$2:AB25,CHAR(160),CHAR(32)))=TRIM(SUBSTITUTE(AB25,CHAR(160),CHAR(32)))))&gt;1)</f>
        <v>Doublons</v>
      </c>
      <c r="AF25" s="604">
        <f>COUNTIF($AB25:$AC25:$AD25,"Richard widmark")</f>
        <v>0</v>
      </c>
      <c r="AG25" s="601">
        <f>COUNTIF($AB25:$AC25:$AD25,"John Wayne")</f>
        <v>0</v>
      </c>
      <c r="AH25" s="613">
        <f>COUNTIF($AB25:$AC25:$AD25,"Kirk Douglas")</f>
        <v>0</v>
      </c>
      <c r="AI25" s="614">
        <f>COUNTIF($Y25:$AB25:$AC25,"James Stewart")</f>
        <v>0</v>
      </c>
      <c r="AJ25" s="615">
        <f>COUNTIF($AB25:$AC25:$AD25,"Robert Mitchum ")</f>
        <v>0</v>
      </c>
    </row>
    <row r="26" spans="1:36" ht="18.75" customHeight="1" x14ac:dyDescent="0.15">
      <c r="A26" s="746" t="s">
        <v>511</v>
      </c>
      <c r="B26" s="746" t="s">
        <v>37</v>
      </c>
      <c r="C26" s="747"/>
      <c r="D26" s="748"/>
      <c r="E26" s="169" t="s">
        <v>275</v>
      </c>
      <c r="F26" s="601" t="str">
        <f>IF(COUNTIF($E$2:E26,E26)&gt;1,"Doublon","")</f>
        <v/>
      </c>
      <c r="G26" s="169">
        <v>63</v>
      </c>
      <c r="H26" s="169">
        <v>16</v>
      </c>
      <c r="I26" s="54" t="s">
        <v>470</v>
      </c>
      <c r="J26" s="169" t="s">
        <v>289</v>
      </c>
      <c r="K26" s="169"/>
      <c r="L26" s="169"/>
      <c r="M26" s="616"/>
      <c r="N26" s="406"/>
      <c r="O26" s="616"/>
      <c r="P26" s="604"/>
      <c r="Q26" s="261" t="s">
        <v>312</v>
      </c>
      <c r="R26" s="324"/>
      <c r="S26" s="749" t="str">
        <f>IF(COUNTIF($Q$2:Q26,Q26)&gt;1,"Doublon","")</f>
        <v/>
      </c>
      <c r="T26" s="623" t="s">
        <v>512</v>
      </c>
      <c r="U26" s="607" t="s">
        <v>513</v>
      </c>
      <c r="V26" s="406" t="s">
        <v>43</v>
      </c>
      <c r="W26" s="609" t="str">
        <f>IF(COUNTIF($U$2:U26,U26)&gt;1,"Doublon","")</f>
        <v>Doublon</v>
      </c>
      <c r="X26" s="545">
        <v>70</v>
      </c>
      <c r="Y26" s="406" t="s">
        <v>514</v>
      </c>
      <c r="Z26" s="406" t="s">
        <v>45</v>
      </c>
      <c r="AA26" s="612">
        <v>63</v>
      </c>
      <c r="AB26" s="406" t="s">
        <v>167</v>
      </c>
      <c r="AC26" s="406"/>
      <c r="AD26" s="406"/>
      <c r="AE26" s="621" t="str" cm="1">
        <f t="array" ref="AE26">REPT("Doublons",SUMPRODUCT(N(TRIM(SUBSTITUTE(AB$2:AB26,CHAR(160),CHAR(32)))=TRIM(SUBSTITUTE(AB26,CHAR(160),CHAR(32)))))&gt;1)</f>
        <v>Doublons</v>
      </c>
      <c r="AF26" s="604">
        <f>COUNTIF($AB26:$AC26:$AD26,"Richard widmark")</f>
        <v>0</v>
      </c>
      <c r="AG26" s="601">
        <f>COUNTIF($AB26:$AC26:$AD26,"John Wayne")</f>
        <v>0</v>
      </c>
      <c r="AH26" s="613">
        <f>COUNTIF($AB26:$AC26:$AD26,"Kirk Douglas")</f>
        <v>0</v>
      </c>
      <c r="AI26" s="614">
        <f>COUNTIF($Y26:$AB26:$AC26,"James Stewart")</f>
        <v>0</v>
      </c>
      <c r="AJ26" s="615">
        <f>COUNTIF($AB26:$AC26:$AD26,"Robert Mitchum ")</f>
        <v>0</v>
      </c>
    </row>
    <row r="27" spans="1:36" ht="18.75" customHeight="1" x14ac:dyDescent="0.15">
      <c r="A27" s="746" t="s">
        <v>371</v>
      </c>
      <c r="B27" s="746" t="s">
        <v>37</v>
      </c>
      <c r="C27" s="747"/>
      <c r="D27" s="747"/>
      <c r="E27" s="503" t="s">
        <v>372</v>
      </c>
      <c r="F27" s="601" t="str">
        <f>IF(COUNTIF($E$2:E27,E27)&gt;1,"Doublon","")</f>
        <v>Doublon</v>
      </c>
      <c r="G27" s="168">
        <v>58</v>
      </c>
      <c r="H27" s="168">
        <v>11</v>
      </c>
      <c r="I27" s="603" t="s">
        <v>263</v>
      </c>
      <c r="J27" s="169"/>
      <c r="K27" s="169"/>
      <c r="L27" s="169"/>
      <c r="M27" s="616"/>
      <c r="N27" s="406"/>
      <c r="O27" s="616"/>
      <c r="P27" s="604"/>
      <c r="Q27" s="563" t="s">
        <v>373</v>
      </c>
      <c r="R27" s="616"/>
      <c r="S27" s="749" t="str">
        <f>IF(COUNTIF($Q$2:Q27,Q27)&gt;1,"Doublon","")</f>
        <v/>
      </c>
      <c r="T27" s="606"/>
      <c r="U27" s="607" t="s">
        <v>69</v>
      </c>
      <c r="V27" s="406"/>
      <c r="W27" s="609" t="str">
        <f>IF(COUNTIF($U$2:U27,U27)&gt;1,"Doublon","")</f>
        <v/>
      </c>
      <c r="X27" s="545" t="s">
        <v>137</v>
      </c>
      <c r="Y27" s="406" t="s">
        <v>106</v>
      </c>
      <c r="Z27" s="406" t="s">
        <v>205</v>
      </c>
      <c r="AA27" s="612">
        <v>58</v>
      </c>
      <c r="AB27" s="406" t="s">
        <v>167</v>
      </c>
      <c r="AC27" s="406"/>
      <c r="AD27" s="406"/>
      <c r="AE27" s="621" t="str" cm="1">
        <f t="array" ref="AE27">REPT("Doublons",SUMPRODUCT(N(TRIM(SUBSTITUTE(AB$2:AB27,CHAR(160),CHAR(32)))=TRIM(SUBSTITUTE(AB27,CHAR(160),CHAR(32)))))&gt;1)</f>
        <v>Doublons</v>
      </c>
      <c r="AF27" s="604">
        <f>COUNTIF($AB27:$AC27:$AD27,"Richard widmark")</f>
        <v>0</v>
      </c>
      <c r="AG27" s="601">
        <f>COUNTIF($AB27:$AC27:$AD27,"John Wayne")</f>
        <v>0</v>
      </c>
      <c r="AH27" s="613">
        <f>COUNTIF($AB27:$AC27:$AD27,"Kirk Douglas")</f>
        <v>0</v>
      </c>
      <c r="AI27" s="614">
        <f>COUNTIF($Y27:$AB27:$AC27,"James Stewart")</f>
        <v>0</v>
      </c>
      <c r="AJ27" s="615">
        <f>COUNTIF($AB27:$AC27:$AD27,"Robert Mitchum ")</f>
        <v>0</v>
      </c>
    </row>
    <row r="28" spans="1:36" ht="18.75" customHeight="1" x14ac:dyDescent="0.15">
      <c r="A28" s="746" t="s">
        <v>809</v>
      </c>
      <c r="B28" s="746"/>
      <c r="C28" s="747"/>
      <c r="D28" s="747"/>
      <c r="E28" s="503" t="s">
        <v>56</v>
      </c>
      <c r="F28" s="601" t="str">
        <f>IF(COUNTIF($E$2:E28,E28)&gt;1,"Doublon","")</f>
        <v>Doublon</v>
      </c>
      <c r="G28" s="125">
        <v>55</v>
      </c>
      <c r="H28" s="168">
        <v>8</v>
      </c>
      <c r="I28" s="603" t="s">
        <v>735</v>
      </c>
      <c r="J28" s="169"/>
      <c r="K28" s="169"/>
      <c r="L28" s="169"/>
      <c r="M28" s="616"/>
      <c r="N28" s="406"/>
      <c r="O28" s="616"/>
      <c r="P28" s="406"/>
      <c r="Q28" s="424" t="s">
        <v>810</v>
      </c>
      <c r="R28" s="635"/>
      <c r="S28" s="749" t="str">
        <f>IF(COUNTIF($Q$2:Q28,Q28)&gt;1,"Doublon","")</f>
        <v/>
      </c>
      <c r="T28" s="606"/>
      <c r="U28" s="607" t="s">
        <v>42</v>
      </c>
      <c r="V28" s="406"/>
      <c r="W28" s="609" t="str">
        <f>IF(COUNTIF($U$2:U28,U28)&gt;1,"Doublon","")</f>
        <v>Doublon</v>
      </c>
      <c r="X28" s="610" t="s">
        <v>35</v>
      </c>
      <c r="Y28" s="406" t="s">
        <v>811</v>
      </c>
      <c r="Z28" s="630" t="s">
        <v>52</v>
      </c>
      <c r="AA28" s="612">
        <v>55</v>
      </c>
      <c r="AB28" s="616" t="s">
        <v>167</v>
      </c>
      <c r="AC28" s="616"/>
      <c r="AD28" s="616"/>
      <c r="AE28" s="609" t="str" cm="1">
        <f t="array" ref="AE28">REPT("Doublons",SUMPRODUCT(N(TRIM(SUBSTITUTE(AB$2:AB28,CHAR(160),CHAR(32)))=TRIM(SUBSTITUTE(AB28,CHAR(160),CHAR(32)))))&gt;1)</f>
        <v>Doublons</v>
      </c>
      <c r="AF28" s="604">
        <f>COUNTIF($AB28:$AC28:$AD28,"Richard widmark")</f>
        <v>0</v>
      </c>
      <c r="AG28" s="601">
        <f>COUNTIF($AB28:$AC28:$AD28,"John Wayne")</f>
        <v>0</v>
      </c>
      <c r="AH28" s="613">
        <f>COUNTIF($AB28:$AC28:$AD28,"Kirk Douglas")</f>
        <v>0</v>
      </c>
      <c r="AI28" s="614">
        <f>COUNTIF($Y28:$AB28:$AC28,"James Stewart")</f>
        <v>0</v>
      </c>
      <c r="AJ28" s="615">
        <f>COUNTIF($AB28:$AC28:$AD28,"Robert Mitchum ")</f>
        <v>0</v>
      </c>
    </row>
    <row r="29" spans="1:36" ht="18.75" customHeight="1" x14ac:dyDescent="0.15">
      <c r="A29" s="746" t="s">
        <v>649</v>
      </c>
      <c r="B29" s="746" t="s">
        <v>37</v>
      </c>
      <c r="C29" s="747"/>
      <c r="D29" s="747"/>
      <c r="E29" s="503" t="s">
        <v>233</v>
      </c>
      <c r="F29" s="601" t="str">
        <f>IF(COUNTIF($E$2:E29,E29)&gt;1,"Doublon","")</f>
        <v>Doublon</v>
      </c>
      <c r="G29" s="168">
        <v>59</v>
      </c>
      <c r="H29" s="168">
        <v>12</v>
      </c>
      <c r="I29" s="603" t="s">
        <v>601</v>
      </c>
      <c r="J29" s="169" t="s">
        <v>602</v>
      </c>
      <c r="K29" s="169"/>
      <c r="L29" s="169"/>
      <c r="M29" s="616"/>
      <c r="N29" s="406"/>
      <c r="O29" s="616" t="s">
        <v>43</v>
      </c>
      <c r="P29" s="604"/>
      <c r="Q29" s="410" t="s">
        <v>127</v>
      </c>
      <c r="R29" s="635" t="s">
        <v>43</v>
      </c>
      <c r="S29" s="749" t="str">
        <f>IF(COUNTIF($Q$2:Q29,Q29)&gt;1,"Doublon","")</f>
        <v/>
      </c>
      <c r="T29" s="606" t="s">
        <v>104</v>
      </c>
      <c r="U29" s="607" t="s">
        <v>51</v>
      </c>
      <c r="V29" s="406"/>
      <c r="W29" s="609" t="str">
        <f>IF(COUNTIF($U$2:U29,U29)&gt;1,"Doublon","")</f>
        <v>Doublon</v>
      </c>
      <c r="X29" s="545">
        <v>70</v>
      </c>
      <c r="Y29" s="406" t="s">
        <v>370</v>
      </c>
      <c r="Z29" s="406" t="s">
        <v>45</v>
      </c>
      <c r="AA29" s="612">
        <v>60</v>
      </c>
      <c r="AB29" s="406" t="s">
        <v>167</v>
      </c>
      <c r="AC29" s="406"/>
      <c r="AD29" s="406"/>
      <c r="AE29" s="609" t="str" cm="1">
        <f t="array" ref="AE29">REPT("Doublons",SUMPRODUCT(N(TRIM(SUBSTITUTE(AB$2:AB29,CHAR(160),CHAR(32)))=TRIM(SUBSTITUTE(AB29,CHAR(160),CHAR(32)))))&gt;1)</f>
        <v>Doublons</v>
      </c>
      <c r="AF29" s="604">
        <f>COUNTIF($AB29:$AC29:$AD29,"Richard widmark")</f>
        <v>0</v>
      </c>
      <c r="AG29" s="601">
        <f>COUNTIF($AB29:$AC29:$AD29,"John Wayne")</f>
        <v>0</v>
      </c>
      <c r="AH29" s="613">
        <f>COUNTIF($AB29:$AC29:$AD29,"Kirk Douglas")</f>
        <v>0</v>
      </c>
      <c r="AI29" s="614">
        <f>COUNTIF($Y29:$AB29:$AC29,"James Stewart")</f>
        <v>0</v>
      </c>
      <c r="AJ29" s="615">
        <f>COUNTIF($AB29:$AC29:$AD29,"Robert Mitchum ")</f>
        <v>0</v>
      </c>
    </row>
    <row r="30" spans="1:36" ht="18.75" customHeight="1" x14ac:dyDescent="0.15">
      <c r="A30" s="746" t="s">
        <v>816</v>
      </c>
      <c r="B30" s="746" t="s">
        <v>37</v>
      </c>
      <c r="C30" s="747"/>
      <c r="D30" s="747"/>
      <c r="E30" s="503" t="s">
        <v>163</v>
      </c>
      <c r="F30" s="601" t="str">
        <f>IF(COUNTIF($E$2:E30,E30)&gt;1,"Doublon","")</f>
        <v/>
      </c>
      <c r="G30" s="125">
        <v>55</v>
      </c>
      <c r="H30" s="168">
        <v>8</v>
      </c>
      <c r="I30" s="603" t="s">
        <v>735</v>
      </c>
      <c r="J30" s="169"/>
      <c r="K30" s="169"/>
      <c r="L30" s="169"/>
      <c r="M30" s="616"/>
      <c r="N30" s="406"/>
      <c r="O30" s="616"/>
      <c r="P30" s="604" t="s">
        <v>40</v>
      </c>
      <c r="Q30" s="563" t="s">
        <v>112</v>
      </c>
      <c r="R30" s="616"/>
      <c r="S30" s="749" t="str">
        <f>IF(COUNTIF($Q$2:Q30,Q30)&gt;1,"Doublon","")</f>
        <v/>
      </c>
      <c r="T30" s="606"/>
      <c r="U30" s="607" t="s">
        <v>83</v>
      </c>
      <c r="V30" s="406"/>
      <c r="W30" s="609" t="str">
        <f>IF(COUNTIF($U$2:U30,U30)&gt;1,"Doublon","")</f>
        <v>Doublon</v>
      </c>
      <c r="X30" s="610" t="s">
        <v>35</v>
      </c>
      <c r="Y30" s="406"/>
      <c r="Z30" s="406" t="s">
        <v>45</v>
      </c>
      <c r="AA30" s="625">
        <v>55</v>
      </c>
      <c r="AB30" s="406" t="s">
        <v>283</v>
      </c>
      <c r="AC30" s="406" t="s">
        <v>54</v>
      </c>
      <c r="AD30" s="406"/>
      <c r="AE30" s="609" t="str" cm="1">
        <f t="array" ref="AE30">REPT("Doublons",SUMPRODUCT(N(TRIM(SUBSTITUTE(AB$2:AB30,CHAR(160),CHAR(32)))=TRIM(SUBSTITUTE(AB30,CHAR(160),CHAR(32)))))&gt;1)</f>
        <v/>
      </c>
      <c r="AF30" s="604">
        <f>COUNTIF($AB30:$AC30:$AD30,"Richard widmark")</f>
        <v>0</v>
      </c>
      <c r="AG30" s="601">
        <f>COUNTIF($AB30:$AC30:$AD30,"John Wayne")</f>
        <v>0</v>
      </c>
      <c r="AH30" s="613">
        <f>COUNTIF($AB30:$AC30:$AD30,"Kirk Douglas")</f>
        <v>0</v>
      </c>
      <c r="AI30" s="614">
        <f>COUNTIF($Y30:$AB30:$AC30,"James Stewart")</f>
        <v>0</v>
      </c>
      <c r="AJ30" s="615">
        <f>COUNTIF($AB30:$AC30:$AD30,"Robert Mitchum ")</f>
        <v>0</v>
      </c>
    </row>
    <row r="31" spans="1:36" ht="18.75" customHeight="1" x14ac:dyDescent="0.15">
      <c r="A31" s="746" t="s">
        <v>950</v>
      </c>
      <c r="B31" s="746" t="s">
        <v>37</v>
      </c>
      <c r="C31" s="747"/>
      <c r="D31" s="747"/>
      <c r="E31" s="503" t="s">
        <v>229</v>
      </c>
      <c r="F31" s="601" t="str">
        <f>IF(COUNTIF($E$2:E31,E31)&gt;1,"Doublon","")</f>
        <v/>
      </c>
      <c r="G31" s="125">
        <v>53</v>
      </c>
      <c r="H31" s="168">
        <v>6</v>
      </c>
      <c r="I31" s="54"/>
      <c r="J31" s="503" t="s">
        <v>130</v>
      </c>
      <c r="K31" s="169"/>
      <c r="L31" s="169"/>
      <c r="M31" s="616"/>
      <c r="N31" s="406"/>
      <c r="O31" s="616"/>
      <c r="P31" s="604"/>
      <c r="Q31" s="563" t="s">
        <v>97</v>
      </c>
      <c r="R31" s="475" t="s">
        <v>43</v>
      </c>
      <c r="S31" s="749" t="str">
        <f>IF(COUNTIF($Q$2:Q31,Q31)&gt;1,"Doublon","")</f>
        <v/>
      </c>
      <c r="T31" s="606"/>
      <c r="U31" s="607" t="s">
        <v>51</v>
      </c>
      <c r="V31" s="406"/>
      <c r="W31" s="609" t="str">
        <f>IF(COUNTIF($U$2:U31,U31)&gt;1,"Doublon","")</f>
        <v>Doublon</v>
      </c>
      <c r="X31" s="545">
        <v>35</v>
      </c>
      <c r="Y31" s="406"/>
      <c r="Z31" s="406"/>
      <c r="AA31" s="625">
        <v>53</v>
      </c>
      <c r="AB31" s="406" t="s">
        <v>283</v>
      </c>
      <c r="AC31" s="406"/>
      <c r="AD31" s="406"/>
      <c r="AE31" s="621" t="str" cm="1">
        <f t="array" ref="AE31">REPT("Doublons",SUMPRODUCT(N(TRIM(SUBSTITUTE(AB$2:AB31,CHAR(160),CHAR(32)))=TRIM(SUBSTITUTE(AB31,CHAR(160),CHAR(32)))))&gt;1)</f>
        <v>Doublons</v>
      </c>
      <c r="AF31" s="604">
        <f>COUNTIF($AB31:$AC31:$AD31,"Richard widmark")</f>
        <v>0</v>
      </c>
      <c r="AG31" s="601">
        <f>COUNTIF($AB31:$AC31:$AD31,"John Wayne")</f>
        <v>0</v>
      </c>
      <c r="AH31" s="613">
        <f>COUNTIF($AB31:$AC31:$AD31,"Kirk Douglas")</f>
        <v>0</v>
      </c>
      <c r="AI31" s="614">
        <f>COUNTIF($Y31:$AB31:$AC31,"James Stewart")</f>
        <v>0</v>
      </c>
      <c r="AJ31" s="615">
        <f>COUNTIF($AB31:$AC31:$AD31,"Robert Mitchum ")</f>
        <v>0</v>
      </c>
    </row>
    <row r="32" spans="1:36" ht="18.75" customHeight="1" x14ac:dyDescent="0.15">
      <c r="A32" s="746" t="s">
        <v>858</v>
      </c>
      <c r="B32" s="746" t="s">
        <v>37</v>
      </c>
      <c r="C32" s="747"/>
      <c r="D32" s="747"/>
      <c r="E32" s="503" t="s">
        <v>163</v>
      </c>
      <c r="F32" s="601" t="str">
        <f>IF(COUNTIF($E$2:E32,E32)&gt;1,"Doublon","")</f>
        <v>Doublon</v>
      </c>
      <c r="G32" s="125">
        <v>57</v>
      </c>
      <c r="H32" s="168">
        <v>10</v>
      </c>
      <c r="I32" s="603" t="s">
        <v>735</v>
      </c>
      <c r="J32" s="169"/>
      <c r="K32" s="169"/>
      <c r="L32" s="169"/>
      <c r="M32" s="616"/>
      <c r="N32" s="406"/>
      <c r="O32" s="616"/>
      <c r="P32" s="604"/>
      <c r="Q32" s="535" t="s">
        <v>243</v>
      </c>
      <c r="R32" s="616"/>
      <c r="S32" s="749" t="str">
        <f>IF(COUNTIF($Q$2:Q32,Q32)&gt;1,"Doublon","")</f>
        <v/>
      </c>
      <c r="T32" s="606"/>
      <c r="U32" s="641" t="s">
        <v>271</v>
      </c>
      <c r="V32" s="642"/>
      <c r="W32" s="609" t="str">
        <f>IF(COUNTIF($U$2:U32,U32)&gt;1,"Doublon","")</f>
        <v/>
      </c>
      <c r="X32" s="545" t="s">
        <v>137</v>
      </c>
      <c r="Y32" s="406" t="s">
        <v>106</v>
      </c>
      <c r="Z32" s="406" t="s">
        <v>45</v>
      </c>
      <c r="AA32" s="625">
        <v>57</v>
      </c>
      <c r="AB32" s="406" t="s">
        <v>283</v>
      </c>
      <c r="AC32" s="406"/>
      <c r="AD32" s="406"/>
      <c r="AE32" s="609" t="str" cm="1">
        <f t="array" ref="AE32">REPT("Doublons",SUMPRODUCT(N(TRIM(SUBSTITUTE(AB$2:AB32,CHAR(160),CHAR(32)))=TRIM(SUBSTITUTE(AB32,CHAR(160),CHAR(32)))))&gt;1)</f>
        <v>Doublons</v>
      </c>
      <c r="AF32" s="604">
        <f>COUNTIF($AB32:$AC32:$AD32,"Richard widmark")</f>
        <v>0</v>
      </c>
      <c r="AG32" s="601">
        <f>COUNTIF($AB32:$AC32:$AD32,"John Wayne")</f>
        <v>0</v>
      </c>
      <c r="AH32" s="613">
        <f>COUNTIF($AB32:$AC32:$AD32,"Kirk Douglas")</f>
        <v>0</v>
      </c>
      <c r="AI32" s="614">
        <f>COUNTIF($Y32:$AB32:$AC32,"James Stewart")</f>
        <v>0</v>
      </c>
      <c r="AJ32" s="615">
        <f>COUNTIF($AB32:$AC32:$AD32,"Robert Mitchum ")</f>
        <v>0</v>
      </c>
    </row>
    <row r="33" spans="1:36" ht="18.75" customHeight="1" x14ac:dyDescent="0.15">
      <c r="A33" s="746" t="s">
        <v>279</v>
      </c>
      <c r="B33" s="746"/>
      <c r="C33" s="747"/>
      <c r="D33" s="747"/>
      <c r="E33" s="235" t="s">
        <v>280</v>
      </c>
      <c r="F33" s="601" t="str">
        <f>IF(COUNTIF($E$2:E33,E33)&gt;1,"Doublon","")</f>
        <v/>
      </c>
      <c r="G33" s="406">
        <v>39</v>
      </c>
      <c r="H33" s="406"/>
      <c r="I33" s="235" t="s">
        <v>263</v>
      </c>
      <c r="J33" s="406"/>
      <c r="K33" s="406"/>
      <c r="L33" s="406"/>
      <c r="M33" s="406"/>
      <c r="N33" s="406"/>
      <c r="O33" s="406"/>
      <c r="P33" s="604"/>
      <c r="Q33" s="261" t="s">
        <v>281</v>
      </c>
      <c r="R33" s="406"/>
      <c r="S33" s="749" t="str">
        <f>IF(COUNTIF($Q$2:Q33,Q33)&gt;1,"Doublon","")</f>
        <v/>
      </c>
      <c r="T33" s="606"/>
      <c r="U33" s="558" t="s">
        <v>282</v>
      </c>
      <c r="V33" s="235"/>
      <c r="W33" s="609" t="str">
        <f>IF(COUNTIF($U$2:U33,U33)&gt;1,"Doublon","")</f>
        <v/>
      </c>
      <c r="X33" s="545" t="s">
        <v>146</v>
      </c>
      <c r="Y33" s="235" t="s">
        <v>43</v>
      </c>
      <c r="Z33" s="406" t="s">
        <v>1288</v>
      </c>
      <c r="AA33" s="406">
        <v>39</v>
      </c>
      <c r="AB33" s="643" t="s">
        <v>283</v>
      </c>
      <c r="AC33" s="406"/>
      <c r="AD33" s="406"/>
      <c r="AE33" s="609" t="str" cm="1">
        <f t="array" ref="AE33">REPT("Doublons",SUMPRODUCT(N(TRIM(SUBSTITUTE(AB$2:AB33,CHAR(160),CHAR(32)))=TRIM(SUBSTITUTE(AB33,CHAR(160),CHAR(32)))))&gt;1)</f>
        <v>Doublons</v>
      </c>
      <c r="AF33" s="604"/>
      <c r="AG33" s="406"/>
      <c r="AH33" s="604"/>
      <c r="AI33" s="604"/>
      <c r="AJ33" s="615">
        <f>COUNTIF($AB33:$AC33:$AD33,"Robert Mitchum ")</f>
        <v>0</v>
      </c>
    </row>
    <row r="34" spans="1:36" ht="18.75" customHeight="1" x14ac:dyDescent="0.15">
      <c r="A34" s="753" t="s">
        <v>115</v>
      </c>
      <c r="B34" s="753" t="s">
        <v>37</v>
      </c>
      <c r="C34" s="754"/>
      <c r="D34" s="754"/>
      <c r="E34" s="644" t="s">
        <v>116</v>
      </c>
      <c r="F34" s="645" t="str">
        <f>IF(COUNTIF($E$2:E34,E34)&gt;1,"Doublon","")</f>
        <v>Doublon</v>
      </c>
      <c r="G34" s="646">
        <v>56</v>
      </c>
      <c r="H34" s="646">
        <v>9</v>
      </c>
      <c r="I34" s="647" t="s">
        <v>76</v>
      </c>
      <c r="J34" s="648" t="s">
        <v>90</v>
      </c>
      <c r="K34" s="648"/>
      <c r="L34" s="648"/>
      <c r="M34" s="649"/>
      <c r="N34" s="650"/>
      <c r="O34" s="649"/>
      <c r="P34" s="651"/>
      <c r="Q34" s="652" t="s">
        <v>117</v>
      </c>
      <c r="R34" s="649"/>
      <c r="S34" s="755" t="str">
        <f>IF(COUNTIF($Q$2:Q34,Q34)&gt;1,"Doublon","")</f>
        <v/>
      </c>
      <c r="T34" s="637"/>
      <c r="U34" s="604" t="s">
        <v>92</v>
      </c>
      <c r="V34" s="406"/>
      <c r="W34" s="609" t="str">
        <f>IF(COUNTIF($U$2:U34,U34)&gt;1,"Doublon","")</f>
        <v/>
      </c>
      <c r="X34" s="653">
        <v>70</v>
      </c>
      <c r="Y34" s="650" t="s">
        <v>118</v>
      </c>
      <c r="Z34" s="406" t="s">
        <v>45</v>
      </c>
      <c r="AA34" s="612">
        <v>56</v>
      </c>
      <c r="AB34" s="650" t="s">
        <v>119</v>
      </c>
      <c r="AC34" s="650"/>
      <c r="AD34" s="650"/>
      <c r="AE34" s="609" t="str" cm="1">
        <f t="array" ref="AE34">REPT("Doublons",SUMPRODUCT(N(TRIM(SUBSTITUTE(AB$2:AB34,CHAR(160),CHAR(32)))=TRIM(SUBSTITUTE(AB34,CHAR(160),CHAR(32)))))&gt;1)</f>
        <v/>
      </c>
      <c r="AF34" s="651">
        <f>COUNTIF($AB34:$AC34:$AD34,"Richard widmark")</f>
        <v>0</v>
      </c>
      <c r="AG34" s="645">
        <f>COUNTIF($AB34:$AC34:$AD34,"John Wayne")</f>
        <v>0</v>
      </c>
      <c r="AH34" s="654">
        <f>COUNTIF($AB34:$AC34:$AD34,"Kirk Douglas")</f>
        <v>0</v>
      </c>
      <c r="AI34" s="655">
        <f>COUNTIF($Y34:$AB34:$AC34,"James Stewart")</f>
        <v>0</v>
      </c>
      <c r="AJ34" s="615">
        <f>COUNTIF($AB34:$AC34:$AD34,"Robert Mitchum ")</f>
        <v>0</v>
      </c>
    </row>
    <row r="35" spans="1:36" ht="18.75" customHeight="1" x14ac:dyDescent="0.15">
      <c r="A35" s="746" t="s">
        <v>478</v>
      </c>
      <c r="B35" s="746"/>
      <c r="C35" s="747"/>
      <c r="D35" s="750"/>
      <c r="E35" s="235" t="s">
        <v>309</v>
      </c>
      <c r="F35" s="645"/>
      <c r="G35" s="125">
        <v>50</v>
      </c>
      <c r="H35" s="168"/>
      <c r="I35" s="603" t="s">
        <v>470</v>
      </c>
      <c r="J35" s="169"/>
      <c r="K35" s="169"/>
      <c r="L35" s="169"/>
      <c r="M35" s="616"/>
      <c r="N35" s="406"/>
      <c r="O35" s="616"/>
      <c r="P35" s="406"/>
      <c r="Q35" s="616" t="s">
        <v>460</v>
      </c>
      <c r="R35" s="616"/>
      <c r="S35" s="749"/>
      <c r="T35" s="406"/>
      <c r="U35" s="656" t="s">
        <v>479</v>
      </c>
      <c r="V35" s="235"/>
      <c r="W35" s="609" t="str">
        <f>IF(COUNTIF($U$2:U35,U35)&gt;1,"Doublon","")</f>
        <v/>
      </c>
      <c r="X35" s="545">
        <v>35</v>
      </c>
      <c r="Y35" s="406"/>
      <c r="Z35" s="406" t="s">
        <v>1288</v>
      </c>
      <c r="AA35" s="657">
        <v>50</v>
      </c>
      <c r="AB35" s="406" t="s">
        <v>119</v>
      </c>
      <c r="AC35" s="406"/>
      <c r="AD35" s="406"/>
      <c r="AE35" s="601"/>
      <c r="AF35" s="406"/>
      <c r="AG35" s="645"/>
      <c r="AH35" s="601"/>
      <c r="AI35" s="614"/>
      <c r="AJ35" s="615">
        <f>COUNTIF($AB35:$AC35:$AD35,"Robert Mitchum ")</f>
        <v>0</v>
      </c>
    </row>
    <row r="36" spans="1:36" ht="18.75" customHeight="1" x14ac:dyDescent="0.15">
      <c r="A36" s="746" t="s">
        <v>911</v>
      </c>
      <c r="B36" s="746" t="s">
        <v>37</v>
      </c>
      <c r="C36" s="747"/>
      <c r="D36" s="747"/>
      <c r="E36" s="503" t="s">
        <v>285</v>
      </c>
      <c r="F36" s="601" t="str">
        <f>IF(COUNTIF($E$2:E36,E36)&gt;1,"Doublon","")</f>
        <v>Doublon</v>
      </c>
      <c r="G36" s="406">
        <v>63</v>
      </c>
      <c r="H36" s="406">
        <v>16</v>
      </c>
      <c r="I36" s="603" t="s">
        <v>735</v>
      </c>
      <c r="J36" s="406"/>
      <c r="K36" s="406"/>
      <c r="L36" s="406"/>
      <c r="M36" s="406"/>
      <c r="N36" s="406"/>
      <c r="O36" s="406"/>
      <c r="P36" s="406"/>
      <c r="Q36" s="605" t="s">
        <v>286</v>
      </c>
      <c r="R36" s="406"/>
      <c r="S36" s="749" t="str">
        <f>IF(COUNTIF($Q$2:Q36,Q36)&gt;1,"Doublon","")</f>
        <v>Doublon</v>
      </c>
      <c r="T36" s="406"/>
      <c r="U36" s="658" t="s">
        <v>271</v>
      </c>
      <c r="V36" s="642"/>
      <c r="W36" s="609" t="str">
        <f>IF(COUNTIF($U$2:U36,U36)&gt;1,"Doublon","")</f>
        <v>Doublon</v>
      </c>
      <c r="X36" s="545" t="s">
        <v>137</v>
      </c>
      <c r="Y36" s="406" t="s">
        <v>106</v>
      </c>
      <c r="Z36" s="406" t="s">
        <v>45</v>
      </c>
      <c r="AA36" s="612">
        <v>63</v>
      </c>
      <c r="AB36" s="659" t="s">
        <v>890</v>
      </c>
      <c r="AC36" s="406" t="s">
        <v>384</v>
      </c>
      <c r="AD36" s="406" t="s">
        <v>912</v>
      </c>
      <c r="AE36" s="609" t="str" cm="1">
        <f t="array" ref="AE36">REPT("Doublons",SUMPRODUCT(N(TRIM(SUBSTITUTE(AB$2:AB36,CHAR(160),CHAR(32)))=TRIM(SUBSTITUTE(AB36,CHAR(160),CHAR(32)))))&gt;1)</f>
        <v/>
      </c>
      <c r="AF36" s="406"/>
      <c r="AG36" s="406"/>
      <c r="AH36" s="406"/>
      <c r="AI36" s="614">
        <f>COUNTIF($Y36:$AB36:$AC36,"James Stewart")</f>
        <v>0</v>
      </c>
      <c r="AJ36" s="615">
        <f>COUNTIF($AB36:$AC36:$AD36,"Robert Mitchum ")</f>
        <v>0</v>
      </c>
    </row>
    <row r="37" spans="1:36" ht="18.75" customHeight="1" x14ac:dyDescent="0.15">
      <c r="A37" s="746" t="s">
        <v>874</v>
      </c>
      <c r="B37" s="746" t="s">
        <v>37</v>
      </c>
      <c r="C37" s="750"/>
      <c r="D37" s="750"/>
      <c r="E37" s="503" t="s">
        <v>89</v>
      </c>
      <c r="F37" s="601" t="str">
        <f>IF(COUNTIF($E$2:E37,E37)&gt;1,"Doublon","")</f>
        <v>Doublon</v>
      </c>
      <c r="G37" s="125">
        <v>59</v>
      </c>
      <c r="H37" s="168">
        <v>12</v>
      </c>
      <c r="I37" s="603" t="s">
        <v>735</v>
      </c>
      <c r="J37" s="169"/>
      <c r="K37" s="169"/>
      <c r="L37" s="169"/>
      <c r="M37" s="616"/>
      <c r="N37" s="406"/>
      <c r="O37" s="616"/>
      <c r="P37" s="406"/>
      <c r="Q37" s="210" t="s">
        <v>675</v>
      </c>
      <c r="R37" s="210"/>
      <c r="S37" s="749" t="str">
        <f>IF(COUNTIF($Q$2:Q37,Q37)&gt;1,"Doublon","")</f>
        <v/>
      </c>
      <c r="T37" s="406"/>
      <c r="U37" s="604" t="s">
        <v>83</v>
      </c>
      <c r="V37" s="406"/>
      <c r="W37" s="609" t="str">
        <f>IF(COUNTIF($U$2:U37,U37)&gt;1,"Doublon","")</f>
        <v>Doublon</v>
      </c>
      <c r="X37" s="610" t="s">
        <v>35</v>
      </c>
      <c r="Y37" s="406" t="s">
        <v>204</v>
      </c>
      <c r="Z37" s="406" t="s">
        <v>45</v>
      </c>
      <c r="AA37" s="625">
        <v>59</v>
      </c>
      <c r="AB37" s="406" t="s">
        <v>875</v>
      </c>
      <c r="AC37" s="406"/>
      <c r="AD37" s="406"/>
      <c r="AE37" s="601" t="str" cm="1">
        <f t="array" ref="AE37">REPT("Doublons",SUMPRODUCT(N(TRIM(SUBSTITUTE(AB$2:AB37,CHAR(160),CHAR(32)))=TRIM(SUBSTITUTE(AB37,CHAR(160),CHAR(32)))))&gt;1)</f>
        <v/>
      </c>
      <c r="AF37" s="406">
        <f>COUNTIF($AB37:$AC37:$AD37,"Richard widmark")</f>
        <v>0</v>
      </c>
      <c r="AG37" s="601">
        <f>COUNTIF($AB37:$AC37:$AD37,"John Wayne")</f>
        <v>0</v>
      </c>
      <c r="AH37" s="601">
        <f>COUNTIF($AB37:$AC37:$AD37,"Kirk Douglas")</f>
        <v>0</v>
      </c>
      <c r="AI37" s="614">
        <f>COUNTIF($Y37:$AB37:$AC37,"James Stewart")</f>
        <v>0</v>
      </c>
      <c r="AJ37" s="615">
        <f>COUNTIF($AB37:$AC37:$AD37,"Robert Mitchum ")</f>
        <v>0</v>
      </c>
    </row>
    <row r="38" spans="1:36" ht="18.75" customHeight="1" x14ac:dyDescent="0.15">
      <c r="A38" s="756" t="s">
        <v>270</v>
      </c>
      <c r="B38" s="756" t="s">
        <v>37</v>
      </c>
      <c r="C38" s="757"/>
      <c r="D38" s="757"/>
      <c r="E38" s="758" t="s">
        <v>262</v>
      </c>
      <c r="F38" s="660" t="str">
        <f>IF(COUNTIF($E$2:E38,E38)&gt;1,"Doublon","")</f>
        <v/>
      </c>
      <c r="G38" s="661">
        <v>56</v>
      </c>
      <c r="H38" s="661">
        <v>9</v>
      </c>
      <c r="I38" s="662" t="s">
        <v>263</v>
      </c>
      <c r="J38" s="663"/>
      <c r="K38" s="663"/>
      <c r="L38" s="663"/>
      <c r="M38" s="664"/>
      <c r="N38" s="618"/>
      <c r="O38" s="664"/>
      <c r="P38" s="665"/>
      <c r="Q38" s="640" t="s">
        <v>264</v>
      </c>
      <c r="R38" s="664"/>
      <c r="S38" s="759" t="str">
        <f>IF(COUNTIF($Q$2:Q38,Q38)&gt;1,"Doublon","")</f>
        <v/>
      </c>
      <c r="T38" s="666"/>
      <c r="U38" s="721" t="s">
        <v>271</v>
      </c>
      <c r="V38" s="406" t="s">
        <v>43</v>
      </c>
      <c r="W38" s="609" t="str">
        <f>IF(COUNTIF($U$2:U38,U38)&gt;1,"Doublon","")</f>
        <v>Doublon</v>
      </c>
      <c r="X38" s="626" t="s">
        <v>137</v>
      </c>
      <c r="Y38" s="618" t="s">
        <v>106</v>
      </c>
      <c r="Z38" s="406" t="s">
        <v>205</v>
      </c>
      <c r="AA38" s="667">
        <v>56</v>
      </c>
      <c r="AB38" s="618" t="s">
        <v>272</v>
      </c>
      <c r="AC38" s="618" t="s">
        <v>273</v>
      </c>
      <c r="AD38" s="618"/>
      <c r="AE38" s="621" t="str" cm="1">
        <f t="array" ref="AE38">REPT("Doublons",SUMPRODUCT(N(TRIM(SUBSTITUTE(AB$2:AB38,CHAR(160),CHAR(32)))=TRIM(SUBSTITUTE(AB38,CHAR(160),CHAR(32)))))&gt;1)</f>
        <v/>
      </c>
      <c r="AF38" s="665">
        <f>COUNTIF($AB38:$AC38:$AD38,"Richard widmark")</f>
        <v>0</v>
      </c>
      <c r="AG38" s="660">
        <f>COUNTIF($AB38:$AC38:$AD38,"John Wayne")</f>
        <v>0</v>
      </c>
      <c r="AH38" s="668">
        <f>COUNTIF($AB38:$AC38:$AD38,"Kirk Douglas")</f>
        <v>0</v>
      </c>
      <c r="AI38" s="669">
        <f>COUNTIF($Y38:$AB38:$AC38,"James Stewart")</f>
        <v>0</v>
      </c>
      <c r="AJ38" s="615">
        <f>COUNTIF($AB38:$AC38:$AD38,"Robert Mitchum ")</f>
        <v>0</v>
      </c>
    </row>
    <row r="39" spans="1:36" ht="18.75" customHeight="1" x14ac:dyDescent="0.15">
      <c r="A39" s="747" t="s">
        <v>141</v>
      </c>
      <c r="B39" s="747"/>
      <c r="C39" s="747"/>
      <c r="D39" s="748"/>
      <c r="E39" s="503" t="s">
        <v>142</v>
      </c>
      <c r="F39" s="601" t="str">
        <f>IF(COUNTIF($E$2:E39,E39)&gt;1,"Doublon","")</f>
        <v/>
      </c>
      <c r="G39" s="642">
        <v>38</v>
      </c>
      <c r="H39" s="642"/>
      <c r="I39" s="603" t="s">
        <v>76</v>
      </c>
      <c r="J39" s="269" t="s">
        <v>143</v>
      </c>
      <c r="K39" s="269"/>
      <c r="L39" s="269"/>
      <c r="M39" s="269"/>
      <c r="N39" s="642"/>
      <c r="O39" s="269"/>
      <c r="P39" s="658"/>
      <c r="Q39" s="589" t="s">
        <v>144</v>
      </c>
      <c r="R39" s="269"/>
      <c r="S39" s="749" t="str">
        <f>IF(COUNTIF($Q$2:Q39,Q39)&gt;1,"Doublon","")</f>
        <v/>
      </c>
      <c r="T39" s="623"/>
      <c r="U39" s="558" t="s">
        <v>145</v>
      </c>
      <c r="V39" s="235"/>
      <c r="W39" s="609" t="str">
        <f>IF(COUNTIF($U$2:U39,U39)&gt;1,"Doublon","")</f>
        <v/>
      </c>
      <c r="X39" s="545" t="s">
        <v>146</v>
      </c>
      <c r="Y39" s="235" t="s">
        <v>43</v>
      </c>
      <c r="Z39" s="406" t="s">
        <v>1288</v>
      </c>
      <c r="AA39" s="642">
        <v>38</v>
      </c>
      <c r="AB39" s="642" t="s">
        <v>147</v>
      </c>
      <c r="AC39" s="642" t="s">
        <v>148</v>
      </c>
      <c r="AD39" s="642"/>
      <c r="AE39" s="621" t="str" cm="1">
        <f t="array" ref="AE39">REPT("Doublons",SUMPRODUCT(N(TRIM(SUBSTITUTE(AB$2:AB39,CHAR(160),CHAR(32)))=TRIM(SUBSTITUTE(AB39,CHAR(160),CHAR(32)))))&gt;1)</f>
        <v/>
      </c>
      <c r="AF39" s="658"/>
      <c r="AG39" s="670"/>
      <c r="AH39" s="671"/>
      <c r="AI39" s="672"/>
      <c r="AJ39" s="615">
        <f>COUNTIF($AB39:$AC39:$AD39,"Robert Mitchum ")</f>
        <v>0</v>
      </c>
    </row>
    <row r="40" spans="1:36" ht="18.75" customHeight="1" x14ac:dyDescent="0.15">
      <c r="A40" s="746" t="s">
        <v>719</v>
      </c>
      <c r="B40" s="746" t="s">
        <v>37</v>
      </c>
      <c r="C40" s="747"/>
      <c r="D40" s="747"/>
      <c r="E40" s="235" t="s">
        <v>223</v>
      </c>
      <c r="F40" s="601" t="str">
        <f>IF(COUNTIF($E$2:E40,E40)&gt;1,"Doublon","")</f>
        <v>Doublon</v>
      </c>
      <c r="G40" s="168">
        <v>55</v>
      </c>
      <c r="H40" s="406">
        <v>8</v>
      </c>
      <c r="I40" s="673" t="s">
        <v>716</v>
      </c>
      <c r="J40" s="673"/>
      <c r="K40" s="760"/>
      <c r="L40" s="760"/>
      <c r="M40" s="760"/>
      <c r="N40" s="642" t="s">
        <v>43</v>
      </c>
      <c r="O40" s="760"/>
      <c r="P40" s="658"/>
      <c r="Q40" s="638" t="s">
        <v>224</v>
      </c>
      <c r="R40" s="760"/>
      <c r="S40" s="749" t="str">
        <f>IF(COUNTIF($Q$2:Q40,Q40)&gt;1,"Doublon","")</f>
        <v>Doublon</v>
      </c>
      <c r="T40" s="623" t="s">
        <v>512</v>
      </c>
      <c r="U40" s="641" t="s">
        <v>271</v>
      </c>
      <c r="V40" s="642"/>
      <c r="W40" s="609" t="str">
        <f>IF(COUNTIF($U$2:U40,U40)&gt;1,"Doublon","")</f>
        <v>Doublon</v>
      </c>
      <c r="X40" s="545">
        <v>35</v>
      </c>
      <c r="Y40" s="610" t="s">
        <v>43</v>
      </c>
      <c r="Z40" s="642" t="s">
        <v>205</v>
      </c>
      <c r="AA40" s="612">
        <v>55</v>
      </c>
      <c r="AB40" s="642" t="s">
        <v>720</v>
      </c>
      <c r="AC40" s="642"/>
      <c r="AD40" s="642"/>
      <c r="AE40" s="609" t="str" cm="1">
        <f t="array" ref="AE40">REPT("Doublons",SUMPRODUCT(N(TRIM(SUBSTITUTE(AB$2:AB40,CHAR(160),CHAR(32)))=TRIM(SUBSTITUTE(AB40,CHAR(160),CHAR(32)))))&gt;1)</f>
        <v/>
      </c>
      <c r="AF40" s="604">
        <f>COUNTIF($AB40:$AC40:$AD40,"Richard widmark")</f>
        <v>0</v>
      </c>
      <c r="AG40" s="601">
        <f>COUNTIF($AB40:$AC40:$AD40,"John Wayne")</f>
        <v>0</v>
      </c>
      <c r="AH40" s="613">
        <f>COUNTIF($AB40:$AC40:$AD40,"Kirk Douglas")</f>
        <v>0</v>
      </c>
      <c r="AI40" s="614">
        <f>COUNTIF($Y40:$AB40:$AC40,"James Stewart")</f>
        <v>0</v>
      </c>
      <c r="AJ40" s="615">
        <f>COUNTIF($AB40:$AC40:$AD40,"Robert Mitchum ")</f>
        <v>0</v>
      </c>
    </row>
    <row r="41" spans="1:36" ht="18.75" customHeight="1" x14ac:dyDescent="0.15">
      <c r="A41" s="746" t="s">
        <v>826</v>
      </c>
      <c r="B41" s="746"/>
      <c r="C41" s="750"/>
      <c r="D41" s="751"/>
      <c r="E41" s="503" t="s">
        <v>807</v>
      </c>
      <c r="F41" s="601" t="str">
        <f>IF(COUNTIF($E$2:E41,E41)&gt;1,"Doublon","")</f>
        <v/>
      </c>
      <c r="G41" s="125">
        <v>56</v>
      </c>
      <c r="H41" s="168">
        <v>9</v>
      </c>
      <c r="I41" s="603" t="s">
        <v>735</v>
      </c>
      <c r="J41" s="169"/>
      <c r="K41" s="169"/>
      <c r="L41" s="169"/>
      <c r="M41" s="616"/>
      <c r="N41" s="406"/>
      <c r="O41" s="616"/>
      <c r="P41" s="604" t="s">
        <v>43</v>
      </c>
      <c r="Q41" s="640" t="s">
        <v>745</v>
      </c>
      <c r="R41" s="616"/>
      <c r="S41" s="749" t="str">
        <f>IF(COUNTIF($Q$2:Q41,Q41)&gt;1,"Doublon","")</f>
        <v/>
      </c>
      <c r="T41" s="606"/>
      <c r="U41" s="607" t="s">
        <v>92</v>
      </c>
      <c r="V41" s="406"/>
      <c r="W41" s="609" t="str">
        <f>IF(COUNTIF($U$2:U41,U41)&gt;1,"Doublon","")</f>
        <v>Doublon</v>
      </c>
      <c r="X41" s="545" t="s">
        <v>137</v>
      </c>
      <c r="Y41" s="406" t="s">
        <v>106</v>
      </c>
      <c r="Z41" s="406" t="s">
        <v>1288</v>
      </c>
      <c r="AA41" s="612">
        <v>56</v>
      </c>
      <c r="AB41" s="406" t="s">
        <v>808</v>
      </c>
      <c r="AC41" s="406"/>
      <c r="AD41" s="406"/>
      <c r="AE41" s="609" t="str" cm="1">
        <f t="array" ref="AE41">REPT("Doublons",SUMPRODUCT(N(TRIM(SUBSTITUTE(AB$2:AB41,CHAR(160),CHAR(32)))=TRIM(SUBSTITUTE(AB41,CHAR(160),CHAR(32)))))&gt;1)</f>
        <v/>
      </c>
      <c r="AF41" s="604">
        <f>COUNTIF($AB41:$AC41:$AD41,"Richard widmark")</f>
        <v>0</v>
      </c>
      <c r="AG41" s="601">
        <f>COUNTIF($AB41:$AC41:$AD41,"John Wayne")</f>
        <v>0</v>
      </c>
      <c r="AH41" s="613">
        <f>COUNTIF($AB41:$AC41:$AD41,"Kirk Douglas")</f>
        <v>0</v>
      </c>
      <c r="AI41" s="614">
        <f>COUNTIF($Y41:$AB41:$AC41,"James Stewart")</f>
        <v>0</v>
      </c>
      <c r="AJ41" s="615">
        <f>COUNTIF($AB41:$AC41:$AD41,"Robert Mitchum ")</f>
        <v>0</v>
      </c>
    </row>
    <row r="42" spans="1:36" ht="18.75" customHeight="1" x14ac:dyDescent="0.15">
      <c r="A42" s="746" t="s">
        <v>806</v>
      </c>
      <c r="B42" s="746"/>
      <c r="C42" s="750"/>
      <c r="D42" s="751"/>
      <c r="E42" s="503" t="s">
        <v>807</v>
      </c>
      <c r="F42" s="601" t="str">
        <f>IF(COUNTIF($E$2:E42,E42)&gt;1,"Doublon","")</f>
        <v>Doublon</v>
      </c>
      <c r="G42" s="125">
        <v>55</v>
      </c>
      <c r="H42" s="168">
        <v>8</v>
      </c>
      <c r="I42" s="603" t="s">
        <v>735</v>
      </c>
      <c r="J42" s="169"/>
      <c r="K42" s="169"/>
      <c r="L42" s="169"/>
      <c r="M42" s="616"/>
      <c r="N42" s="406"/>
      <c r="O42" s="616"/>
      <c r="P42" s="604" t="s">
        <v>40</v>
      </c>
      <c r="Q42" s="710" t="s">
        <v>748</v>
      </c>
      <c r="R42" s="616"/>
      <c r="S42" s="749" t="str">
        <f>IF(COUNTIF($Q$2:Q42,Q42)&gt;1,"Doublon","")</f>
        <v/>
      </c>
      <c r="T42" s="606"/>
      <c r="U42" s="607" t="s">
        <v>92</v>
      </c>
      <c r="V42" s="406"/>
      <c r="W42" s="609" t="str">
        <f>IF(COUNTIF($U$2:U42,U42)&gt;1,"Doublon","")</f>
        <v>Doublon</v>
      </c>
      <c r="X42" s="545" t="s">
        <v>137</v>
      </c>
      <c r="Y42" s="406" t="s">
        <v>106</v>
      </c>
      <c r="Z42" s="406" t="s">
        <v>1288</v>
      </c>
      <c r="AA42" s="612">
        <v>55</v>
      </c>
      <c r="AB42" s="406" t="s">
        <v>808</v>
      </c>
      <c r="AC42" s="406"/>
      <c r="AD42" s="406"/>
      <c r="AE42" s="609" t="str" cm="1">
        <f t="array" ref="AE42">REPT("Doublons",SUMPRODUCT(N(TRIM(SUBSTITUTE(AB$2:AB42,CHAR(160),CHAR(32)))=TRIM(SUBSTITUTE(AB42,CHAR(160),CHAR(32)))))&gt;1)</f>
        <v>Doublons</v>
      </c>
      <c r="AF42" s="604">
        <f>COUNTIF($AB42:$AC42:$AD42,"Richard widmark")</f>
        <v>0</v>
      </c>
      <c r="AG42" s="601">
        <f>COUNTIF($AB42:$AC42:$AD42,"John Wayne")</f>
        <v>0</v>
      </c>
      <c r="AH42" s="613">
        <f>COUNTIF($AB42:$AC42:$AD42,"Kirk Douglas")</f>
        <v>0</v>
      </c>
      <c r="AI42" s="614">
        <f>COUNTIF($Y42:$AB42:$AC42,"James Stewart")</f>
        <v>0</v>
      </c>
      <c r="AJ42" s="615">
        <f>COUNTIF($AB42:$AC42:$AD42,"Robert Mitchum ")</f>
        <v>0</v>
      </c>
    </row>
    <row r="43" spans="1:36" ht="18.75" customHeight="1" x14ac:dyDescent="0.15">
      <c r="A43" s="746" t="s">
        <v>827</v>
      </c>
      <c r="B43" s="746"/>
      <c r="C43" s="747"/>
      <c r="D43" s="748"/>
      <c r="E43" s="503" t="s">
        <v>828</v>
      </c>
      <c r="F43" s="601" t="str">
        <f>IF(COUNTIF($E$2:E43,E43)&gt;1,"Doublon","")</f>
        <v/>
      </c>
      <c r="G43" s="125">
        <v>56</v>
      </c>
      <c r="H43" s="168">
        <v>9</v>
      </c>
      <c r="I43" s="603" t="s">
        <v>735</v>
      </c>
      <c r="J43" s="169"/>
      <c r="K43" s="169"/>
      <c r="L43" s="169"/>
      <c r="M43" s="616"/>
      <c r="N43" s="406"/>
      <c r="O43" s="616"/>
      <c r="P43" s="604" t="s">
        <v>43</v>
      </c>
      <c r="Q43" s="516" t="s">
        <v>748</v>
      </c>
      <c r="R43" s="616"/>
      <c r="S43" s="749" t="str">
        <f>IF(COUNTIF($Q$2:Q43,Q43)&gt;1,"Doublon","")</f>
        <v>Doublon</v>
      </c>
      <c r="T43" s="606"/>
      <c r="U43" s="607" t="s">
        <v>829</v>
      </c>
      <c r="V43" s="406"/>
      <c r="W43" s="609" t="str">
        <f>IF(COUNTIF($U$2:U43,U43)&gt;1,"Doublon","")</f>
        <v/>
      </c>
      <c r="X43" s="610" t="s">
        <v>35</v>
      </c>
      <c r="Y43" s="629" t="s">
        <v>35</v>
      </c>
      <c r="Z43" s="630" t="s">
        <v>52</v>
      </c>
      <c r="AA43" s="612">
        <v>56</v>
      </c>
      <c r="AB43" s="406" t="s">
        <v>808</v>
      </c>
      <c r="AC43" s="406"/>
      <c r="AD43" s="406"/>
      <c r="AE43" s="609" t="str" cm="1">
        <f t="array" ref="AE43">REPT("Doublons",SUMPRODUCT(N(TRIM(SUBSTITUTE(AB$2:AB43,CHAR(160),CHAR(32)))=TRIM(SUBSTITUTE(AB43,CHAR(160),CHAR(32)))))&gt;1)</f>
        <v>Doublons</v>
      </c>
      <c r="AF43" s="604">
        <f>COUNTIF($AB43:$AC43:$AD43,"Richard widmark")</f>
        <v>0</v>
      </c>
      <c r="AG43" s="601">
        <f>COUNTIF($AB43:$AC43:$AD43,"John Wayne")</f>
        <v>0</v>
      </c>
      <c r="AH43" s="613">
        <f>COUNTIF($AB43:$AC43:$AD43,"Kirk Douglas")</f>
        <v>0</v>
      </c>
      <c r="AI43" s="614">
        <f>COUNTIF($Y43:$AB43:$AC43,"James Stewart")</f>
        <v>0</v>
      </c>
      <c r="AJ43" s="615">
        <f>COUNTIF($AB43:$AC43:$AD43,"Robert Mitchum ")</f>
        <v>0</v>
      </c>
    </row>
    <row r="44" spans="1:36" ht="18.75" customHeight="1" x14ac:dyDescent="0.15">
      <c r="A44" s="746" t="s">
        <v>448</v>
      </c>
      <c r="B44" s="746" t="s">
        <v>37</v>
      </c>
      <c r="C44" s="747"/>
      <c r="D44" s="747"/>
      <c r="E44" s="503" t="s">
        <v>449</v>
      </c>
      <c r="F44" s="601" t="str">
        <f>IF(COUNTIF($E$2:E44,E44)&gt;1,"Doublon","")</f>
        <v/>
      </c>
      <c r="G44" s="168">
        <v>59</v>
      </c>
      <c r="H44" s="168">
        <v>12</v>
      </c>
      <c r="I44" s="603" t="s">
        <v>447</v>
      </c>
      <c r="J44" s="169"/>
      <c r="K44" s="169"/>
      <c r="L44" s="169"/>
      <c r="M44" s="616"/>
      <c r="N44" s="406"/>
      <c r="O44" s="616"/>
      <c r="P44" s="604"/>
      <c r="Q44" s="333" t="s">
        <v>393</v>
      </c>
      <c r="R44" s="616"/>
      <c r="S44" s="749" t="str">
        <f>IF(COUNTIF($Q$2:Q44,Q44)&gt;1,"Doublon","")</f>
        <v/>
      </c>
      <c r="T44" s="606"/>
      <c r="U44" s="674" t="s">
        <v>450</v>
      </c>
      <c r="V44" s="675"/>
      <c r="W44" s="609" t="str">
        <f>IF(COUNTIF($U$2:U44,U44)&gt;1,"Doublon","")</f>
        <v/>
      </c>
      <c r="X44" s="610" t="s">
        <v>35</v>
      </c>
      <c r="Y44" s="406" t="s">
        <v>204</v>
      </c>
      <c r="Z44" s="406" t="s">
        <v>45</v>
      </c>
      <c r="AA44" s="612">
        <v>59</v>
      </c>
      <c r="AB44" s="406" t="s">
        <v>384</v>
      </c>
      <c r="AC44" s="406"/>
      <c r="AD44" s="406"/>
      <c r="AE44" s="621" t="str" cm="1">
        <f t="array" ref="AE44">REPT("Doublons",SUMPRODUCT(N(TRIM(SUBSTITUTE(AB$2:AB44,CHAR(160),CHAR(32)))=TRIM(SUBSTITUTE(AB44,CHAR(160),CHAR(32)))))&gt;1)</f>
        <v/>
      </c>
      <c r="AF44" s="604">
        <f>COUNTIF($AB44:$AC44:$AD44,"Richard widmark")</f>
        <v>0</v>
      </c>
      <c r="AG44" s="601">
        <f>COUNTIF($AB44:$AC44:$AD44,"John Wayne")</f>
        <v>0</v>
      </c>
      <c r="AH44" s="613">
        <f>COUNTIF($AB44:$AC44:$AD44,"Kirk Douglas")</f>
        <v>0</v>
      </c>
      <c r="AI44" s="614">
        <f>COUNTIF($Y44:$AB44:$AC44,"James Stewart")</f>
        <v>0</v>
      </c>
      <c r="AJ44" s="615">
        <f>COUNTIF($AB44:$AC44:$AD44,"Robert Mitchum ")</f>
        <v>0</v>
      </c>
    </row>
    <row r="45" spans="1:36" ht="18.75" customHeight="1" x14ac:dyDescent="0.15">
      <c r="A45" s="746" t="s">
        <v>731</v>
      </c>
      <c r="B45" s="746" t="s">
        <v>37</v>
      </c>
      <c r="C45" s="747"/>
      <c r="D45" s="748"/>
      <c r="E45" s="503" t="s">
        <v>548</v>
      </c>
      <c r="F45" s="601" t="str">
        <f>IF(COUNTIF($E$2:E45,E45)&gt;1,"Doublon","")</f>
        <v/>
      </c>
      <c r="G45" s="168">
        <v>60</v>
      </c>
      <c r="H45" s="168">
        <v>13</v>
      </c>
      <c r="I45" s="603" t="s">
        <v>716</v>
      </c>
      <c r="J45" s="169"/>
      <c r="K45" s="169"/>
      <c r="L45" s="169"/>
      <c r="M45" s="616"/>
      <c r="N45" s="406"/>
      <c r="O45" s="616"/>
      <c r="P45" s="604"/>
      <c r="Q45" s="676" t="s">
        <v>393</v>
      </c>
      <c r="R45" s="210"/>
      <c r="S45" s="749" t="str">
        <f>IF(COUNTIF($Q$2:Q45,Q45)&gt;1,"Doublon","")</f>
        <v>Doublon</v>
      </c>
      <c r="T45" s="606"/>
      <c r="U45" s="641" t="s">
        <v>271</v>
      </c>
      <c r="V45" s="642"/>
      <c r="W45" s="609" t="str">
        <f>IF(COUNTIF($U$2:U45,U45)&gt;1,"Doublon","")</f>
        <v>Doublon</v>
      </c>
      <c r="X45" s="610" t="s">
        <v>35</v>
      </c>
      <c r="Y45" s="406" t="s">
        <v>732</v>
      </c>
      <c r="Z45" s="406"/>
      <c r="AA45" s="612">
        <v>60</v>
      </c>
      <c r="AB45" s="406" t="s">
        <v>384</v>
      </c>
      <c r="AC45" s="406"/>
      <c r="AD45" s="406"/>
      <c r="AE45" s="609" t="str" cm="1">
        <f t="array" ref="AE45">REPT("Doublons",SUMPRODUCT(N(TRIM(SUBSTITUTE(AB$2:AB45,CHAR(160),CHAR(32)))=TRIM(SUBSTITUTE(AB45,CHAR(160),CHAR(32)))))&gt;1)</f>
        <v>Doublons</v>
      </c>
      <c r="AF45" s="604">
        <f>COUNTIF($AB45:$AC45:$AD45,"Richard widmark")</f>
        <v>0</v>
      </c>
      <c r="AG45" s="601">
        <f>COUNTIF($AB45:$AC45:$AD45,"John Wayne")</f>
        <v>0</v>
      </c>
      <c r="AH45" s="613">
        <f>COUNTIF($AB45:$AC45:$AD45,"Kirk Douglas")</f>
        <v>0</v>
      </c>
      <c r="AI45" s="614">
        <f>COUNTIF($Y45:$AB45:$AC45,"James Stewart")</f>
        <v>0</v>
      </c>
      <c r="AJ45" s="615">
        <f>COUNTIF($AB45:$AC45:$AD45,"Robert Mitchum ")</f>
        <v>0</v>
      </c>
    </row>
    <row r="46" spans="1:36" ht="18.75" customHeight="1" x14ac:dyDescent="0.15">
      <c r="A46" s="746" t="s">
        <v>381</v>
      </c>
      <c r="B46" s="746" t="s">
        <v>37</v>
      </c>
      <c r="C46" s="747"/>
      <c r="D46" s="747"/>
      <c r="E46" s="503" t="s">
        <v>212</v>
      </c>
      <c r="F46" s="601" t="str">
        <f>IF(COUNTIF($E$2:E46,E46)&gt;1,"Doublon","")</f>
        <v/>
      </c>
      <c r="G46" s="125">
        <v>55</v>
      </c>
      <c r="H46" s="168">
        <v>8</v>
      </c>
      <c r="I46" s="603" t="s">
        <v>263</v>
      </c>
      <c r="J46" s="169"/>
      <c r="K46" s="169"/>
      <c r="L46" s="169"/>
      <c r="M46" s="616"/>
      <c r="N46" s="406"/>
      <c r="O46" s="616"/>
      <c r="P46" s="406"/>
      <c r="Q46" s="588" t="s">
        <v>382</v>
      </c>
      <c r="R46" s="616"/>
      <c r="S46" s="749" t="str">
        <f>IF(COUNTIF($Q$2:Q46,Q46)&gt;1,"Doublon","")</f>
        <v/>
      </c>
      <c r="T46" s="606"/>
      <c r="U46" s="677" t="s">
        <v>383</v>
      </c>
      <c r="V46" s="678"/>
      <c r="W46" s="609" t="str">
        <f>IF(COUNTIF($U$2:U46,U46)&gt;1,"Doublon","")</f>
        <v/>
      </c>
      <c r="X46" s="545" t="s">
        <v>137</v>
      </c>
      <c r="Y46" s="406"/>
      <c r="Z46" s="406" t="s">
        <v>205</v>
      </c>
      <c r="AA46" s="625">
        <v>55</v>
      </c>
      <c r="AB46" s="406" t="s">
        <v>384</v>
      </c>
      <c r="AC46" s="406"/>
      <c r="AD46" s="406"/>
      <c r="AE46" s="621" t="str" cm="1">
        <f t="array" ref="AE46">REPT("Doublons",SUMPRODUCT(N(TRIM(SUBSTITUTE(AB$2:AB46,CHAR(160),CHAR(32)))=TRIM(SUBSTITUTE(AB46,CHAR(160),CHAR(32)))))&gt;1)</f>
        <v>Doublons</v>
      </c>
      <c r="AF46" s="604">
        <f>COUNTIF($AB46:$AC46:$AD46,"Richard widmark")</f>
        <v>0</v>
      </c>
      <c r="AG46" s="601">
        <f>COUNTIF($AB46:$AC46:$AD46,"John Wayne")</f>
        <v>0</v>
      </c>
      <c r="AH46" s="613">
        <f>COUNTIF($AB46:$AC46:$AD46,"Kirk Douglas")</f>
        <v>0</v>
      </c>
      <c r="AI46" s="614">
        <f>COUNTIF($Y46:$AB46:$AC46,"James Stewart")</f>
        <v>0</v>
      </c>
      <c r="AJ46" s="615">
        <f>COUNTIF($AB46:$AC46:$AD46,"Robert Mitchum ")</f>
        <v>0</v>
      </c>
    </row>
    <row r="47" spans="1:36" ht="18.75" customHeight="1" x14ac:dyDescent="0.15">
      <c r="A47" s="746" t="s">
        <v>394</v>
      </c>
      <c r="B47" s="746" t="s">
        <v>37</v>
      </c>
      <c r="C47" s="747"/>
      <c r="D47" s="750" t="s">
        <v>43</v>
      </c>
      <c r="E47" s="503" t="s">
        <v>253</v>
      </c>
      <c r="F47" s="601" t="str">
        <f>IF(COUNTIF($E$2:E47,E47)&gt;1,"Doublon","")</f>
        <v/>
      </c>
      <c r="G47" s="125">
        <v>58</v>
      </c>
      <c r="H47" s="168">
        <v>11</v>
      </c>
      <c r="I47" s="603" t="s">
        <v>263</v>
      </c>
      <c r="J47" s="169"/>
      <c r="K47" s="169"/>
      <c r="L47" s="169"/>
      <c r="M47" s="616"/>
      <c r="N47" s="406"/>
      <c r="O47" s="616"/>
      <c r="P47" s="406"/>
      <c r="Q47" s="679" t="s">
        <v>393</v>
      </c>
      <c r="R47" s="616"/>
      <c r="S47" s="749" t="str">
        <f>IF(COUNTIF($Q$2:Q47,Q47)&gt;1,"Doublon","")</f>
        <v>Doublon</v>
      </c>
      <c r="T47" s="606"/>
      <c r="U47" s="607" t="s">
        <v>51</v>
      </c>
      <c r="V47" s="406"/>
      <c r="W47" s="609" t="str">
        <f>IF(COUNTIF($U$2:U47,U47)&gt;1,"Doublon","")</f>
        <v>Doublon</v>
      </c>
      <c r="X47" s="610" t="s">
        <v>35</v>
      </c>
      <c r="Y47" s="406" t="s">
        <v>204</v>
      </c>
      <c r="Z47" s="406" t="s">
        <v>45</v>
      </c>
      <c r="AA47" s="625">
        <v>58</v>
      </c>
      <c r="AB47" s="406" t="s">
        <v>384</v>
      </c>
      <c r="AC47" s="406"/>
      <c r="AD47" s="406"/>
      <c r="AE47" s="609" t="str" cm="1">
        <f t="array" ref="AE47">REPT("Doublons",SUMPRODUCT(N(TRIM(SUBSTITUTE(AB$2:AB47,CHAR(160),CHAR(32)))=TRIM(SUBSTITUTE(AB47,CHAR(160),CHAR(32)))))&gt;1)</f>
        <v>Doublons</v>
      </c>
      <c r="AF47" s="604">
        <f>COUNTIF($AB47:$AC47:$AD47,"Richard widmark")</f>
        <v>0</v>
      </c>
      <c r="AG47" s="601">
        <f>COUNTIF($AB47:$AC47:$AD47,"John Wayne")</f>
        <v>0</v>
      </c>
      <c r="AH47" s="613">
        <f>COUNTIF($AB47:$AC47:$AD47,"Kirk Douglas")</f>
        <v>0</v>
      </c>
      <c r="AI47" s="614">
        <f>COUNTIF($Y47:$AB47:$AC47,"James Stewart")</f>
        <v>0</v>
      </c>
      <c r="AJ47" s="615">
        <f>COUNTIF($AB47:$AC47:$AD47,"Robert Mitchum ")</f>
        <v>0</v>
      </c>
    </row>
    <row r="48" spans="1:36" ht="18.75" customHeight="1" x14ac:dyDescent="0.15">
      <c r="A48" s="746" t="s">
        <v>760</v>
      </c>
      <c r="B48" s="746"/>
      <c r="C48" s="747"/>
      <c r="D48" s="748"/>
      <c r="E48" s="503" t="s">
        <v>285</v>
      </c>
      <c r="F48" s="601" t="str">
        <f>IF(COUNTIF($E$2:E48,E48)&gt;1,"Doublon","")</f>
        <v>Doublon</v>
      </c>
      <c r="G48" s="168">
        <v>54</v>
      </c>
      <c r="H48" s="168">
        <v>7</v>
      </c>
      <c r="I48" s="603" t="s">
        <v>735</v>
      </c>
      <c r="J48" s="169" t="s">
        <v>793</v>
      </c>
      <c r="K48" s="169"/>
      <c r="L48" s="169"/>
      <c r="M48" s="616"/>
      <c r="N48" s="406"/>
      <c r="O48" s="406"/>
      <c r="P48" s="651"/>
      <c r="Q48" s="410" t="s">
        <v>286</v>
      </c>
      <c r="R48" s="635"/>
      <c r="S48" s="749" t="str">
        <f>IF(COUNTIF($Q$2:Q48,Q48)&gt;1,"Doublon","")</f>
        <v>Doublon</v>
      </c>
      <c r="T48" s="606" t="s">
        <v>676</v>
      </c>
      <c r="U48" s="607" t="s">
        <v>794</v>
      </c>
      <c r="V48" s="406"/>
      <c r="W48" s="609" t="str">
        <f>IF(COUNTIF($U$2:U48,U48)&gt;1,"Doublon","")</f>
        <v/>
      </c>
      <c r="X48" s="610" t="s">
        <v>35</v>
      </c>
      <c r="Y48" s="406" t="s">
        <v>380</v>
      </c>
      <c r="Z48" s="630" t="s">
        <v>52</v>
      </c>
      <c r="AA48" s="612">
        <v>54</v>
      </c>
      <c r="AB48" s="406" t="s">
        <v>168</v>
      </c>
      <c r="AC48" s="406" t="s">
        <v>365</v>
      </c>
      <c r="AD48" s="406"/>
      <c r="AE48" s="609" t="str" cm="1">
        <f t="array" ref="AE48">REPT("Doublons",SUMPRODUCT(N(TRIM(SUBSTITUTE(AB$2:AB48,CHAR(160),CHAR(32)))=TRIM(SUBSTITUTE(AB48,CHAR(160),CHAR(32)))))&gt;1)</f>
        <v/>
      </c>
      <c r="AF48" s="604">
        <f>COUNTIF($AB48:$AC48:$AD48,"Richard widmark")</f>
        <v>0</v>
      </c>
      <c r="AG48" s="601">
        <f>COUNTIF($AB48:$AC48:$AD48,"John Wayne")</f>
        <v>0</v>
      </c>
      <c r="AH48" s="613">
        <f>COUNTIF($AB48:$AC48:$AD48,"Kirk Douglas")</f>
        <v>0</v>
      </c>
      <c r="AI48" s="614">
        <f>COUNTIF($Y48:$AB48:$AC48,"James Stewart")</f>
        <v>0</v>
      </c>
      <c r="AJ48" s="615">
        <f>COUNTIF($AB48:$AC48:$AD48,"Robert Mitchum ")</f>
        <v>0</v>
      </c>
    </row>
    <row r="49" spans="1:36" ht="18.75" customHeight="1" x14ac:dyDescent="0.15">
      <c r="A49" s="746" t="s">
        <v>804</v>
      </c>
      <c r="B49" s="746"/>
      <c r="C49" s="747"/>
      <c r="D49" s="747"/>
      <c r="E49" s="503" t="s">
        <v>339</v>
      </c>
      <c r="F49" s="601" t="str">
        <f>IF(COUNTIF($E$2:E49,E49)&gt;1,"Doublon","")</f>
        <v/>
      </c>
      <c r="G49" s="168">
        <v>54</v>
      </c>
      <c r="H49" s="168">
        <v>7</v>
      </c>
      <c r="I49" s="603" t="s">
        <v>735</v>
      </c>
      <c r="J49" s="169"/>
      <c r="K49" s="169"/>
      <c r="L49" s="169"/>
      <c r="M49" s="616"/>
      <c r="N49" s="406"/>
      <c r="O49" s="535"/>
      <c r="P49" s="406"/>
      <c r="Q49" s="680" t="s">
        <v>219</v>
      </c>
      <c r="R49" s="210"/>
      <c r="S49" s="749" t="str">
        <f>IF(COUNTIF($Q$2:Q49,Q49)&gt;1,"Doublon","")</f>
        <v/>
      </c>
      <c r="T49" s="606"/>
      <c r="U49" s="607" t="s">
        <v>83</v>
      </c>
      <c r="V49" s="406"/>
      <c r="W49" s="609" t="str">
        <f>IF(COUNTIF($U$2:U49,U49)&gt;1,"Doublon","")</f>
        <v>Doublon</v>
      </c>
      <c r="X49" s="610" t="s">
        <v>35</v>
      </c>
      <c r="Y49" s="629" t="s">
        <v>35</v>
      </c>
      <c r="Z49" s="630" t="s">
        <v>52</v>
      </c>
      <c r="AA49" s="612">
        <v>54</v>
      </c>
      <c r="AB49" s="406" t="s">
        <v>168</v>
      </c>
      <c r="AC49" s="406" t="s">
        <v>27</v>
      </c>
      <c r="AD49" s="406"/>
      <c r="AE49" s="609" t="str" cm="1">
        <f t="array" ref="AE49">REPT("Doublons",SUMPRODUCT(N(TRIM(SUBSTITUTE(AB$2:AB49,CHAR(160),CHAR(32)))=TRIM(SUBSTITUTE(AB49,CHAR(160),CHAR(32)))))&gt;1)</f>
        <v>Doublons</v>
      </c>
      <c r="AF49" s="604">
        <f>COUNTIF($AB49:$AC49:$AD49,"Richard widmark")</f>
        <v>1</v>
      </c>
      <c r="AG49" s="601">
        <f>COUNTIF($AB49:$AC49:$AD49,"John Wayne")</f>
        <v>0</v>
      </c>
      <c r="AH49" s="613">
        <f>COUNTIF($AB49:$AC49:$AD49,"Kirk Douglas")</f>
        <v>0</v>
      </c>
      <c r="AI49" s="614">
        <f>COUNTIF($Y49:$AB49:$AC49,"James Stewart")</f>
        <v>0</v>
      </c>
      <c r="AJ49" s="615">
        <f>COUNTIF($AB49:$AC49:$AD49,"Robert Mitchum ")</f>
        <v>0</v>
      </c>
    </row>
    <row r="50" spans="1:36" ht="18.75" customHeight="1" x14ac:dyDescent="0.15">
      <c r="A50" s="747" t="s">
        <v>769</v>
      </c>
      <c r="B50" s="747"/>
      <c r="C50" s="747" t="s">
        <v>162</v>
      </c>
      <c r="D50" s="748"/>
      <c r="E50" s="503" t="s">
        <v>423</v>
      </c>
      <c r="F50" s="601" t="str">
        <f>IF(COUNTIF($E$2:E50,E50)&gt;1,"Doublon","")</f>
        <v/>
      </c>
      <c r="G50" s="125">
        <v>52</v>
      </c>
      <c r="H50" s="168">
        <v>5</v>
      </c>
      <c r="I50" s="603" t="s">
        <v>735</v>
      </c>
      <c r="J50" s="169"/>
      <c r="K50" s="169"/>
      <c r="L50" s="169"/>
      <c r="M50" s="616"/>
      <c r="N50" s="406"/>
      <c r="O50" s="616"/>
      <c r="P50" s="618"/>
      <c r="Q50" s="451" t="s">
        <v>43</v>
      </c>
      <c r="R50" s="269"/>
      <c r="S50" s="749" t="str">
        <f>IF(COUNTIF($Q$2:Q50,Q50)&gt;1,"Doublon","")</f>
        <v>Doublon</v>
      </c>
      <c r="T50" s="623"/>
      <c r="U50" s="567" t="s">
        <v>43</v>
      </c>
      <c r="V50" s="269"/>
      <c r="W50" s="609" t="str">
        <f>IF(COUNTIF($U$2:U50,U50)&gt;1,"Doublon","")</f>
        <v>Doublon</v>
      </c>
      <c r="X50" s="545">
        <v>35</v>
      </c>
      <c r="Y50" s="406"/>
      <c r="Z50" s="406" t="s">
        <v>1288</v>
      </c>
      <c r="AA50" s="625">
        <v>52</v>
      </c>
      <c r="AB50" s="406" t="s">
        <v>168</v>
      </c>
      <c r="AC50" s="406"/>
      <c r="AD50" s="406"/>
      <c r="AE50" s="609" t="str" cm="1">
        <f t="array" ref="AE50">REPT("Doublons",SUMPRODUCT(N(TRIM(SUBSTITUTE(AB$2:AB50,CHAR(160),CHAR(32)))=TRIM(SUBSTITUTE(AB50,CHAR(160),CHAR(32)))))&gt;1)</f>
        <v>Doublons</v>
      </c>
      <c r="AF50" s="604">
        <f>COUNTIF($AB50:$AC50:$AD50,"Richard widmark")</f>
        <v>0</v>
      </c>
      <c r="AG50" s="601">
        <f>COUNTIF($AB50:$AC50:$AD50,"John Wayne")</f>
        <v>0</v>
      </c>
      <c r="AH50" s="613">
        <f>COUNTIF($AB50:$AC50:$AD50,"Kirk Douglas")</f>
        <v>0</v>
      </c>
      <c r="AI50" s="614">
        <f>COUNTIF($Y50:$AB50:$AC50,"James Stewart")</f>
        <v>0</v>
      </c>
      <c r="AJ50" s="615">
        <f>COUNTIF($AB50:$AC50:$AD50,"Robert Mitchum ")</f>
        <v>0</v>
      </c>
    </row>
    <row r="51" spans="1:36" ht="18.75" customHeight="1" x14ac:dyDescent="0.15">
      <c r="A51" s="746" t="s">
        <v>861</v>
      </c>
      <c r="B51" s="746" t="s">
        <v>37</v>
      </c>
      <c r="C51" s="747"/>
      <c r="D51" s="747"/>
      <c r="E51" s="503" t="s">
        <v>546</v>
      </c>
      <c r="F51" s="601" t="str">
        <f>IF(COUNTIF($E$2:E51,E51)&gt;1,"Doublon","")</f>
        <v>Doublon</v>
      </c>
      <c r="G51" s="168">
        <v>58</v>
      </c>
      <c r="H51" s="168">
        <v>11</v>
      </c>
      <c r="I51" s="603" t="s">
        <v>735</v>
      </c>
      <c r="J51" s="169"/>
      <c r="K51" s="169"/>
      <c r="L51" s="169"/>
      <c r="M51" s="616"/>
      <c r="N51" s="406"/>
      <c r="O51" s="616"/>
      <c r="P51" s="406" t="s">
        <v>40</v>
      </c>
      <c r="Q51" s="261" t="s">
        <v>276</v>
      </c>
      <c r="R51" s="324"/>
      <c r="S51" s="749" t="str">
        <f>IF(COUNTIF($Q$2:Q51,Q51)&gt;1,"Doublon","")</f>
        <v/>
      </c>
      <c r="T51" s="606"/>
      <c r="U51" s="607" t="s">
        <v>862</v>
      </c>
      <c r="V51" s="406"/>
      <c r="W51" s="609" t="str">
        <f>IF(COUNTIF($U$2:U51,U51)&gt;1,"Doublon","")</f>
        <v/>
      </c>
      <c r="X51" s="610" t="s">
        <v>35</v>
      </c>
      <c r="Y51" s="406"/>
      <c r="Z51" s="406" t="s">
        <v>45</v>
      </c>
      <c r="AA51" s="612">
        <v>58</v>
      </c>
      <c r="AB51" s="406" t="s">
        <v>168</v>
      </c>
      <c r="AC51" s="406"/>
      <c r="AD51" s="406"/>
      <c r="AE51" s="609" t="str" cm="1">
        <f t="array" ref="AE51">REPT("Doublons",SUMPRODUCT(N(TRIM(SUBSTITUTE(AB$2:AB51,CHAR(160),CHAR(32)))=TRIM(SUBSTITUTE(AB51,CHAR(160),CHAR(32)))))&gt;1)</f>
        <v>Doublons</v>
      </c>
      <c r="AF51" s="604">
        <f>COUNTIF($AB51:$AC51:$AD51,"Richard widmark")</f>
        <v>0</v>
      </c>
      <c r="AG51" s="601">
        <f>COUNTIF($AB51:$AC51:$AD51,"John Wayne")</f>
        <v>0</v>
      </c>
      <c r="AH51" s="613">
        <f>COUNTIF($AB51:$AC51:$AD51,"Kirk Douglas")</f>
        <v>0</v>
      </c>
      <c r="AI51" s="614">
        <f>COUNTIF($Y51:$AB51:$AC51,"James Stewart")</f>
        <v>0</v>
      </c>
      <c r="AJ51" s="615">
        <f>COUNTIF($AB51:$AC51:$AD51,"Robert Mitchum ")</f>
        <v>0</v>
      </c>
    </row>
    <row r="52" spans="1:36" ht="18.75" customHeight="1" x14ac:dyDescent="0.15">
      <c r="A52" s="746" t="s">
        <v>894</v>
      </c>
      <c r="B52" s="746" t="s">
        <v>37</v>
      </c>
      <c r="C52" s="747"/>
      <c r="D52" s="748"/>
      <c r="E52" s="503" t="s">
        <v>651</v>
      </c>
      <c r="F52" s="601" t="str">
        <f>IF(COUNTIF($E$2:E52,E52)&gt;1,"Doublon","")</f>
        <v>Doublon</v>
      </c>
      <c r="G52" s="168">
        <v>59</v>
      </c>
      <c r="H52" s="168">
        <v>12</v>
      </c>
      <c r="I52" s="603" t="s">
        <v>735</v>
      </c>
      <c r="J52" s="169"/>
      <c r="K52" s="169"/>
      <c r="L52" s="169"/>
      <c r="M52" s="616"/>
      <c r="N52" s="406"/>
      <c r="O52" s="616"/>
      <c r="P52" s="406"/>
      <c r="Q52" s="563" t="s">
        <v>391</v>
      </c>
      <c r="R52" s="475" t="s">
        <v>43</v>
      </c>
      <c r="S52" s="749" t="str">
        <f>IF(COUNTIF($Q$2:Q52,Q52)&gt;1,"Doublon","")</f>
        <v/>
      </c>
      <c r="T52" s="606"/>
      <c r="U52" s="641" t="s">
        <v>271</v>
      </c>
      <c r="V52" s="642"/>
      <c r="W52" s="609" t="str">
        <f>IF(COUNTIF($U$2:U52,U52)&gt;1,"Doublon","")</f>
        <v>Doublon</v>
      </c>
      <c r="X52" s="545" t="s">
        <v>137</v>
      </c>
      <c r="Y52" s="406" t="s">
        <v>106</v>
      </c>
      <c r="Z52" s="406" t="s">
        <v>45</v>
      </c>
      <c r="AA52" s="612">
        <v>59</v>
      </c>
      <c r="AB52" s="406" t="s">
        <v>168</v>
      </c>
      <c r="AC52" s="406"/>
      <c r="AD52" s="406"/>
      <c r="AE52" s="609" t="str" cm="1">
        <f t="array" ref="AE52">REPT("Doublons",SUMPRODUCT(N(TRIM(SUBSTITUTE(AB$2:AB52,CHAR(160),CHAR(32)))=TRIM(SUBSTITUTE(AB52,CHAR(160),CHAR(32)))))&gt;1)</f>
        <v>Doublons</v>
      </c>
      <c r="AF52" s="604">
        <f>COUNTIF($AB52:$AC52:$AD52,"Richard widmark")</f>
        <v>0</v>
      </c>
      <c r="AG52" s="601">
        <f>COUNTIF($AB52:$AC52:$AD52,"John Wayne")</f>
        <v>0</v>
      </c>
      <c r="AH52" s="613">
        <f>COUNTIF($AB52:$AC52:$AD52,"Kirk Douglas")</f>
        <v>0</v>
      </c>
      <c r="AI52" s="614">
        <f>COUNTIF($Y52:$AB52:$AC52,"James Stewart")</f>
        <v>0</v>
      </c>
      <c r="AJ52" s="615">
        <f>COUNTIF($AB52:$AC52:$AD52,"Robert Mitchum ")</f>
        <v>0</v>
      </c>
    </row>
    <row r="53" spans="1:36" ht="18.75" customHeight="1" x14ac:dyDescent="0.15">
      <c r="A53" s="746" t="s">
        <v>754</v>
      </c>
      <c r="B53" s="746" t="s">
        <v>37</v>
      </c>
      <c r="C53" s="747"/>
      <c r="D53" s="747"/>
      <c r="E53" s="503" t="s">
        <v>574</v>
      </c>
      <c r="F53" s="601" t="str">
        <f>IF(COUNTIF($E$2:E53,E53)&gt;1,"Doublon","")</f>
        <v>Doublon</v>
      </c>
      <c r="G53" s="125">
        <v>52</v>
      </c>
      <c r="H53" s="168">
        <v>5</v>
      </c>
      <c r="I53" s="603" t="s">
        <v>735</v>
      </c>
      <c r="J53" s="169"/>
      <c r="K53" s="169"/>
      <c r="L53" s="169"/>
      <c r="M53" s="616"/>
      <c r="N53" s="406"/>
      <c r="O53" s="616"/>
      <c r="P53" s="406"/>
      <c r="Q53" s="563" t="s">
        <v>418</v>
      </c>
      <c r="R53" s="616"/>
      <c r="S53" s="749" t="str">
        <f>IF(COUNTIF($Q$2:Q53,Q53)&gt;1,"Doublon","")</f>
        <v/>
      </c>
      <c r="T53" s="623" t="s">
        <v>512</v>
      </c>
      <c r="U53" s="607" t="s">
        <v>755</v>
      </c>
      <c r="V53" s="406"/>
      <c r="W53" s="609" t="str">
        <f>IF(COUNTIF($U$2:U53,U53)&gt;1,"Doublon","")</f>
        <v/>
      </c>
      <c r="X53" s="545">
        <v>35</v>
      </c>
      <c r="Y53" s="406"/>
      <c r="Z53" s="406" t="s">
        <v>205</v>
      </c>
      <c r="AA53" s="625">
        <v>52</v>
      </c>
      <c r="AB53" s="406" t="s">
        <v>168</v>
      </c>
      <c r="AC53" s="406"/>
      <c r="AD53" s="406"/>
      <c r="AE53" s="609" t="str" cm="1">
        <f t="array" ref="AE53">REPT("Doublons",SUMPRODUCT(N(TRIM(SUBSTITUTE(AB$2:AB53,CHAR(160),CHAR(32)))=TRIM(SUBSTITUTE(AB53,CHAR(160),CHAR(32)))))&gt;1)</f>
        <v>Doublons</v>
      </c>
      <c r="AF53" s="604">
        <f>COUNTIF($AB53:$AC53:$AD53,"Richard widmark")</f>
        <v>0</v>
      </c>
      <c r="AG53" s="601">
        <f>COUNTIF($AB53:$AC53:$AD53,"John Wayne")</f>
        <v>0</v>
      </c>
      <c r="AH53" s="613">
        <f>COUNTIF($AB53:$AC53:$AD53,"Kirk Douglas")</f>
        <v>0</v>
      </c>
      <c r="AI53" s="614">
        <f>COUNTIF($Y53:$AB53:$AC53,"James Stewart")</f>
        <v>0</v>
      </c>
      <c r="AJ53" s="615">
        <f>COUNTIF($AB53:$AC53:$AD53,"Robert Mitchum ")</f>
        <v>0</v>
      </c>
    </row>
    <row r="54" spans="1:36" ht="18.75" customHeight="1" x14ac:dyDescent="0.15">
      <c r="A54" s="747" t="s">
        <v>742</v>
      </c>
      <c r="B54" s="747"/>
      <c r="C54" s="747" t="s">
        <v>162</v>
      </c>
      <c r="D54" s="747"/>
      <c r="E54" s="503" t="s">
        <v>163</v>
      </c>
      <c r="F54" s="601" t="str">
        <f>IF(COUNTIF($E$2:E54,E54)&gt;1,"Doublon","")</f>
        <v>Doublon</v>
      </c>
      <c r="G54" s="125">
        <v>51</v>
      </c>
      <c r="H54" s="168">
        <v>4</v>
      </c>
      <c r="I54" s="603" t="s">
        <v>735</v>
      </c>
      <c r="J54" s="169"/>
      <c r="K54" s="169"/>
      <c r="L54" s="169"/>
      <c r="M54" s="616"/>
      <c r="N54" s="406"/>
      <c r="O54" s="616"/>
      <c r="P54" s="406"/>
      <c r="Q54" s="535" t="s">
        <v>1274</v>
      </c>
      <c r="R54" s="635"/>
      <c r="S54" s="749" t="str">
        <f>IF(COUNTIF($Q$2:Q54,Q54)&gt;1,"Doublon","")</f>
        <v/>
      </c>
      <c r="T54" s="606"/>
      <c r="U54" s="681" t="s">
        <v>83</v>
      </c>
      <c r="V54" s="406"/>
      <c r="W54" s="609" t="str">
        <f>IF(COUNTIF($U$2:U54,U54)&gt;1,"Doublon","")</f>
        <v>Doublon</v>
      </c>
      <c r="X54" s="545">
        <v>35</v>
      </c>
      <c r="Y54" s="616"/>
      <c r="Z54" s="406" t="s">
        <v>1288</v>
      </c>
      <c r="AA54" s="406">
        <v>51</v>
      </c>
      <c r="AB54" s="406" t="s">
        <v>168</v>
      </c>
      <c r="AC54" s="406"/>
      <c r="AD54" s="406"/>
      <c r="AE54" s="609" t="str" cm="1">
        <f t="array" ref="AE54">REPT("Doublons",SUMPRODUCT(N(TRIM(SUBSTITUTE(AB$2:AB54,CHAR(160),CHAR(32)))=TRIM(SUBSTITUTE(AB54,CHAR(160),CHAR(32)))))&gt;1)</f>
        <v>Doublons</v>
      </c>
      <c r="AF54" s="604">
        <f>COUNTIF($AB54:$AC54:$AD54,"Richard widmark")</f>
        <v>0</v>
      </c>
      <c r="AG54" s="601">
        <f>COUNTIF($AB54:$AC54:$AD54,"John Wayne")</f>
        <v>0</v>
      </c>
      <c r="AH54" s="613">
        <f>COUNTIF($AB54:$AC54:$AD54,"Kirk Douglas")</f>
        <v>0</v>
      </c>
      <c r="AI54" s="614">
        <f>COUNTIF($Y54:$AB54:$AC54,"James Stewart")</f>
        <v>0</v>
      </c>
      <c r="AJ54" s="615">
        <f>COUNTIF($AB54:$AC54:$AD54,"Robert Mitchum ")</f>
        <v>0</v>
      </c>
    </row>
    <row r="55" spans="1:36" ht="18.75" customHeight="1" x14ac:dyDescent="0.15">
      <c r="A55" s="746" t="s">
        <v>830</v>
      </c>
      <c r="B55" s="746" t="s">
        <v>37</v>
      </c>
      <c r="C55" s="750"/>
      <c r="D55" s="751"/>
      <c r="E55" s="503" t="s">
        <v>233</v>
      </c>
      <c r="F55" s="601" t="str">
        <f>IF(COUNTIF($E$2:E55,E55)&gt;1,"Doublon","")</f>
        <v>Doublon</v>
      </c>
      <c r="G55" s="125">
        <v>56</v>
      </c>
      <c r="H55" s="168">
        <v>9</v>
      </c>
      <c r="I55" s="603" t="s">
        <v>735</v>
      </c>
      <c r="J55" s="169"/>
      <c r="K55" s="169"/>
      <c r="L55" s="169"/>
      <c r="M55" s="616"/>
      <c r="N55" s="406"/>
      <c r="O55" s="616" t="s">
        <v>43</v>
      </c>
      <c r="P55" s="406" t="s">
        <v>43</v>
      </c>
      <c r="Q55" s="617" t="s">
        <v>831</v>
      </c>
      <c r="R55" s="616"/>
      <c r="S55" s="749" t="str">
        <f>IF(COUNTIF($Q$2:Q55,Q55)&gt;1,"Doublon","")</f>
        <v/>
      </c>
      <c r="T55" s="641" t="s">
        <v>512</v>
      </c>
      <c r="U55" s="604" t="s">
        <v>832</v>
      </c>
      <c r="V55" s="406"/>
      <c r="W55" s="609" t="str">
        <f>IF(COUNTIF($U$2:U55,U55)&gt;1,"Doublon","")</f>
        <v/>
      </c>
      <c r="X55" s="545" t="s">
        <v>123</v>
      </c>
      <c r="Y55" s="406" t="s">
        <v>106</v>
      </c>
      <c r="Z55" s="406" t="s">
        <v>45</v>
      </c>
      <c r="AA55" s="625">
        <v>56</v>
      </c>
      <c r="AB55" s="406" t="s">
        <v>168</v>
      </c>
      <c r="AC55" s="406"/>
      <c r="AD55" s="406"/>
      <c r="AE55" s="609" t="str" cm="1">
        <f t="array" ref="AE55">REPT("Doublons",SUMPRODUCT(N(TRIM(SUBSTITUTE(AB$2:AB55,CHAR(160),CHAR(32)))=TRIM(SUBSTITUTE(AB55,CHAR(160),CHAR(32)))))&gt;1)</f>
        <v>Doublons</v>
      </c>
      <c r="AF55" s="604">
        <f>COUNTIF($AB55:$AC55:$AD55,"Richard widmark")</f>
        <v>0</v>
      </c>
      <c r="AG55" s="601">
        <f>COUNTIF($AB55:$AC55:$AD55,"John Wayne")</f>
        <v>0</v>
      </c>
      <c r="AH55" s="613">
        <f>COUNTIF($AB55:$AC55:$AD55,"Kirk Douglas")</f>
        <v>0</v>
      </c>
      <c r="AI55" s="614">
        <f>COUNTIF($Y55:$AB55:$AC55,"James Stewart")</f>
        <v>0</v>
      </c>
      <c r="AJ55" s="615">
        <f>COUNTIF($AB55:$AC55:$AD55,"Robert Mitchum ")</f>
        <v>0</v>
      </c>
    </row>
    <row r="56" spans="1:36" ht="18.75" customHeight="1" x14ac:dyDescent="0.15">
      <c r="A56" s="728" t="s">
        <v>704</v>
      </c>
      <c r="B56" s="747"/>
      <c r="C56" s="750" t="s">
        <v>162</v>
      </c>
      <c r="D56" s="751"/>
      <c r="E56" s="503" t="s">
        <v>705</v>
      </c>
      <c r="F56" s="601" t="str">
        <f>IF(COUNTIF($E$2:E56,E56)&gt;1,"Doublon","")</f>
        <v/>
      </c>
      <c r="G56" s="168">
        <v>53</v>
      </c>
      <c r="H56" s="168">
        <v>6</v>
      </c>
      <c r="I56" s="603" t="s">
        <v>693</v>
      </c>
      <c r="J56" s="169"/>
      <c r="K56" s="169"/>
      <c r="L56" s="169"/>
      <c r="M56" s="616"/>
      <c r="N56" s="406"/>
      <c r="O56" s="616"/>
      <c r="P56" s="406"/>
      <c r="Q56" s="572" t="s">
        <v>43</v>
      </c>
      <c r="R56" s="269"/>
      <c r="S56" s="749" t="str">
        <f>IF(COUNTIF($Q$2:Q56,Q56)&gt;1,"Doublon","")</f>
        <v>Doublon</v>
      </c>
      <c r="T56" s="641"/>
      <c r="U56" s="451" t="s">
        <v>43</v>
      </c>
      <c r="V56" s="269"/>
      <c r="W56" s="609" t="str">
        <f>IF(COUNTIF($U$2:U56,U56)&gt;1,"Doublon","")</f>
        <v>Doublon</v>
      </c>
      <c r="X56" s="545" t="s">
        <v>105</v>
      </c>
      <c r="Y56" s="406" t="s">
        <v>106</v>
      </c>
      <c r="Z56" s="406" t="s">
        <v>43</v>
      </c>
      <c r="AA56" s="612">
        <v>53</v>
      </c>
      <c r="AB56" s="406" t="s">
        <v>706</v>
      </c>
      <c r="AC56" s="406"/>
      <c r="AD56" s="406"/>
      <c r="AE56" s="609" t="str" cm="1">
        <f t="array" ref="AE56">REPT("Doublons",SUMPRODUCT(N(TRIM(SUBSTITUTE(AB$2:AB56,CHAR(160),CHAR(32)))=TRIM(SUBSTITUTE(AB56,CHAR(160),CHAR(32)))))&gt;1)</f>
        <v/>
      </c>
      <c r="AF56" s="604">
        <f>COUNTIF($AB56:$AC56:$AD56,"Richard widmark")</f>
        <v>0</v>
      </c>
      <c r="AG56" s="601">
        <f>COUNTIF($AB56:$AC56:$AD56,"John Wayne")</f>
        <v>0</v>
      </c>
      <c r="AH56" s="613">
        <f>COUNTIF($AB56:$AC56:$AD56,"Kirk Douglas")</f>
        <v>0</v>
      </c>
      <c r="AI56" s="614">
        <f>COUNTIF($Y56:$AB56:$AC56,"James Stewart")</f>
        <v>0</v>
      </c>
      <c r="AJ56" s="615">
        <f>COUNTIF($AB56:$AC56:$AD56,"Robert Mitchum ")</f>
        <v>0</v>
      </c>
    </row>
    <row r="57" spans="1:36" ht="18.75" customHeight="1" x14ac:dyDescent="0.15">
      <c r="A57" s="746" t="s">
        <v>540</v>
      </c>
      <c r="B57" s="746"/>
      <c r="C57" s="747"/>
      <c r="D57" s="748"/>
      <c r="E57" s="503" t="s">
        <v>469</v>
      </c>
      <c r="F57" s="601" t="str">
        <f>IF(COUNTIF($E$2:E57,E57)&gt;1,"Doublon","")</f>
        <v/>
      </c>
      <c r="G57" s="168">
        <v>48</v>
      </c>
      <c r="H57" s="168"/>
      <c r="I57" s="603" t="s">
        <v>470</v>
      </c>
      <c r="J57" s="503" t="s">
        <v>471</v>
      </c>
      <c r="K57" s="169"/>
      <c r="L57" s="169"/>
      <c r="M57" s="616"/>
      <c r="N57" s="406"/>
      <c r="O57" s="616"/>
      <c r="P57" s="406"/>
      <c r="Q57" s="333" t="s">
        <v>541</v>
      </c>
      <c r="R57" s="616"/>
      <c r="S57" s="749" t="str">
        <f>IF(COUNTIF($Q$2:Q57,Q57)&gt;1,"Doublon","")</f>
        <v/>
      </c>
      <c r="T57" s="606"/>
      <c r="U57" s="682" t="s">
        <v>51</v>
      </c>
      <c r="V57" s="406"/>
      <c r="W57" s="609" t="str">
        <f>IF(COUNTIF($U$2:U57,U57)&gt;1,"Doublon","")</f>
        <v>Doublon</v>
      </c>
      <c r="X57" s="545">
        <v>35</v>
      </c>
      <c r="Y57" s="406"/>
      <c r="Z57" s="406" t="s">
        <v>1288</v>
      </c>
      <c r="AA57" s="642">
        <v>48</v>
      </c>
      <c r="AB57" s="406" t="s">
        <v>193</v>
      </c>
      <c r="AC57" s="406"/>
      <c r="AD57" s="406"/>
      <c r="AE57" s="609" t="str" cm="1">
        <f t="array" ref="AE57">REPT("Doublons",SUMPRODUCT(N(TRIM(SUBSTITUTE(AB$2:AB57,CHAR(160),CHAR(32)))=TRIM(SUBSTITUTE(AB57,CHAR(160),CHAR(32)))))&gt;1)</f>
        <v/>
      </c>
      <c r="AF57" s="604">
        <f>COUNTIF($AB57:$AC57:$AD57,"Richard widmark")</f>
        <v>0</v>
      </c>
      <c r="AG57" s="601">
        <f>COUNTIF($AB57:$AC57:$AD57,"John Wayne")</f>
        <v>0</v>
      </c>
      <c r="AH57" s="613">
        <f>COUNTIF($AB57:$AC57:$AD57,"Kirk Douglas")</f>
        <v>0</v>
      </c>
      <c r="AI57" s="614">
        <f>COUNTIF($Y57:$AB57:$AC57,"James Stewart")</f>
        <v>0</v>
      </c>
      <c r="AJ57" s="615">
        <f>COUNTIF($AB57:$AC57:$AD57,"Robert Mitchum ")</f>
        <v>0</v>
      </c>
    </row>
    <row r="58" spans="1:36" ht="18.75" customHeight="1" x14ac:dyDescent="0.15">
      <c r="A58" s="746" t="s">
        <v>190</v>
      </c>
      <c r="B58" s="746" t="s">
        <v>37</v>
      </c>
      <c r="C58" s="747"/>
      <c r="D58" s="748" t="s">
        <v>43</v>
      </c>
      <c r="E58" s="503" t="s">
        <v>183</v>
      </c>
      <c r="F58" s="601" t="str">
        <f>IF(COUNTIF($E$2:E58,E58)&gt;1,"Doublon","")</f>
        <v>Doublon</v>
      </c>
      <c r="G58" s="125">
        <v>52</v>
      </c>
      <c r="H58" s="168">
        <v>5</v>
      </c>
      <c r="I58" s="603" t="s">
        <v>173</v>
      </c>
      <c r="J58" s="503" t="s">
        <v>191</v>
      </c>
      <c r="K58" s="169"/>
      <c r="L58" s="169"/>
      <c r="M58" s="616"/>
      <c r="N58" s="406"/>
      <c r="O58" s="616"/>
      <c r="P58" s="406" t="s">
        <v>43</v>
      </c>
      <c r="Q58" s="535" t="s">
        <v>192</v>
      </c>
      <c r="R58" s="616"/>
      <c r="S58" s="749" t="str">
        <f>IF(COUNTIF($Q$2:Q58,Q58)&gt;1,"Doublon","")</f>
        <v/>
      </c>
      <c r="T58" s="606"/>
      <c r="U58" s="607" t="s">
        <v>51</v>
      </c>
      <c r="V58" s="406"/>
      <c r="W58" s="609" t="str">
        <f>IF(COUNTIF($U$2:U58,U58)&gt;1,"Doublon","")</f>
        <v>Doublon</v>
      </c>
      <c r="X58" s="545">
        <v>35</v>
      </c>
      <c r="Y58" s="406"/>
      <c r="Z58" s="406" t="s">
        <v>1288</v>
      </c>
      <c r="AA58" s="625">
        <v>52</v>
      </c>
      <c r="AB58" s="406" t="s">
        <v>193</v>
      </c>
      <c r="AC58" s="406"/>
      <c r="AD58" s="406"/>
      <c r="AE58" s="609" t="str" cm="1">
        <f t="array" ref="AE58">REPT("Doublons",SUMPRODUCT(N(TRIM(SUBSTITUTE(AB$2:AB58,CHAR(160),CHAR(32)))=TRIM(SUBSTITUTE(AB58,CHAR(160),CHAR(32)))))&gt;1)</f>
        <v>Doublons</v>
      </c>
      <c r="AF58" s="604">
        <f>COUNTIF($AB58:$AC58:$AD58,"Richard widmark")</f>
        <v>0</v>
      </c>
      <c r="AG58" s="601">
        <f>COUNTIF($AB58:$AC58:$AD58,"John Wayne")</f>
        <v>0</v>
      </c>
      <c r="AH58" s="613">
        <f>COUNTIF($AB58:$AC58:$AD58,"Kirk Douglas")</f>
        <v>0</v>
      </c>
      <c r="AI58" s="614">
        <f>COUNTIF($Y58:$AB58:$AC58,"James Stewart")</f>
        <v>0</v>
      </c>
      <c r="AJ58" s="615">
        <f>COUNTIF($AB58:$AC58:$AD58,"Robert Mitchum ")</f>
        <v>0</v>
      </c>
    </row>
    <row r="59" spans="1:36" ht="18.75" customHeight="1" x14ac:dyDescent="0.15">
      <c r="A59" s="746" t="s">
        <v>259</v>
      </c>
      <c r="B59" s="746"/>
      <c r="C59" s="747"/>
      <c r="D59" s="750" t="s">
        <v>43</v>
      </c>
      <c r="E59" s="503" t="s">
        <v>253</v>
      </c>
      <c r="F59" s="601" t="str">
        <f>IF(COUNTIF($E$2:E59,E59)&gt;1,"Doublon","")</f>
        <v>Doublon</v>
      </c>
      <c r="G59" s="125">
        <v>51</v>
      </c>
      <c r="H59" s="168"/>
      <c r="I59" s="603" t="s">
        <v>260</v>
      </c>
      <c r="J59" s="169"/>
      <c r="K59" s="169"/>
      <c r="L59" s="169"/>
      <c r="M59" s="616"/>
      <c r="N59" s="406"/>
      <c r="O59" s="616"/>
      <c r="P59" s="406"/>
      <c r="Q59" s="535" t="s">
        <v>1272</v>
      </c>
      <c r="R59" s="616"/>
      <c r="S59" s="749" t="str">
        <f>IF(COUNTIF($Q$2:Q59,Q59)&gt;1,"Doublon","")</f>
        <v/>
      </c>
      <c r="T59" s="606"/>
      <c r="U59" s="607" t="s">
        <v>51</v>
      </c>
      <c r="V59" s="406"/>
      <c r="W59" s="609" t="str">
        <f>IF(COUNTIF($U$2:U59,U59)&gt;1,"Doublon","")</f>
        <v>Doublon</v>
      </c>
      <c r="X59" s="545">
        <v>35</v>
      </c>
      <c r="Y59" s="406"/>
      <c r="Z59" s="406" t="s">
        <v>1288</v>
      </c>
      <c r="AA59" s="406">
        <v>51</v>
      </c>
      <c r="AB59" s="406" t="s">
        <v>193</v>
      </c>
      <c r="AC59" s="406"/>
      <c r="AD59" s="406"/>
      <c r="AE59" s="609" t="str" cm="1">
        <f t="array" ref="AE59">REPT("Doublons",SUMPRODUCT(N(TRIM(SUBSTITUTE(AB$2:AB59,CHAR(160),CHAR(32)))=TRIM(SUBSTITUTE(AB59,CHAR(160),CHAR(32)))))&gt;1)</f>
        <v>Doublons</v>
      </c>
      <c r="AF59" s="604"/>
      <c r="AG59" s="601"/>
      <c r="AH59" s="613"/>
      <c r="AI59" s="614"/>
      <c r="AJ59" s="615">
        <f>COUNTIF($AB59:$AC59:$AD59,"Robert Mitchum ")</f>
        <v>0</v>
      </c>
    </row>
    <row r="60" spans="1:36" ht="18.75" customHeight="1" x14ac:dyDescent="0.2">
      <c r="A60" s="746" t="s">
        <v>246</v>
      </c>
      <c r="B60" s="746" t="s">
        <v>37</v>
      </c>
      <c r="C60" s="747"/>
      <c r="D60" s="748"/>
      <c r="E60" s="406" t="s">
        <v>247</v>
      </c>
      <c r="F60" s="601" t="str">
        <f>IF(COUNTIF($E$2:E60,E60)&gt;1,"Doublon","")</f>
        <v/>
      </c>
      <c r="G60" s="406">
        <v>61</v>
      </c>
      <c r="H60" s="406">
        <v>14</v>
      </c>
      <c r="I60" s="406" t="s">
        <v>248</v>
      </c>
      <c r="J60" s="406"/>
      <c r="K60" s="406"/>
      <c r="L60" s="406"/>
      <c r="M60" s="406"/>
      <c r="N60" s="406"/>
      <c r="O60" s="406"/>
      <c r="P60" s="406"/>
      <c r="Q60" s="410" t="s">
        <v>91</v>
      </c>
      <c r="R60" s="406"/>
      <c r="S60" s="749" t="str">
        <f>IF(COUNTIF($Q$2:Q60,Q60)&gt;1,"Doublon","")</f>
        <v>Doublon</v>
      </c>
      <c r="T60" s="606"/>
      <c r="U60" s="683" t="s">
        <v>249</v>
      </c>
      <c r="V60" s="684"/>
      <c r="W60" s="609" t="str">
        <f>IF(COUNTIF($U$2:U60,U60)&gt;1,"Doublon","")</f>
        <v/>
      </c>
      <c r="X60" s="545" t="s">
        <v>137</v>
      </c>
      <c r="Y60" s="406" t="s">
        <v>106</v>
      </c>
      <c r="Z60" s="406" t="s">
        <v>45</v>
      </c>
      <c r="AA60" s="612">
        <v>61</v>
      </c>
      <c r="AB60" s="659" t="s">
        <v>250</v>
      </c>
      <c r="AC60" s="406" t="s">
        <v>251</v>
      </c>
      <c r="AD60" s="406"/>
      <c r="AE60" s="609" t="str" cm="1">
        <f t="array" ref="AE60">REPT("Doublons",SUMPRODUCT(N(TRIM(SUBSTITUTE(AB$2:AB60,CHAR(160),CHAR(32)))=TRIM(SUBSTITUTE(AB60,CHAR(160),CHAR(32)))))&gt;1)</f>
        <v/>
      </c>
      <c r="AF60" s="604"/>
      <c r="AG60" s="406"/>
      <c r="AH60" s="604"/>
      <c r="AI60" s="604"/>
      <c r="AJ60" s="615">
        <f>COUNTIF($AB60:$AC60:$AD60,"Robert Mitchum ")</f>
        <v>0</v>
      </c>
    </row>
    <row r="61" spans="1:36" ht="18.75" customHeight="1" x14ac:dyDescent="0.15">
      <c r="A61" s="746" t="s">
        <v>850</v>
      </c>
      <c r="B61" s="746" t="s">
        <v>37</v>
      </c>
      <c r="C61" s="750"/>
      <c r="D61" s="750"/>
      <c r="E61" s="503" t="s">
        <v>651</v>
      </c>
      <c r="F61" s="601" t="str">
        <f>IF(COUNTIF($E$2:E61,E61)&gt;1,"Doublon","")</f>
        <v>Doublon</v>
      </c>
      <c r="G61" s="125">
        <v>57</v>
      </c>
      <c r="H61" s="168">
        <v>10</v>
      </c>
      <c r="I61" s="603" t="s">
        <v>735</v>
      </c>
      <c r="J61" s="169"/>
      <c r="K61" s="169"/>
      <c r="L61" s="169"/>
      <c r="M61" s="616"/>
      <c r="N61" s="406"/>
      <c r="O61" s="616"/>
      <c r="P61" s="406"/>
      <c r="Q61" s="516" t="s">
        <v>845</v>
      </c>
      <c r="R61" s="616"/>
      <c r="S61" s="749" t="str">
        <f>IF(COUNTIF($Q$2:Q61,Q61)&gt;1,"Doublon","")</f>
        <v/>
      </c>
      <c r="T61" s="606"/>
      <c r="U61" s="607" t="s">
        <v>59</v>
      </c>
      <c r="V61" s="406"/>
      <c r="W61" s="609" t="str">
        <f>IF(COUNTIF($U$2:U61,U61)&gt;1,"Doublon","")</f>
        <v/>
      </c>
      <c r="X61" s="545" t="s">
        <v>137</v>
      </c>
      <c r="Y61" s="406" t="s">
        <v>106</v>
      </c>
      <c r="Z61" s="406" t="s">
        <v>205</v>
      </c>
      <c r="AA61" s="625">
        <v>57</v>
      </c>
      <c r="AB61" s="406" t="s">
        <v>404</v>
      </c>
      <c r="AC61" s="406"/>
      <c r="AD61" s="406"/>
      <c r="AE61" s="609" t="str" cm="1">
        <f t="array" ref="AE61">REPT("Doublons",SUMPRODUCT(N(TRIM(SUBSTITUTE(AB$2:AB61,CHAR(160),CHAR(32)))=TRIM(SUBSTITUTE(AB61,CHAR(160),CHAR(32)))))&gt;1)</f>
        <v/>
      </c>
      <c r="AF61" s="604">
        <f>COUNTIF($AB61:$AC61:$AD61,"Richard widmark")</f>
        <v>0</v>
      </c>
      <c r="AG61" s="601">
        <f>COUNTIF($AB61:$AC61:$AD61,"John Wayne")</f>
        <v>0</v>
      </c>
      <c r="AH61" s="613">
        <f>COUNTIF($AB61:$AC61:$AD61,"Kirk Douglas")</f>
        <v>0</v>
      </c>
      <c r="AI61" s="614">
        <f>COUNTIF($Y61:$AB61:$AC61,"James Stewart")</f>
        <v>0</v>
      </c>
      <c r="AJ61" s="615">
        <f>COUNTIF($AB61:$AC61:$AD61,"Robert Mitchum ")</f>
        <v>0</v>
      </c>
    </row>
    <row r="62" spans="1:36" ht="18.75" customHeight="1" x14ac:dyDescent="0.15">
      <c r="A62" s="746" t="s">
        <v>863</v>
      </c>
      <c r="B62" s="746" t="s">
        <v>37</v>
      </c>
      <c r="C62" s="750"/>
      <c r="D62" s="750"/>
      <c r="E62" s="503" t="s">
        <v>651</v>
      </c>
      <c r="F62" s="601" t="str">
        <f>IF(COUNTIF($E$2:E62,E62)&gt;1,"Doublon","")</f>
        <v>Doublon</v>
      </c>
      <c r="G62" s="125">
        <v>58</v>
      </c>
      <c r="H62" s="168">
        <v>11</v>
      </c>
      <c r="I62" s="603" t="s">
        <v>735</v>
      </c>
      <c r="J62" s="169"/>
      <c r="K62" s="169"/>
      <c r="L62" s="169"/>
      <c r="M62" s="616"/>
      <c r="N62" s="406"/>
      <c r="O62" s="616"/>
      <c r="P62" s="406" t="s">
        <v>43</v>
      </c>
      <c r="Q62" s="685" t="s">
        <v>845</v>
      </c>
      <c r="R62" s="616"/>
      <c r="S62" s="749" t="str">
        <f>IF(COUNTIF($Q$2:Q62,Q62)&gt;1,"Doublon","")</f>
        <v>Doublon</v>
      </c>
      <c r="T62" s="406"/>
      <c r="U62" s="604" t="s">
        <v>815</v>
      </c>
      <c r="V62" s="406"/>
      <c r="W62" s="609" t="str">
        <f>IF(COUNTIF($U$2:U62,U62)&gt;1,"Doublon","")</f>
        <v/>
      </c>
      <c r="X62" s="545" t="s">
        <v>137</v>
      </c>
      <c r="Y62" s="406" t="s">
        <v>106</v>
      </c>
      <c r="Z62" s="406" t="s">
        <v>45</v>
      </c>
      <c r="AA62" s="625">
        <v>58</v>
      </c>
      <c r="AB62" s="406" t="s">
        <v>404</v>
      </c>
      <c r="AC62" s="406"/>
      <c r="AD62" s="406"/>
      <c r="AE62" s="609" t="str" cm="1">
        <f t="array" ref="AE62">REPT("Doublons",SUMPRODUCT(N(TRIM(SUBSTITUTE(AB$2:AB62,CHAR(160),CHAR(32)))=TRIM(SUBSTITUTE(AB62,CHAR(160),CHAR(32)))))&gt;1)</f>
        <v>Doublons</v>
      </c>
      <c r="AF62" s="406">
        <f>COUNTIF($AB62:$AC62:$AD62,"Richard widmark")</f>
        <v>0</v>
      </c>
      <c r="AG62" s="601">
        <f>COUNTIF($AB62:$AC62:$AD62,"John Wayne")</f>
        <v>0</v>
      </c>
      <c r="AH62" s="601">
        <f>COUNTIF($AB62:$AC62:$AD62,"Kirk Douglas")</f>
        <v>0</v>
      </c>
      <c r="AI62" s="614">
        <f>COUNTIF($Y62:$AB62:$AC62,"James Stewart")</f>
        <v>0</v>
      </c>
      <c r="AJ62" s="615">
        <f>COUNTIF($AB62:$AC62:$AD62,"Robert Mitchum ")</f>
        <v>0</v>
      </c>
    </row>
    <row r="63" spans="1:36" ht="18.75" customHeight="1" x14ac:dyDescent="0.15">
      <c r="A63" s="728" t="s">
        <v>403</v>
      </c>
      <c r="B63" s="747"/>
      <c r="C63" s="747" t="s">
        <v>162</v>
      </c>
      <c r="D63" s="747"/>
      <c r="E63" s="503" t="s">
        <v>96</v>
      </c>
      <c r="F63" s="601" t="str">
        <f>IF(COUNTIF($E$2:E63,E63)&gt;1,"Doublon","")</f>
        <v/>
      </c>
      <c r="G63" s="168">
        <v>55</v>
      </c>
      <c r="H63" s="168">
        <v>8</v>
      </c>
      <c r="I63" s="603" t="s">
        <v>263</v>
      </c>
      <c r="J63" s="169"/>
      <c r="K63" s="169"/>
      <c r="L63" s="169"/>
      <c r="M63" s="616"/>
      <c r="N63" s="406"/>
      <c r="O63" s="616"/>
      <c r="P63" s="604"/>
      <c r="Q63" s="761" t="s">
        <v>43</v>
      </c>
      <c r="R63" s="616"/>
      <c r="S63" s="749" t="str">
        <f>IF(COUNTIF($Q$2:Q63,Q63)&gt;1,"Doublon","")</f>
        <v>Doublon</v>
      </c>
      <c r="T63" s="606"/>
      <c r="U63" s="607" t="s">
        <v>51</v>
      </c>
      <c r="V63" s="406"/>
      <c r="W63" s="609" t="str">
        <f>IF(COUNTIF($U$2:U63,U63)&gt;1,"Doublon","")</f>
        <v>Doublon</v>
      </c>
      <c r="X63" s="610" t="s">
        <v>43</v>
      </c>
      <c r="Y63" s="406"/>
      <c r="Z63" s="406" t="s">
        <v>205</v>
      </c>
      <c r="AA63" s="612">
        <v>55</v>
      </c>
      <c r="AB63" s="406" t="s">
        <v>404</v>
      </c>
      <c r="AC63" s="406"/>
      <c r="AD63" s="406"/>
      <c r="AE63" s="621" t="str" cm="1">
        <f t="array" ref="AE63">REPT("Doublons",SUMPRODUCT(N(TRIM(SUBSTITUTE(AB$2:AB63,CHAR(160),CHAR(32)))=TRIM(SUBSTITUTE(AB63,CHAR(160),CHAR(32)))))&gt;1)</f>
        <v>Doublons</v>
      </c>
      <c r="AF63" s="604">
        <f>COUNTIF($AB63:$AC63:$AD63,"Richard widmark")</f>
        <v>0</v>
      </c>
      <c r="AG63" s="601">
        <f>COUNTIF($AB63:$AC63:$AD63,"John Wayne")</f>
        <v>0</v>
      </c>
      <c r="AH63" s="613">
        <f>COUNTIF($AB63:$AC63:$AD63,"Kirk Douglas")</f>
        <v>0</v>
      </c>
      <c r="AI63" s="614">
        <f>COUNTIF($Y63:$AB63:$AC63,"James Stewart")</f>
        <v>0</v>
      </c>
      <c r="AJ63" s="615">
        <f>COUNTIF($AB63:$AC63:$AD63,"Robert Mitchum ")</f>
        <v>0</v>
      </c>
    </row>
    <row r="64" spans="1:36" ht="18.75" customHeight="1" x14ac:dyDescent="0.15">
      <c r="A64" s="746" t="s">
        <v>723</v>
      </c>
      <c r="B64" s="746" t="s">
        <v>37</v>
      </c>
      <c r="C64" s="750"/>
      <c r="D64" s="750"/>
      <c r="E64" s="503" t="s">
        <v>223</v>
      </c>
      <c r="F64" s="601" t="str">
        <f>IF(COUNTIF($E$2:E64,E64)&gt;1,"Doublon","")</f>
        <v>Doublon</v>
      </c>
      <c r="G64" s="168">
        <v>54</v>
      </c>
      <c r="H64" s="168">
        <v>7</v>
      </c>
      <c r="I64" s="603" t="s">
        <v>716</v>
      </c>
      <c r="J64" s="169"/>
      <c r="K64" s="169"/>
      <c r="L64" s="169"/>
      <c r="M64" s="616"/>
      <c r="N64" s="406" t="s">
        <v>43</v>
      </c>
      <c r="O64" s="616"/>
      <c r="P64" s="604"/>
      <c r="Q64" s="635" t="s">
        <v>224</v>
      </c>
      <c r="R64" s="634" t="s">
        <v>43</v>
      </c>
      <c r="S64" s="749" t="str">
        <f>IF(COUNTIF($Q$2:Q64,Q64)&gt;1,"Doublon","")</f>
        <v>Doublon</v>
      </c>
      <c r="T64" s="606" t="s">
        <v>512</v>
      </c>
      <c r="U64" s="641" t="s">
        <v>271</v>
      </c>
      <c r="V64" s="642"/>
      <c r="W64" s="609" t="str">
        <f>IF(COUNTIF($U$2:U64,U64)&gt;1,"Doublon","")</f>
        <v>Doublon</v>
      </c>
      <c r="X64" s="545" t="s">
        <v>137</v>
      </c>
      <c r="Y64" s="406" t="s">
        <v>106</v>
      </c>
      <c r="Z64" s="406" t="s">
        <v>45</v>
      </c>
      <c r="AA64" s="612">
        <v>54</v>
      </c>
      <c r="AB64" s="406" t="s">
        <v>724</v>
      </c>
      <c r="AC64" s="406"/>
      <c r="AD64" s="406"/>
      <c r="AE64" s="609" t="str" cm="1">
        <f t="array" ref="AE64">REPT("Doublons",SUMPRODUCT(N(TRIM(SUBSTITUTE(AB$2:AB64,CHAR(160),CHAR(32)))=TRIM(SUBSTITUTE(AB64,CHAR(160),CHAR(32)))))&gt;1)</f>
        <v/>
      </c>
      <c r="AF64" s="604">
        <f>COUNTIF($AB64:$AC64:$AD64,"Richard widmark")</f>
        <v>0</v>
      </c>
      <c r="AG64" s="601">
        <f>COUNTIF($AB64:$AC64:$AD64,"John Wayne")</f>
        <v>0</v>
      </c>
      <c r="AH64" s="613">
        <f>COUNTIF($AB64:$AC64:$AD64,"Kirk Douglas")</f>
        <v>0</v>
      </c>
      <c r="AI64" s="614">
        <f>COUNTIF($Y64:$AB64:$AC64,"James Stewart")</f>
        <v>0</v>
      </c>
      <c r="AJ64" s="615">
        <f>COUNTIF($AB64:$AC64:$AD64,"Robert Mitchum ")</f>
        <v>0</v>
      </c>
    </row>
    <row r="65" spans="1:36" ht="18.75" customHeight="1" x14ac:dyDescent="0.15">
      <c r="A65" s="746" t="s">
        <v>866</v>
      </c>
      <c r="B65" s="746" t="s">
        <v>37</v>
      </c>
      <c r="C65" s="747"/>
      <c r="D65" s="747"/>
      <c r="E65" s="503" t="s">
        <v>592</v>
      </c>
      <c r="F65" s="601" t="str">
        <f>IF(COUNTIF($E$2:E65,E65)&gt;1,"Doublon","")</f>
        <v/>
      </c>
      <c r="G65" s="125">
        <v>58</v>
      </c>
      <c r="H65" s="168">
        <v>11</v>
      </c>
      <c r="I65" s="603" t="s">
        <v>735</v>
      </c>
      <c r="J65" s="169"/>
      <c r="K65" s="169"/>
      <c r="L65" s="169"/>
      <c r="M65" s="616"/>
      <c r="N65" s="406"/>
      <c r="O65" s="616"/>
      <c r="P65" s="604" t="s">
        <v>43</v>
      </c>
      <c r="Q65" s="638" t="s">
        <v>213</v>
      </c>
      <c r="R65" s="616" t="s">
        <v>43</v>
      </c>
      <c r="S65" s="749" t="str">
        <f>IF(COUNTIF($Q$2:Q65,Q65)&gt;1,"Doublon","")</f>
        <v>Doublon</v>
      </c>
      <c r="T65" s="606" t="s">
        <v>867</v>
      </c>
      <c r="U65" s="607" t="s">
        <v>83</v>
      </c>
      <c r="V65" s="406"/>
      <c r="W65" s="609" t="str">
        <f>IF(COUNTIF($U$2:U65,U65)&gt;1,"Doublon","")</f>
        <v>Doublon</v>
      </c>
      <c r="X65" s="610" t="s">
        <v>35</v>
      </c>
      <c r="Y65" s="406"/>
      <c r="Z65" s="406" t="s">
        <v>45</v>
      </c>
      <c r="AA65" s="625">
        <v>58</v>
      </c>
      <c r="AB65" s="406" t="s">
        <v>234</v>
      </c>
      <c r="AC65" s="406"/>
      <c r="AD65" s="406"/>
      <c r="AE65" s="621" t="str" cm="1">
        <f t="array" ref="AE65">REPT("Doublons",SUMPRODUCT(N(TRIM(SUBSTITUTE(AB$2:AB65,CHAR(160),CHAR(32)))=TRIM(SUBSTITUTE(AB65,CHAR(160),CHAR(32)))))&gt;1)</f>
        <v/>
      </c>
      <c r="AF65" s="604">
        <f>COUNTIF($AB65:$AC65:$AD65,"Richard widmark")</f>
        <v>0</v>
      </c>
      <c r="AG65" s="601">
        <f>COUNTIF($AB65:$AC65:$AD65,"John Wayne")</f>
        <v>0</v>
      </c>
      <c r="AH65" s="613">
        <f>COUNTIF($AB65:$AC65:$AD65,"Kirk Douglas")</f>
        <v>0</v>
      </c>
      <c r="AI65" s="614">
        <f>COUNTIF($Y65:$AB65:$AC65,"James Stewart")</f>
        <v>0</v>
      </c>
      <c r="AJ65" s="615">
        <f>COUNTIF($AB65:$AC65:$AD65,"Robert Mitchum ")</f>
        <v>0</v>
      </c>
    </row>
    <row r="66" spans="1:36" ht="18.75" customHeight="1" x14ac:dyDescent="0.15">
      <c r="A66" s="746" t="s">
        <v>938</v>
      </c>
      <c r="B66" s="746" t="s">
        <v>37</v>
      </c>
      <c r="C66" s="747"/>
      <c r="D66" s="747"/>
      <c r="E66" s="503" t="s">
        <v>386</v>
      </c>
      <c r="F66" s="601" t="str">
        <f>IF(COUNTIF($E$2:E66,E66)&gt;1,"Doublon","")</f>
        <v/>
      </c>
      <c r="G66" s="406">
        <v>69</v>
      </c>
      <c r="H66" s="406">
        <v>22</v>
      </c>
      <c r="I66" s="603" t="s">
        <v>735</v>
      </c>
      <c r="J66" s="406"/>
      <c r="K66" s="406"/>
      <c r="L66" s="406"/>
      <c r="M66" s="406"/>
      <c r="N66" s="406"/>
      <c r="O66" s="406"/>
      <c r="P66" s="604"/>
      <c r="Q66" s="451" t="s">
        <v>208</v>
      </c>
      <c r="R66" s="635" t="s">
        <v>43</v>
      </c>
      <c r="S66" s="749" t="str">
        <f>IF(COUNTIF($Q$2:Q66,Q66)&gt;1,"Doublon","")</f>
        <v/>
      </c>
      <c r="T66" s="606"/>
      <c r="U66" s="607" t="s">
        <v>939</v>
      </c>
      <c r="V66" s="406"/>
      <c r="W66" s="609" t="str">
        <f>IF(COUNTIF($U$2:U66,U66)&gt;1,"Doublon","")</f>
        <v/>
      </c>
      <c r="X66" s="545">
        <v>70</v>
      </c>
      <c r="Y66" s="406" t="s">
        <v>99</v>
      </c>
      <c r="Z66" s="406" t="s">
        <v>45</v>
      </c>
      <c r="AA66" s="612">
        <v>69</v>
      </c>
      <c r="AB66" s="406" t="s">
        <v>234</v>
      </c>
      <c r="AC66" s="406"/>
      <c r="AD66" s="406"/>
      <c r="AE66" s="609" t="str" cm="1">
        <f t="array" ref="AE66">REPT("Doublons",SUMPRODUCT(N(TRIM(SUBSTITUTE(AB$2:AB66,CHAR(160),CHAR(32)))=TRIM(SUBSTITUTE(AB66,CHAR(160),CHAR(32)))))&gt;1)</f>
        <v>Doublons</v>
      </c>
      <c r="AF66" s="604">
        <f>COUNTIF($AB66:$AC66:$AD66,"Richard widmark")</f>
        <v>0</v>
      </c>
      <c r="AG66" s="601">
        <f>COUNTIF($AB66:$AC66:$AD66,"John Wayne")</f>
        <v>0</v>
      </c>
      <c r="AH66" s="613">
        <f>COUNTIF($AB66:$AC66:$AD66,"Kirk Douglas")</f>
        <v>0</v>
      </c>
      <c r="AI66" s="614">
        <f>COUNTIF($Y66:$AB66:$AC66,"James Stewart")</f>
        <v>0</v>
      </c>
      <c r="AJ66" s="615">
        <f>COUNTIF($AB66:$AC66:$AD66,"Robert Mitchum ")</f>
        <v>0</v>
      </c>
    </row>
    <row r="67" spans="1:36" ht="18.75" customHeight="1" x14ac:dyDescent="0.15">
      <c r="A67" s="746" t="s">
        <v>385</v>
      </c>
      <c r="B67" s="746" t="s">
        <v>37</v>
      </c>
      <c r="C67" s="747"/>
      <c r="D67" s="747"/>
      <c r="E67" s="503" t="s">
        <v>386</v>
      </c>
      <c r="F67" s="601" t="str">
        <f>IF(COUNTIF($E$2:E67,E67)&gt;1,"Doublon","")</f>
        <v>Doublon</v>
      </c>
      <c r="G67" s="168">
        <v>62</v>
      </c>
      <c r="H67" s="168">
        <v>15</v>
      </c>
      <c r="I67" s="603" t="s">
        <v>263</v>
      </c>
      <c r="J67" s="169"/>
      <c r="K67" s="169"/>
      <c r="L67" s="169"/>
      <c r="M67" s="616"/>
      <c r="N67" s="406"/>
      <c r="O67" s="616"/>
      <c r="P67" s="604"/>
      <c r="Q67" s="588" t="s">
        <v>382</v>
      </c>
      <c r="R67" s="616"/>
      <c r="S67" s="749" t="str">
        <f>IF(COUNTIF($Q$2:Q67,Q67)&gt;1,"Doublon","")</f>
        <v>Doublon</v>
      </c>
      <c r="T67" s="606"/>
      <c r="U67" s="607" t="s">
        <v>184</v>
      </c>
      <c r="V67" s="406"/>
      <c r="W67" s="609" t="str">
        <f>IF(COUNTIF($U$2:U67,U67)&gt;1,"Doublon","")</f>
        <v>Doublon</v>
      </c>
      <c r="X67" s="545" t="s">
        <v>137</v>
      </c>
      <c r="Y67" s="406" t="s">
        <v>106</v>
      </c>
      <c r="Z67" s="406" t="s">
        <v>205</v>
      </c>
      <c r="AA67" s="612">
        <v>62</v>
      </c>
      <c r="AB67" s="406" t="s">
        <v>234</v>
      </c>
      <c r="AC67" s="406"/>
      <c r="AD67" s="406"/>
      <c r="AE67" s="621" t="str" cm="1">
        <f t="array" ref="AE67">REPT("Doublons",SUMPRODUCT(N(TRIM(SUBSTITUTE(AB$2:AB67,CHAR(160),CHAR(32)))=TRIM(SUBSTITUTE(AB67,CHAR(160),CHAR(32)))))&gt;1)</f>
        <v>Doublons</v>
      </c>
      <c r="AF67" s="604">
        <f>COUNTIF($AB67:$AC67:$AD67,"Richard widmark")</f>
        <v>0</v>
      </c>
      <c r="AG67" s="601">
        <f>COUNTIF($AB67:$AC67:$AD67,"John Wayne")</f>
        <v>0</v>
      </c>
      <c r="AH67" s="613">
        <f>COUNTIF($AB67:$AC67:$AD67,"Kirk Douglas")</f>
        <v>0</v>
      </c>
      <c r="AI67" s="614">
        <f>COUNTIF($Y67:$AB67:$AC67,"James Stewart")</f>
        <v>0</v>
      </c>
      <c r="AJ67" s="615">
        <f>COUNTIF($AB67:$AC67:$AD67,"Robert Mitchum ")</f>
        <v>0</v>
      </c>
    </row>
    <row r="68" spans="1:36" ht="18.75" customHeight="1" x14ac:dyDescent="0.15">
      <c r="A68" s="747" t="s">
        <v>587</v>
      </c>
      <c r="B68" s="747"/>
      <c r="C68" s="747"/>
      <c r="D68" s="747"/>
      <c r="E68" s="503" t="s">
        <v>386</v>
      </c>
      <c r="F68" s="601" t="str">
        <f>IF(COUNTIF($E$2:E68,E68)&gt;1,"Doublon","")</f>
        <v>Doublon</v>
      </c>
      <c r="G68" s="125">
        <v>61</v>
      </c>
      <c r="H68" s="168">
        <v>14</v>
      </c>
      <c r="I68" s="603" t="s">
        <v>289</v>
      </c>
      <c r="J68" s="169" t="s">
        <v>289</v>
      </c>
      <c r="K68" s="169"/>
      <c r="L68" s="169"/>
      <c r="M68" s="616"/>
      <c r="N68" s="406"/>
      <c r="O68" s="616"/>
      <c r="P68" s="406" t="s">
        <v>40</v>
      </c>
      <c r="Q68" s="656" t="s">
        <v>359</v>
      </c>
      <c r="R68" s="616"/>
      <c r="S68" s="749" t="str">
        <f>IF(COUNTIF($Q$2:Q68,Q68)&gt;1,"Doublon","")</f>
        <v/>
      </c>
      <c r="T68" s="606"/>
      <c r="U68" s="686" t="s">
        <v>289</v>
      </c>
      <c r="V68" s="169"/>
      <c r="W68" s="609" t="str">
        <f>IF(COUNTIF($U$2:U68,U68)&gt;1,"Doublon","")</f>
        <v/>
      </c>
      <c r="X68" s="610" t="s">
        <v>35</v>
      </c>
      <c r="Y68" s="406" t="s">
        <v>204</v>
      </c>
      <c r="Z68" s="406" t="s">
        <v>45</v>
      </c>
      <c r="AA68" s="625">
        <v>61</v>
      </c>
      <c r="AB68" s="406" t="s">
        <v>234</v>
      </c>
      <c r="AC68" s="406"/>
      <c r="AD68" s="406"/>
      <c r="AE68" s="621" t="str" cm="1">
        <f t="array" ref="AE68">REPT("Doublons",SUMPRODUCT(N(TRIM(SUBSTITUTE(AB$2:AB68,CHAR(160),CHAR(32)))=TRIM(SUBSTITUTE(AB68,CHAR(160),CHAR(32)))))&gt;1)</f>
        <v>Doublons</v>
      </c>
      <c r="AF68" s="604">
        <f>COUNTIF($AB68:$AC68:$AD68,"Richard widmark")</f>
        <v>0</v>
      </c>
      <c r="AG68" s="601">
        <f>COUNTIF($AB68:$AC68:$AD68,"John Wayne")</f>
        <v>0</v>
      </c>
      <c r="AH68" s="613">
        <f>COUNTIF($AB68:$AC68:$AD68,"Kirk Douglas")</f>
        <v>0</v>
      </c>
      <c r="AI68" s="614">
        <f>COUNTIF($Y68:$AB68:$AC68,"James Stewart")</f>
        <v>0</v>
      </c>
      <c r="AJ68" s="615">
        <f>COUNTIF($AB68:$AC68:$AD68,"Robert Mitchum ")</f>
        <v>0</v>
      </c>
    </row>
    <row r="69" spans="1:36" ht="18.75" customHeight="1" x14ac:dyDescent="0.15">
      <c r="A69" s="746" t="s">
        <v>535</v>
      </c>
      <c r="B69" s="746"/>
      <c r="C69" s="747"/>
      <c r="D69" s="747"/>
      <c r="E69" s="503" t="s">
        <v>530</v>
      </c>
      <c r="F69" s="601" t="str">
        <f>IF(COUNTIF($E$2:E69,E69)&gt;1,"Doublon","")</f>
        <v>Doublon</v>
      </c>
      <c r="G69" s="168">
        <v>56</v>
      </c>
      <c r="H69" s="168">
        <v>9</v>
      </c>
      <c r="I69" s="603" t="s">
        <v>470</v>
      </c>
      <c r="J69" s="169" t="s">
        <v>151</v>
      </c>
      <c r="K69" s="169"/>
      <c r="L69" s="169"/>
      <c r="M69" s="616"/>
      <c r="N69" s="406"/>
      <c r="O69" s="616"/>
      <c r="P69" s="406" t="s">
        <v>43</v>
      </c>
      <c r="Q69" s="656" t="s">
        <v>359</v>
      </c>
      <c r="R69" s="616"/>
      <c r="S69" s="749" t="str">
        <f>IF(COUNTIF($Q$2:Q69,Q69)&gt;1,"Doublon","")</f>
        <v>Doublon</v>
      </c>
      <c r="T69" s="606"/>
      <c r="U69" s="641" t="s">
        <v>271</v>
      </c>
      <c r="V69" s="642"/>
      <c r="W69" s="609" t="str">
        <f>IF(COUNTIF($U$2:U69,U69)&gt;1,"Doublon","")</f>
        <v>Doublon</v>
      </c>
      <c r="X69" s="610" t="s">
        <v>360</v>
      </c>
      <c r="Y69" s="235" t="s">
        <v>43</v>
      </c>
      <c r="Z69" s="406" t="s">
        <v>1288</v>
      </c>
      <c r="AA69" s="612">
        <v>56</v>
      </c>
      <c r="AB69" s="406" t="s">
        <v>234</v>
      </c>
      <c r="AC69" s="406"/>
      <c r="AD69" s="406"/>
      <c r="AE69" s="609" t="str" cm="1">
        <f t="array" ref="AE69">REPT("Doublons",SUMPRODUCT(N(TRIM(SUBSTITUTE(AB$2:AB69,CHAR(160),CHAR(32)))=TRIM(SUBSTITUTE(AB69,CHAR(160),CHAR(32)))))&gt;1)</f>
        <v>Doublons</v>
      </c>
      <c r="AF69" s="604">
        <f>COUNTIF($AB69:$AC69:$AD69,"Richard widmark")</f>
        <v>0</v>
      </c>
      <c r="AG69" s="601">
        <f>COUNTIF($AB69:$AC69:$AD69,"John Wayne")</f>
        <v>0</v>
      </c>
      <c r="AH69" s="613">
        <f>COUNTIF($AB69:$AC69:$AD69,"Kirk Douglas")</f>
        <v>0</v>
      </c>
      <c r="AI69" s="614">
        <f>COUNTIF($Y69:$AB69:$AC69,"James Stewart")</f>
        <v>0</v>
      </c>
      <c r="AJ69" s="615">
        <f>COUNTIF($AB69:$AC69:$AD69,"Robert Mitchum ")</f>
        <v>0</v>
      </c>
    </row>
    <row r="70" spans="1:36" ht="18.75" customHeight="1" x14ac:dyDescent="0.15">
      <c r="A70" s="746" t="s">
        <v>739</v>
      </c>
      <c r="B70" s="746"/>
      <c r="C70" s="747"/>
      <c r="D70" s="747"/>
      <c r="E70" s="503" t="s">
        <v>508</v>
      </c>
      <c r="F70" s="601" t="str">
        <f>IF(COUNTIF($E$2:E70,E70)&gt;1,"Doublon","")</f>
        <v/>
      </c>
      <c r="G70" s="406">
        <v>46</v>
      </c>
      <c r="H70" s="406"/>
      <c r="I70" s="235" t="s">
        <v>735</v>
      </c>
      <c r="J70" s="406"/>
      <c r="K70" s="406"/>
      <c r="L70" s="406"/>
      <c r="M70" s="406"/>
      <c r="N70" s="406"/>
      <c r="O70" s="406"/>
      <c r="P70" s="406"/>
      <c r="Q70" s="500" t="s">
        <v>740</v>
      </c>
      <c r="R70" s="406"/>
      <c r="S70" s="749" t="str">
        <f>IF(COUNTIF($Q$2:Q70,Q70)&gt;1,"Doublon","")</f>
        <v/>
      </c>
      <c r="T70" s="606"/>
      <c r="U70" s="555" t="s">
        <v>741</v>
      </c>
      <c r="V70" s="443"/>
      <c r="W70" s="609" t="str">
        <f>IF(COUNTIF($U$2:U70,U70)&gt;1,"Doublon","")</f>
        <v/>
      </c>
      <c r="X70" s="545" t="s">
        <v>146</v>
      </c>
      <c r="Y70" s="235"/>
      <c r="Z70" s="406" t="s">
        <v>1288</v>
      </c>
      <c r="AA70" s="406">
        <v>46</v>
      </c>
      <c r="AB70" s="406" t="s">
        <v>234</v>
      </c>
      <c r="AC70" s="406"/>
      <c r="AD70" s="406"/>
      <c r="AE70" s="609" t="str" cm="1">
        <f t="array" ref="AE70">REPT("Doublons",SUMPRODUCT(N(TRIM(SUBSTITUTE(AB$2:AB70,CHAR(160),CHAR(32)))=TRIM(SUBSTITUTE(AB70,CHAR(160),CHAR(32)))))&gt;1)</f>
        <v>Doublons</v>
      </c>
      <c r="AF70" s="604"/>
      <c r="AG70" s="406"/>
      <c r="AH70" s="604"/>
      <c r="AI70" s="604"/>
      <c r="AJ70" s="615">
        <f>COUNTIF($AB70:$AC70:$AD70,"Robert Mitchum ")</f>
        <v>0</v>
      </c>
    </row>
    <row r="71" spans="1:36" ht="18.75" customHeight="1" x14ac:dyDescent="0.15">
      <c r="A71" s="728" t="s">
        <v>232</v>
      </c>
      <c r="B71" s="747"/>
      <c r="C71" s="747" t="s">
        <v>162</v>
      </c>
      <c r="D71" s="747"/>
      <c r="E71" s="503" t="s">
        <v>233</v>
      </c>
      <c r="F71" s="601" t="str">
        <f>IF(COUNTIF($E$2:E71,E71)&gt;1,"Doublon","")</f>
        <v>Doublon</v>
      </c>
      <c r="G71" s="168">
        <v>53</v>
      </c>
      <c r="H71" s="168">
        <v>6</v>
      </c>
      <c r="I71" s="603" t="s">
        <v>173</v>
      </c>
      <c r="J71" s="169"/>
      <c r="K71" s="169"/>
      <c r="L71" s="169"/>
      <c r="M71" s="616"/>
      <c r="N71" s="406"/>
      <c r="O71" s="616" t="s">
        <v>43</v>
      </c>
      <c r="P71" s="406"/>
      <c r="Q71" s="451" t="s">
        <v>43</v>
      </c>
      <c r="R71" s="616"/>
      <c r="S71" s="749" t="str">
        <f>IF(COUNTIF($Q$2:Q71,Q71)&gt;1,"Doublon","")</f>
        <v>Doublon</v>
      </c>
      <c r="T71" s="606"/>
      <c r="U71" s="641" t="s">
        <v>42</v>
      </c>
      <c r="V71" s="642"/>
      <c r="W71" s="609" t="str">
        <f>IF(COUNTIF($U$2:U71,U71)&gt;1,"Doublon","")</f>
        <v>Doublon</v>
      </c>
      <c r="X71" s="545">
        <v>35</v>
      </c>
      <c r="Y71" s="406"/>
      <c r="Z71" s="406" t="s">
        <v>43</v>
      </c>
      <c r="AA71" s="687">
        <v>53</v>
      </c>
      <c r="AB71" s="406" t="s">
        <v>234</v>
      </c>
      <c r="AC71" s="406"/>
      <c r="AD71" s="406"/>
      <c r="AE71" s="609" t="str" cm="1">
        <f t="array" ref="AE71">REPT("Doublons",SUMPRODUCT(N(TRIM(SUBSTITUTE(AB$2:AB71,CHAR(160),CHAR(32)))=TRIM(SUBSTITUTE(AB71,CHAR(160),CHAR(32)))))&gt;1)</f>
        <v>Doublons</v>
      </c>
      <c r="AF71" s="604">
        <f>COUNTIF($AB71:$AC71:$AD71,"Richard widmark")</f>
        <v>0</v>
      </c>
      <c r="AG71" s="601">
        <f>COUNTIF($AB71:$AC71:$AD71,"John Wayne")</f>
        <v>0</v>
      </c>
      <c r="AH71" s="613">
        <f>COUNTIF($AB71:$AC71:$AD71,"Kirk Douglas")</f>
        <v>0</v>
      </c>
      <c r="AI71" s="614">
        <f>COUNTIF($Y71:$AB71:$AC71,"James Stewart")</f>
        <v>0</v>
      </c>
      <c r="AJ71" s="615">
        <f>COUNTIF($AB71:$AC71:$AD71,"Robert Mitchum ")</f>
        <v>0</v>
      </c>
    </row>
    <row r="72" spans="1:36" ht="18.75" customHeight="1" x14ac:dyDescent="0.15">
      <c r="A72" s="746" t="s">
        <v>677</v>
      </c>
      <c r="B72" s="746" t="s">
        <v>37</v>
      </c>
      <c r="C72" s="747"/>
      <c r="D72" s="747"/>
      <c r="E72" s="503" t="s">
        <v>406</v>
      </c>
      <c r="F72" s="601" t="str">
        <f>IF(COUNTIF($E$2:E72,E72)&gt;1,"Doublon","")</f>
        <v/>
      </c>
      <c r="G72" s="168">
        <v>59</v>
      </c>
      <c r="H72" s="168">
        <v>12</v>
      </c>
      <c r="I72" s="603" t="s">
        <v>674</v>
      </c>
      <c r="J72" s="169"/>
      <c r="K72" s="169"/>
      <c r="L72" s="169"/>
      <c r="M72" s="616"/>
      <c r="N72" s="406"/>
      <c r="O72" s="616"/>
      <c r="P72" s="406"/>
      <c r="Q72" s="587" t="s">
        <v>678</v>
      </c>
      <c r="R72" s="616"/>
      <c r="S72" s="749" t="str">
        <f>IF(COUNTIF($Q$2:Q72,Q72)&gt;1,"Doublon","")</f>
        <v/>
      </c>
      <c r="T72" s="606" t="s">
        <v>679</v>
      </c>
      <c r="U72" s="607" t="s">
        <v>680</v>
      </c>
      <c r="V72" s="406"/>
      <c r="W72" s="609" t="str">
        <f>IF(COUNTIF($U$2:U72,U72)&gt;1,"Doublon","")</f>
        <v/>
      </c>
      <c r="X72" s="545">
        <v>35</v>
      </c>
      <c r="Y72" s="406"/>
      <c r="Z72" s="406" t="s">
        <v>205</v>
      </c>
      <c r="AA72" s="612">
        <v>59</v>
      </c>
      <c r="AB72" s="406" t="s">
        <v>681</v>
      </c>
      <c r="AC72" s="406"/>
      <c r="AD72" s="406"/>
      <c r="AE72" s="609" t="str" cm="1">
        <f t="array" ref="AE72">REPT("Doublons",SUMPRODUCT(N(TRIM(SUBSTITUTE(AB$2:AB72,CHAR(160),CHAR(32)))=TRIM(SUBSTITUTE(AB72,CHAR(160),CHAR(32)))))&gt;1)</f>
        <v/>
      </c>
      <c r="AF72" s="604">
        <f>COUNTIF($AB72:$AC72:$AD72,"Richard widmark")</f>
        <v>0</v>
      </c>
      <c r="AG72" s="601">
        <f>COUNTIF($AB72:$AC72:$AD72,"John Wayne")</f>
        <v>0</v>
      </c>
      <c r="AH72" s="613">
        <f>COUNTIF($AB72:$AC72:$AD72,"Kirk Douglas")</f>
        <v>0</v>
      </c>
      <c r="AI72" s="614">
        <f>COUNTIF($Y72:$AB72:$AC72,"James Stewart")</f>
        <v>0</v>
      </c>
      <c r="AJ72" s="615">
        <f>COUNTIF($AB72:$AC72:$AD72,"Robert Mitchum ")</f>
        <v>0</v>
      </c>
    </row>
    <row r="73" spans="1:36" ht="18.75" customHeight="1" x14ac:dyDescent="0.2">
      <c r="A73" s="746" t="s">
        <v>847</v>
      </c>
      <c r="B73" s="746" t="s">
        <v>37</v>
      </c>
      <c r="C73" s="750"/>
      <c r="D73" s="762"/>
      <c r="E73" s="688" t="s">
        <v>546</v>
      </c>
      <c r="F73" s="601" t="str">
        <f>IF(COUNTIF($E$2:E73,E73)&gt;1,"Doublon","")</f>
        <v>Doublon</v>
      </c>
      <c r="G73" s="125">
        <v>57</v>
      </c>
      <c r="H73" s="168">
        <v>10</v>
      </c>
      <c r="I73" s="603" t="s">
        <v>735</v>
      </c>
      <c r="J73" s="169"/>
      <c r="K73" s="169"/>
      <c r="L73" s="169"/>
      <c r="M73" s="616"/>
      <c r="N73" s="406"/>
      <c r="O73" s="616"/>
      <c r="P73" s="604"/>
      <c r="Q73" s="711" t="s">
        <v>585</v>
      </c>
      <c r="R73" s="616" t="s">
        <v>43</v>
      </c>
      <c r="S73" s="749" t="str">
        <f>IF(COUNTIF($Q$2:Q73,Q73)&gt;1,"Doublon","")</f>
        <v>Doublon</v>
      </c>
      <c r="T73" s="606" t="s">
        <v>626</v>
      </c>
      <c r="U73" s="689" t="s">
        <v>848</v>
      </c>
      <c r="V73" s="690"/>
      <c r="W73" s="609" t="str">
        <f>IF(COUNTIF($U$2:U73,U73)&gt;1,"Doublon","")</f>
        <v/>
      </c>
      <c r="X73" s="545" t="s">
        <v>137</v>
      </c>
      <c r="Y73" s="406" t="s">
        <v>44</v>
      </c>
      <c r="Z73" s="406" t="s">
        <v>205</v>
      </c>
      <c r="AA73" s="625">
        <v>57</v>
      </c>
      <c r="AB73" s="406" t="s">
        <v>510</v>
      </c>
      <c r="AC73" s="406" t="s">
        <v>718</v>
      </c>
      <c r="AD73" s="406"/>
      <c r="AE73" s="609" t="str" cm="1">
        <f t="array" ref="AE73">REPT("Doublons",SUMPRODUCT(N(TRIM(SUBSTITUTE(AB$2:AB73,CHAR(160),CHAR(32)))=TRIM(SUBSTITUTE(AB73,CHAR(160),CHAR(32)))))&gt;1)</f>
        <v/>
      </c>
      <c r="AF73" s="604">
        <f>COUNTIF($AB73:$AC73:$AD73,"Richard widmark")</f>
        <v>0</v>
      </c>
      <c r="AG73" s="601">
        <f>COUNTIF($AB73:$AC73:$AD73,"John Wayne")</f>
        <v>0</v>
      </c>
      <c r="AH73" s="613">
        <f>COUNTIF($AB73:$AC73:$AD73,"Kirk Douglas")</f>
        <v>0</v>
      </c>
      <c r="AI73" s="614">
        <f>COUNTIF($Y73:$AB73:$AC73,"James Stewart")</f>
        <v>0</v>
      </c>
      <c r="AJ73" s="615">
        <f>COUNTIF($AB73:$AC73:$AD73,"Robert Mitchum ")</f>
        <v>0</v>
      </c>
    </row>
    <row r="74" spans="1:36" ht="18.75" customHeight="1" x14ac:dyDescent="0.15">
      <c r="A74" s="747" t="s">
        <v>734</v>
      </c>
      <c r="B74" s="747"/>
      <c r="C74" s="747"/>
      <c r="D74" s="747"/>
      <c r="E74" s="503" t="s">
        <v>543</v>
      </c>
      <c r="F74" s="601" t="str">
        <f>IF(COUNTIF($E$2:E74,E74)&gt;1,"Doublon","")</f>
        <v/>
      </c>
      <c r="G74" s="642">
        <v>40</v>
      </c>
      <c r="H74" s="406"/>
      <c r="I74" s="235" t="s">
        <v>735</v>
      </c>
      <c r="J74" s="406"/>
      <c r="K74" s="406"/>
      <c r="L74" s="406"/>
      <c r="M74" s="406"/>
      <c r="N74" s="406"/>
      <c r="O74" s="406"/>
      <c r="P74" s="604"/>
      <c r="Q74" s="563" t="s">
        <v>736</v>
      </c>
      <c r="R74" s="406"/>
      <c r="S74" s="749" t="str">
        <f>IF(COUNTIF($Q$2:Q74,Q74)&gt;1,"Doublon","")</f>
        <v/>
      </c>
      <c r="T74" s="606"/>
      <c r="U74" s="606" t="s">
        <v>83</v>
      </c>
      <c r="V74" s="763"/>
      <c r="W74" s="609" t="str">
        <f>IF(COUNTIF($U$2:U74,U74)&gt;1,"Doublon","")</f>
        <v>Doublon</v>
      </c>
      <c r="X74" s="545" t="s">
        <v>146</v>
      </c>
      <c r="Y74" s="235" t="s">
        <v>43</v>
      </c>
      <c r="Z74" s="406" t="s">
        <v>1288</v>
      </c>
      <c r="AA74" s="642">
        <v>40</v>
      </c>
      <c r="AB74" s="406" t="s">
        <v>510</v>
      </c>
      <c r="AC74" s="406"/>
      <c r="AD74" s="406"/>
      <c r="AE74" s="621" t="str" cm="1">
        <f t="array" ref="AE74">REPT("Doublons",SUMPRODUCT(N(TRIM(SUBSTITUTE(AB$2:AB74,CHAR(160),CHAR(32)))=TRIM(SUBSTITUTE(AB74,CHAR(160),CHAR(32)))))&gt;1)</f>
        <v>Doublons</v>
      </c>
      <c r="AF74" s="604"/>
      <c r="AG74" s="406"/>
      <c r="AH74" s="604"/>
      <c r="AI74" s="604"/>
      <c r="AJ74" s="615">
        <f>COUNTIF($AB74:$AC74:$AD74,"Robert Mitchum ")</f>
        <v>0</v>
      </c>
    </row>
    <row r="75" spans="1:36" ht="18.75" customHeight="1" x14ac:dyDescent="0.15">
      <c r="A75" s="746" t="s">
        <v>507</v>
      </c>
      <c r="B75" s="746"/>
      <c r="C75" s="747"/>
      <c r="D75" s="750" t="s">
        <v>43</v>
      </c>
      <c r="E75" s="503" t="s">
        <v>508</v>
      </c>
      <c r="F75" s="601" t="str">
        <f>IF(COUNTIF($E$2:E75,E75)&gt;1,"Doublon","")</f>
        <v>Doublon</v>
      </c>
      <c r="G75" s="168">
        <v>56</v>
      </c>
      <c r="H75" s="168">
        <v>9</v>
      </c>
      <c r="I75" s="603" t="s">
        <v>470</v>
      </c>
      <c r="J75" s="169" t="s">
        <v>331</v>
      </c>
      <c r="K75" s="169"/>
      <c r="L75" s="169"/>
      <c r="M75" s="616"/>
      <c r="N75" s="406"/>
      <c r="O75" s="616"/>
      <c r="P75" s="604"/>
      <c r="Q75" s="764" t="s">
        <v>306</v>
      </c>
      <c r="R75" s="475" t="s">
        <v>43</v>
      </c>
      <c r="S75" s="749" t="str">
        <f>IF(COUNTIF($Q$2:Q75,Q75)&gt;1,"Doublon","")</f>
        <v/>
      </c>
      <c r="T75" s="606" t="s">
        <v>509</v>
      </c>
      <c r="U75" s="606" t="s">
        <v>42</v>
      </c>
      <c r="V75" s="608"/>
      <c r="W75" s="609" t="str">
        <f>IF(COUNTIF($U$2:U75,U75)&gt;1,"Doublon","")</f>
        <v>Doublon</v>
      </c>
      <c r="X75" s="610" t="s">
        <v>35</v>
      </c>
      <c r="Y75" s="406" t="s">
        <v>44</v>
      </c>
      <c r="Z75" s="630" t="s">
        <v>52</v>
      </c>
      <c r="AA75" s="612">
        <v>56</v>
      </c>
      <c r="AB75" s="406" t="s">
        <v>510</v>
      </c>
      <c r="AC75" s="406"/>
      <c r="AD75" s="406"/>
      <c r="AE75" s="609" t="str" cm="1">
        <f t="array" ref="AE75">REPT("Doublons",SUMPRODUCT(N(TRIM(SUBSTITUTE(AB$2:AB75,CHAR(160),CHAR(32)))=TRIM(SUBSTITUTE(AB75,CHAR(160),CHAR(32)))))&gt;1)</f>
        <v>Doublons</v>
      </c>
      <c r="AF75" s="604">
        <f>COUNTIF($AB75:$AC75:$AD75,"Richard widmark")</f>
        <v>0</v>
      </c>
      <c r="AG75" s="601">
        <f>COUNTIF($AB75:$AC75:$AD75,"John Wayne")</f>
        <v>0</v>
      </c>
      <c r="AH75" s="613">
        <f>COUNTIF($AB75:$AC75:$AD75,"Kirk Douglas")</f>
        <v>0</v>
      </c>
      <c r="AI75" s="614">
        <f>COUNTIF($Y75:$AB75:$AC75,"James Stewart")</f>
        <v>0</v>
      </c>
      <c r="AJ75" s="615">
        <f>COUNTIF($AB75:$AC75:$AD75,"Robert Mitchum ")</f>
        <v>0</v>
      </c>
    </row>
    <row r="76" spans="1:36" ht="18.75" customHeight="1" x14ac:dyDescent="0.15">
      <c r="A76" s="746" t="s">
        <v>288</v>
      </c>
      <c r="B76" s="746"/>
      <c r="C76" s="747"/>
      <c r="D76" s="747"/>
      <c r="E76" s="503" t="s">
        <v>94</v>
      </c>
      <c r="F76" s="601" t="str">
        <f>IF(COUNTIF($E$2:E76,E76)&gt;1,"Doublon","")</f>
        <v/>
      </c>
      <c r="G76" s="168">
        <v>54</v>
      </c>
      <c r="H76" s="168">
        <v>7</v>
      </c>
      <c r="I76" s="603" t="s">
        <v>263</v>
      </c>
      <c r="J76" s="169" t="s">
        <v>289</v>
      </c>
      <c r="K76" s="169"/>
      <c r="L76" s="169"/>
      <c r="M76" s="616"/>
      <c r="N76" s="406"/>
      <c r="O76" s="616"/>
      <c r="P76" s="406"/>
      <c r="Q76" s="410" t="s">
        <v>91</v>
      </c>
      <c r="R76" s="616" t="s">
        <v>43</v>
      </c>
      <c r="S76" s="749" t="str">
        <f>IF(COUNTIF($Q$2:Q76,Q76)&gt;1,"Doublon","")</f>
        <v>Doublon</v>
      </c>
      <c r="T76" s="606"/>
      <c r="U76" s="691" t="s">
        <v>290</v>
      </c>
      <c r="V76" s="692"/>
      <c r="W76" s="609" t="str">
        <f>IF(COUNTIF($U$2:U76,U76)&gt;1,"Doublon","")</f>
        <v/>
      </c>
      <c r="X76" s="545" t="s">
        <v>137</v>
      </c>
      <c r="Y76" s="235" t="s">
        <v>43</v>
      </c>
      <c r="Z76" s="406" t="s">
        <v>1288</v>
      </c>
      <c r="AA76" s="612">
        <v>54</v>
      </c>
      <c r="AB76" s="406" t="s">
        <v>291</v>
      </c>
      <c r="AC76" s="406"/>
      <c r="AD76" s="406"/>
      <c r="AE76" s="609" t="str" cm="1">
        <f t="array" ref="AE76">REPT("Doublons",SUMPRODUCT(N(TRIM(SUBSTITUTE(AB$2:AB76,CHAR(160),CHAR(32)))=TRIM(SUBSTITUTE(AB76,CHAR(160),CHAR(32)))))&gt;1)</f>
        <v/>
      </c>
      <c r="AF76" s="604">
        <f>COUNTIF($AB76:$AC76:$AD76,"Richard widmark")</f>
        <v>0</v>
      </c>
      <c r="AG76" s="601">
        <f>COUNTIF($AB76:$AC76:$AD76,"John Wayne")</f>
        <v>0</v>
      </c>
      <c r="AH76" s="613">
        <f>COUNTIF($AB76:$AC76:$AD76,"Kirk Douglas")</f>
        <v>0</v>
      </c>
      <c r="AI76" s="614">
        <f>COUNTIF($Y76:$AB76:$AC76,"James Stewart")</f>
        <v>0</v>
      </c>
      <c r="AJ76" s="615">
        <f>COUNTIF($AB76:$AC76:$AD76,"Robert Mitchum ")</f>
        <v>0</v>
      </c>
    </row>
    <row r="77" spans="1:36" ht="18.75" customHeight="1" x14ac:dyDescent="0.15">
      <c r="A77" s="746" t="s">
        <v>304</v>
      </c>
      <c r="B77" s="746"/>
      <c r="C77" s="747"/>
      <c r="D77" s="750" t="s">
        <v>43</v>
      </c>
      <c r="E77" s="503" t="s">
        <v>305</v>
      </c>
      <c r="F77" s="601" t="str">
        <f>IF(COUNTIF($E$2:E77,E77)&gt;1,"Doublon","")</f>
        <v>Doublon</v>
      </c>
      <c r="G77" s="168">
        <v>54</v>
      </c>
      <c r="H77" s="168">
        <v>7</v>
      </c>
      <c r="I77" s="603" t="s">
        <v>263</v>
      </c>
      <c r="J77" s="169"/>
      <c r="K77" s="169"/>
      <c r="L77" s="169"/>
      <c r="M77" s="616"/>
      <c r="N77" s="406"/>
      <c r="O77" s="616"/>
      <c r="P77" s="406"/>
      <c r="Q77" s="563" t="s">
        <v>306</v>
      </c>
      <c r="R77" s="475" t="s">
        <v>43</v>
      </c>
      <c r="S77" s="749" t="str">
        <f>IF(COUNTIF($Q$2:Q77,Q77)&gt;1,"Doublon","")</f>
        <v>Doublon</v>
      </c>
      <c r="T77" s="606"/>
      <c r="U77" s="606" t="s">
        <v>307</v>
      </c>
      <c r="V77" s="608" t="s">
        <v>43</v>
      </c>
      <c r="W77" s="609" t="str">
        <f>IF(COUNTIF($U$2:U77,U77)&gt;1,"Doublon","")</f>
        <v>Doublon</v>
      </c>
      <c r="X77" s="545" t="s">
        <v>123</v>
      </c>
      <c r="Y77" s="406" t="s">
        <v>106</v>
      </c>
      <c r="Z77" s="406" t="s">
        <v>1288</v>
      </c>
      <c r="AA77" s="612">
        <v>54</v>
      </c>
      <c r="AB77" s="406" t="s">
        <v>291</v>
      </c>
      <c r="AC77" s="406"/>
      <c r="AD77" s="406"/>
      <c r="AE77" s="609" t="str" cm="1">
        <f t="array" ref="AE77">REPT("Doublons",SUMPRODUCT(N(TRIM(SUBSTITUTE(AB$2:AB77,CHAR(160),CHAR(32)))=TRIM(SUBSTITUTE(AB77,CHAR(160),CHAR(32)))))&gt;1)</f>
        <v>Doublons</v>
      </c>
      <c r="AF77" s="604">
        <f>COUNTIF($AB77:$AC77:$AD77,"Richard widmark")</f>
        <v>0</v>
      </c>
      <c r="AG77" s="601">
        <f>COUNTIF($AB77:$AC77:$AD77,"John Wayne")</f>
        <v>0</v>
      </c>
      <c r="AH77" s="613">
        <f>COUNTIF($AB77:$AC77:$AD77,"Kirk Douglas")</f>
        <v>0</v>
      </c>
      <c r="AI77" s="614">
        <f>COUNTIF($Y77:$AB77:$AC77,"James Stewart")</f>
        <v>0</v>
      </c>
      <c r="AJ77" s="615">
        <f>COUNTIF($AB77:$AC77:$AD77,"Robert Mitchum ")</f>
        <v>0</v>
      </c>
    </row>
    <row r="78" spans="1:36" ht="18.75" customHeight="1" x14ac:dyDescent="0.15">
      <c r="A78" s="746" t="s">
        <v>686</v>
      </c>
      <c r="B78" s="747"/>
      <c r="C78" s="747" t="s">
        <v>162</v>
      </c>
      <c r="D78" s="747"/>
      <c r="E78" s="503" t="s">
        <v>233</v>
      </c>
      <c r="F78" s="601" t="str">
        <f>IF(COUNTIF($E$2:E78,E78)&gt;1,"Doublon","")</f>
        <v>Doublon</v>
      </c>
      <c r="G78" s="125">
        <v>55</v>
      </c>
      <c r="H78" s="168">
        <v>8</v>
      </c>
      <c r="I78" s="603" t="s">
        <v>674</v>
      </c>
      <c r="J78" s="169"/>
      <c r="K78" s="169"/>
      <c r="L78" s="169"/>
      <c r="M78" s="616"/>
      <c r="N78" s="406"/>
      <c r="O78" s="616" t="s">
        <v>43</v>
      </c>
      <c r="P78" s="406"/>
      <c r="Q78" s="451" t="s">
        <v>43</v>
      </c>
      <c r="R78" s="269"/>
      <c r="S78" s="749" t="str">
        <f>IF(COUNTIF($Q$2:Q78,Q78)&gt;1,"Doublon","")</f>
        <v>Doublon</v>
      </c>
      <c r="T78" s="623" t="s">
        <v>687</v>
      </c>
      <c r="U78" s="623" t="s">
        <v>42</v>
      </c>
      <c r="V78" s="693"/>
      <c r="W78" s="609" t="str">
        <f>IF(COUNTIF($U$2:U78,U78)&gt;1,"Doublon","")</f>
        <v>Doublon</v>
      </c>
      <c r="X78" s="545" t="s">
        <v>377</v>
      </c>
      <c r="Y78" s="406" t="s">
        <v>44</v>
      </c>
      <c r="Z78" s="406" t="s">
        <v>205</v>
      </c>
      <c r="AA78" s="625">
        <v>55</v>
      </c>
      <c r="AB78" s="406" t="s">
        <v>291</v>
      </c>
      <c r="AC78" s="406"/>
      <c r="AD78" s="406"/>
      <c r="AE78" s="609" t="str" cm="1">
        <f t="array" ref="AE78">REPT("Doublons",SUMPRODUCT(N(TRIM(SUBSTITUTE(AB$2:AB78,CHAR(160),CHAR(32)))=TRIM(SUBSTITUTE(AB78,CHAR(160),CHAR(32)))))&gt;1)</f>
        <v>Doublons</v>
      </c>
      <c r="AF78" s="604">
        <f>COUNTIF($AB78:$AC78:$AD78,"Richard widmark")</f>
        <v>0</v>
      </c>
      <c r="AG78" s="601">
        <f>COUNTIF($AB78:$AC78:$AD78,"John Wayne")</f>
        <v>0</v>
      </c>
      <c r="AH78" s="613">
        <f>COUNTIF($AB78:$AC78:$AD78,"Kirk Douglas")</f>
        <v>0</v>
      </c>
      <c r="AI78" s="614">
        <f>COUNTIF($Y78:$AB78:$AC78,"James Stewart")</f>
        <v>0</v>
      </c>
      <c r="AJ78" s="615">
        <f>COUNTIF($AB78:$AC78:$AD78,"Robert Mitchum ")</f>
        <v>0</v>
      </c>
    </row>
    <row r="79" spans="1:36" ht="18.75" customHeight="1" x14ac:dyDescent="0.15">
      <c r="A79" s="746" t="s">
        <v>658</v>
      </c>
      <c r="B79" s="746" t="s">
        <v>37</v>
      </c>
      <c r="C79" s="747"/>
      <c r="D79" s="747"/>
      <c r="E79" s="503" t="s">
        <v>134</v>
      </c>
      <c r="F79" s="601" t="str">
        <f>IF(COUNTIF($E$2:E79,E79)&gt;1,"Doublon","")</f>
        <v/>
      </c>
      <c r="G79" s="125">
        <v>55</v>
      </c>
      <c r="H79" s="168">
        <v>8</v>
      </c>
      <c r="I79" s="603" t="s">
        <v>601</v>
      </c>
      <c r="J79" s="169" t="s">
        <v>126</v>
      </c>
      <c r="K79" s="169" t="s">
        <v>43</v>
      </c>
      <c r="L79" s="169"/>
      <c r="M79" s="616"/>
      <c r="N79" s="406"/>
      <c r="O79" s="616"/>
      <c r="P79" s="406"/>
      <c r="Q79" s="410" t="s">
        <v>135</v>
      </c>
      <c r="R79" s="635"/>
      <c r="S79" s="749" t="str">
        <f>IF(COUNTIF($Q$2:Q79,Q79)&gt;1,"Doublon","")</f>
        <v/>
      </c>
      <c r="T79" s="623" t="s">
        <v>512</v>
      </c>
      <c r="U79" s="606" t="s">
        <v>659</v>
      </c>
      <c r="V79" s="608" t="s">
        <v>43</v>
      </c>
      <c r="W79" s="609" t="str">
        <f>IF(COUNTIF($U$2:U79,U79)&gt;1,"Doublon","")</f>
        <v/>
      </c>
      <c r="X79" s="610" t="s">
        <v>35</v>
      </c>
      <c r="Y79" s="629" t="s">
        <v>35</v>
      </c>
      <c r="Z79" s="406" t="s">
        <v>45</v>
      </c>
      <c r="AA79" s="625">
        <v>55</v>
      </c>
      <c r="AB79" s="406" t="s">
        <v>558</v>
      </c>
      <c r="AC79" s="406"/>
      <c r="AD79" s="406"/>
      <c r="AE79" s="621" t="str" cm="1">
        <f t="array" ref="AE79">REPT("Doublons",SUMPRODUCT(N(TRIM(SUBSTITUTE(AB$2:AB79,CHAR(160),CHAR(32)))=TRIM(SUBSTITUTE(AB79,CHAR(160),CHAR(32)))))&gt;1)</f>
        <v/>
      </c>
      <c r="AF79" s="604">
        <f>COUNTIF($AB79:$AC79:$AD79,"Richard widmark")</f>
        <v>0</v>
      </c>
      <c r="AG79" s="601">
        <f>COUNTIF($AB79:$AC79:$AD79,"John Wayne")</f>
        <v>0</v>
      </c>
      <c r="AH79" s="613">
        <f>COUNTIF($AB79:$AC79:$AD79,"Kirk Douglas")</f>
        <v>0</v>
      </c>
      <c r="AI79" s="614">
        <f>COUNTIF($Y79:$AB79:$AC79,"James Stewart")</f>
        <v>0</v>
      </c>
      <c r="AJ79" s="615">
        <f>COUNTIF($AB79:$AC79:$AD79,"Robert Mitchum ")</f>
        <v>0</v>
      </c>
    </row>
    <row r="80" spans="1:36" ht="18.75" customHeight="1" x14ac:dyDescent="0.15">
      <c r="A80" s="746" t="s">
        <v>202</v>
      </c>
      <c r="B80" s="746" t="s">
        <v>37</v>
      </c>
      <c r="C80" s="747"/>
      <c r="D80" s="747"/>
      <c r="E80" s="503" t="s">
        <v>177</v>
      </c>
      <c r="F80" s="601" t="str">
        <f>IF(COUNTIF($E$2:E80,E80)&gt;1,"Doublon","")</f>
        <v/>
      </c>
      <c r="G80" s="168">
        <v>60</v>
      </c>
      <c r="H80" s="168">
        <v>13</v>
      </c>
      <c r="I80" s="603" t="s">
        <v>173</v>
      </c>
      <c r="J80" s="169"/>
      <c r="K80" s="169"/>
      <c r="L80" s="169"/>
      <c r="M80" s="616"/>
      <c r="N80" s="406"/>
      <c r="O80" s="616"/>
      <c r="P80" s="406"/>
      <c r="Q80" s="333" t="s">
        <v>203</v>
      </c>
      <c r="R80" s="616"/>
      <c r="S80" s="749" t="str">
        <f>IF(COUNTIF($Q$2:Q80,Q80)&gt;1,"Doublon","")</f>
        <v/>
      </c>
      <c r="T80" s="606"/>
      <c r="U80" s="606" t="s">
        <v>179</v>
      </c>
      <c r="V80" s="608"/>
      <c r="W80" s="609" t="str">
        <f>IF(COUNTIF($U$2:U80,U80)&gt;1,"Doublon","")</f>
        <v/>
      </c>
      <c r="X80" s="610" t="s">
        <v>35</v>
      </c>
      <c r="Y80" s="406" t="s">
        <v>204</v>
      </c>
      <c r="Z80" s="406" t="s">
        <v>205</v>
      </c>
      <c r="AA80" s="612">
        <v>60</v>
      </c>
      <c r="AB80" s="406" t="s">
        <v>181</v>
      </c>
      <c r="AC80" s="406" t="s">
        <v>206</v>
      </c>
      <c r="AD80" s="406"/>
      <c r="AE80" s="609" t="str" cm="1">
        <f t="array" ref="AE80">REPT("Doublons",SUMPRODUCT(N(TRIM(SUBSTITUTE(AB$2:AB80,CHAR(160),CHAR(32)))=TRIM(SUBSTITUTE(AB80,CHAR(160),CHAR(32)))))&gt;1)</f>
        <v/>
      </c>
      <c r="AF80" s="604">
        <f>COUNTIF($AB80:$AC80:$AD80,"Richard widmark")</f>
        <v>0</v>
      </c>
      <c r="AG80" s="601">
        <f>COUNTIF($AB80:$AC80:$AD80,"John Wayne")</f>
        <v>0</v>
      </c>
      <c r="AH80" s="613">
        <f>COUNTIF($AB80:$AC80:$AD80,"Kirk Douglas")</f>
        <v>0</v>
      </c>
      <c r="AI80" s="614">
        <f>COUNTIF($Y80:$AB80:$AC80,"James Stewart")</f>
        <v>0</v>
      </c>
      <c r="AJ80" s="615">
        <f>COUNTIF($AB80:$AC80:$AD80,"Robert Mitchum ")</f>
        <v>0</v>
      </c>
    </row>
    <row r="81" spans="1:36" ht="18.75" customHeight="1" x14ac:dyDescent="0.15">
      <c r="A81" s="746" t="s">
        <v>284</v>
      </c>
      <c r="B81" s="746" t="s">
        <v>37</v>
      </c>
      <c r="C81" s="747"/>
      <c r="D81" s="747"/>
      <c r="E81" s="503" t="s">
        <v>285</v>
      </c>
      <c r="F81" s="601" t="str">
        <f>IF(COUNTIF($E$2:E81,E81)&gt;1,"Doublon","")</f>
        <v>Doublon</v>
      </c>
      <c r="G81" s="168">
        <v>55</v>
      </c>
      <c r="H81" s="168">
        <v>8</v>
      </c>
      <c r="I81" s="603" t="s">
        <v>263</v>
      </c>
      <c r="J81" s="169"/>
      <c r="K81" s="169"/>
      <c r="L81" s="169"/>
      <c r="M81" s="616"/>
      <c r="N81" s="406"/>
      <c r="O81" s="616"/>
      <c r="P81" s="406"/>
      <c r="Q81" s="628" t="s">
        <v>286</v>
      </c>
      <c r="R81" s="616"/>
      <c r="S81" s="749" t="str">
        <f>IF(COUNTIF($Q$2:Q81,Q81)&gt;1,"Doublon","")</f>
        <v>Doublon</v>
      </c>
      <c r="T81" s="606"/>
      <c r="U81" s="607" t="s">
        <v>287</v>
      </c>
      <c r="V81" s="406"/>
      <c r="W81" s="609" t="str">
        <f>IF(COUNTIF($U$2:U81,U81)&gt;1,"Doublon","")</f>
        <v/>
      </c>
      <c r="X81" s="545" t="s">
        <v>137</v>
      </c>
      <c r="Y81" s="406" t="s">
        <v>106</v>
      </c>
      <c r="Z81" s="406" t="s">
        <v>205</v>
      </c>
      <c r="AA81" s="612">
        <v>55</v>
      </c>
      <c r="AB81" s="406" t="s">
        <v>61</v>
      </c>
      <c r="AC81" s="406"/>
      <c r="AD81" s="406"/>
      <c r="AE81" s="621" t="str" cm="1">
        <f t="array" ref="AE81">REPT("Doublons",SUMPRODUCT(N(TRIM(SUBSTITUTE(AB$2:AB81,CHAR(160),CHAR(32)))=TRIM(SUBSTITUTE(AB81,CHAR(160),CHAR(32)))))&gt;1)</f>
        <v/>
      </c>
      <c r="AF81" s="604">
        <f>COUNTIF($AB81:$AC81:$AD81,"Richard widmark")</f>
        <v>0</v>
      </c>
      <c r="AG81" s="601">
        <f>COUNTIF($AB81:$AC81:$AD81,"John Wayne")</f>
        <v>0</v>
      </c>
      <c r="AH81" s="613">
        <f>COUNTIF($AB81:$AC81:$AD81,"Kirk Douglas")</f>
        <v>0</v>
      </c>
      <c r="AI81" s="614">
        <f>COUNTIF($Y81:$AB81:$AC81,"James Stewart")</f>
        <v>0</v>
      </c>
      <c r="AJ81" s="615">
        <f>COUNTIF($AB81:$AC81:$AD81,"Robert Mitchum ")</f>
        <v>0</v>
      </c>
    </row>
    <row r="82" spans="1:36" ht="18.75" customHeight="1" x14ac:dyDescent="0.15">
      <c r="A82" s="746" t="s">
        <v>390</v>
      </c>
      <c r="B82" s="746" t="s">
        <v>37</v>
      </c>
      <c r="C82" s="747"/>
      <c r="D82" s="747"/>
      <c r="E82" s="503" t="s">
        <v>262</v>
      </c>
      <c r="F82" s="601" t="str">
        <f>IF(COUNTIF($E$2:E82,E82)&gt;1,"Doublon","")</f>
        <v>Doublon</v>
      </c>
      <c r="G82" s="168">
        <v>55</v>
      </c>
      <c r="H82" s="168">
        <v>8</v>
      </c>
      <c r="I82" s="603" t="s">
        <v>263</v>
      </c>
      <c r="J82" s="169"/>
      <c r="K82" s="169"/>
      <c r="L82" s="169"/>
      <c r="M82" s="616"/>
      <c r="N82" s="406"/>
      <c r="O82" s="616"/>
      <c r="P82" s="406"/>
      <c r="Q82" s="563" t="s">
        <v>391</v>
      </c>
      <c r="R82" s="475" t="s">
        <v>43</v>
      </c>
      <c r="S82" s="749" t="str">
        <f>IF(COUNTIF($Q$2:Q82,Q82)&gt;1,"Doublon","")</f>
        <v>Doublon</v>
      </c>
      <c r="T82" s="606" t="s">
        <v>277</v>
      </c>
      <c r="U82" s="607" t="s">
        <v>271</v>
      </c>
      <c r="V82" s="406"/>
      <c r="W82" s="609" t="str">
        <f>IF(COUNTIF($U$2:U82,U82)&gt;1,"Doublon","")</f>
        <v>Doublon</v>
      </c>
      <c r="X82" s="610" t="s">
        <v>35</v>
      </c>
      <c r="Y82" s="629" t="s">
        <v>35</v>
      </c>
      <c r="Z82" s="406" t="s">
        <v>45</v>
      </c>
      <c r="AA82" s="612">
        <v>55</v>
      </c>
      <c r="AB82" s="406" t="s">
        <v>278</v>
      </c>
      <c r="AC82" s="406"/>
      <c r="AD82" s="406"/>
      <c r="AE82" s="609" t="str" cm="1">
        <f t="array" ref="AE82">REPT("Doublons",SUMPRODUCT(N(TRIM(SUBSTITUTE(AB$2:AB82,CHAR(160),CHAR(32)))=TRIM(SUBSTITUTE(AB82,CHAR(160),CHAR(32)))))&gt;1)</f>
        <v/>
      </c>
      <c r="AF82" s="604">
        <f>COUNTIF($AB82:$AC82:$AD82,"Richard widmark")</f>
        <v>0</v>
      </c>
      <c r="AG82" s="601">
        <f>COUNTIF($AB82:$AC82:$AD82,"John Wayne")</f>
        <v>0</v>
      </c>
      <c r="AH82" s="613">
        <f>COUNTIF($AB82:$AC82:$AD82,"Kirk Douglas")</f>
        <v>0</v>
      </c>
      <c r="AI82" s="614">
        <f>COUNTIF($Y82:$AB82:$AC82,"James Stewart")</f>
        <v>0</v>
      </c>
      <c r="AJ82" s="615">
        <f>COUNTIF($AB82:$AC82:$AD82,"Robert Mitchum ")</f>
        <v>0</v>
      </c>
    </row>
    <row r="83" spans="1:36" ht="18.75" customHeight="1" x14ac:dyDescent="0.15">
      <c r="A83" s="746" t="s">
        <v>274</v>
      </c>
      <c r="B83" s="746" t="s">
        <v>37</v>
      </c>
      <c r="C83" s="747"/>
      <c r="D83" s="750" t="s">
        <v>43</v>
      </c>
      <c r="E83" s="503" t="s">
        <v>275</v>
      </c>
      <c r="F83" s="601" t="str">
        <f>IF(COUNTIF($E$2:E83,E83)&gt;1,"Doublon","")</f>
        <v>Doublon</v>
      </c>
      <c r="G83" s="168">
        <v>55</v>
      </c>
      <c r="H83" s="168">
        <v>8</v>
      </c>
      <c r="I83" s="603" t="s">
        <v>263</v>
      </c>
      <c r="J83" s="169"/>
      <c r="K83" s="169"/>
      <c r="L83" s="169"/>
      <c r="M83" s="616"/>
      <c r="N83" s="406"/>
      <c r="O83" s="616"/>
      <c r="P83" s="406" t="s">
        <v>43</v>
      </c>
      <c r="Q83" s="261" t="s">
        <v>276</v>
      </c>
      <c r="R83" s="616"/>
      <c r="S83" s="749" t="str">
        <f>IF(COUNTIF($Q$2:Q83,Q83)&gt;1,"Doublon","")</f>
        <v>Doublon</v>
      </c>
      <c r="T83" s="606" t="s">
        <v>277</v>
      </c>
      <c r="U83" s="641" t="s">
        <v>271</v>
      </c>
      <c r="V83" s="642"/>
      <c r="W83" s="609" t="str">
        <f>IF(COUNTIF($U$2:U83,U83)&gt;1,"Doublon","")</f>
        <v>Doublon</v>
      </c>
      <c r="X83" s="610" t="s">
        <v>35</v>
      </c>
      <c r="Y83" s="406"/>
      <c r="Z83" s="406" t="s">
        <v>45</v>
      </c>
      <c r="AA83" s="612">
        <v>55</v>
      </c>
      <c r="AB83" s="406" t="s">
        <v>278</v>
      </c>
      <c r="AC83" s="406"/>
      <c r="AD83" s="406"/>
      <c r="AE83" s="609" t="str" cm="1">
        <f t="array" ref="AE83">REPT("Doublons",SUMPRODUCT(N(TRIM(SUBSTITUTE(AB$2:AB83,CHAR(160),CHAR(32)))=TRIM(SUBSTITUTE(AB83,CHAR(160),CHAR(32)))))&gt;1)</f>
        <v>Doublons</v>
      </c>
      <c r="AF83" s="604">
        <f>COUNTIF($AB83:$AC83:$AD83,"Richard widmark")</f>
        <v>0</v>
      </c>
      <c r="AG83" s="601">
        <f>COUNTIF($AB83:$AC83:$AD83,"John Wayne")</f>
        <v>0</v>
      </c>
      <c r="AH83" s="613">
        <f>COUNTIF($AB83:$AC83:$AD83,"Kirk Douglas")</f>
        <v>0</v>
      </c>
      <c r="AI83" s="614">
        <f>COUNTIF($Y83:$AB83:$AC83,"James Stewart")</f>
        <v>0</v>
      </c>
      <c r="AJ83" s="615">
        <f>COUNTIF($AB83:$AC83:$AD83,"Robert Mitchum ")</f>
        <v>0</v>
      </c>
    </row>
    <row r="84" spans="1:36" ht="18.75" customHeight="1" x14ac:dyDescent="0.2">
      <c r="A84" s="747" t="s">
        <v>464</v>
      </c>
      <c r="B84" s="747"/>
      <c r="C84" s="747"/>
      <c r="D84" s="747"/>
      <c r="E84" s="235" t="s">
        <v>465</v>
      </c>
      <c r="F84" s="601" t="str">
        <f>IF(COUNTIF($E$2:E84,E84)&gt;1,"Doublon","")</f>
        <v/>
      </c>
      <c r="G84" s="406">
        <v>51</v>
      </c>
      <c r="H84" s="406"/>
      <c r="I84" s="673" t="s">
        <v>459</v>
      </c>
      <c r="J84" s="406"/>
      <c r="K84" s="406"/>
      <c r="L84" s="406"/>
      <c r="M84" s="406"/>
      <c r="N84" s="406"/>
      <c r="O84" s="406"/>
      <c r="P84" s="604"/>
      <c r="Q84" s="424" t="s">
        <v>306</v>
      </c>
      <c r="R84" s="406"/>
      <c r="S84" s="749"/>
      <c r="T84" s="606"/>
      <c r="U84" s="683" t="s">
        <v>466</v>
      </c>
      <c r="V84" s="684"/>
      <c r="W84" s="609" t="str">
        <f>IF(COUNTIF($U$2:U84,U84)&gt;1,"Doublon","")</f>
        <v/>
      </c>
      <c r="X84" s="545" t="s">
        <v>146</v>
      </c>
      <c r="Y84" s="235"/>
      <c r="Z84" s="406" t="s">
        <v>1288</v>
      </c>
      <c r="AA84" s="406">
        <v>51</v>
      </c>
      <c r="AB84" s="406" t="s">
        <v>114</v>
      </c>
      <c r="AC84" s="406" t="s">
        <v>467</v>
      </c>
      <c r="AD84" s="406"/>
      <c r="AE84" s="609"/>
      <c r="AF84" s="604"/>
      <c r="AG84" s="406"/>
      <c r="AH84" s="604"/>
      <c r="AI84" s="604"/>
      <c r="AJ84" s="615">
        <f>COUNTIF($AB84:$AC84:$AD84,"Robert Mitchum ")</f>
        <v>0</v>
      </c>
    </row>
    <row r="85" spans="1:36" ht="18.75" customHeight="1" x14ac:dyDescent="0.15">
      <c r="A85" s="746" t="s">
        <v>110</v>
      </c>
      <c r="B85" s="746" t="s">
        <v>37</v>
      </c>
      <c r="C85" s="747"/>
      <c r="D85" s="747"/>
      <c r="E85" s="503" t="s">
        <v>111</v>
      </c>
      <c r="F85" s="601" t="str">
        <f>IF(COUNTIF($E$2:E85,E85)&gt;1,"Doublon","")</f>
        <v/>
      </c>
      <c r="G85" s="168">
        <v>59</v>
      </c>
      <c r="H85" s="168">
        <v>12</v>
      </c>
      <c r="I85" s="603" t="s">
        <v>76</v>
      </c>
      <c r="J85" s="169" t="s">
        <v>90</v>
      </c>
      <c r="K85" s="169"/>
      <c r="L85" s="169"/>
      <c r="M85" s="616"/>
      <c r="N85" s="406"/>
      <c r="O85" s="616"/>
      <c r="P85" s="406"/>
      <c r="Q85" s="563" t="s">
        <v>112</v>
      </c>
      <c r="R85" s="475"/>
      <c r="S85" s="749" t="str">
        <f>IF(COUNTIF($Q$2:Q85,Q85)&gt;1,"Doublon","")</f>
        <v>Doublon</v>
      </c>
      <c r="T85" s="606" t="s">
        <v>113</v>
      </c>
      <c r="U85" s="607" t="s">
        <v>83</v>
      </c>
      <c r="V85" s="406"/>
      <c r="W85" s="609" t="str">
        <f>IF(COUNTIF($U$2:U85,U85)&gt;1,"Doublon","")</f>
        <v>Doublon</v>
      </c>
      <c r="X85" s="610" t="s">
        <v>35</v>
      </c>
      <c r="Y85" s="406" t="s">
        <v>204</v>
      </c>
      <c r="Z85" s="406" t="s">
        <v>45</v>
      </c>
      <c r="AA85" s="612">
        <v>59</v>
      </c>
      <c r="AB85" s="406" t="s">
        <v>114</v>
      </c>
      <c r="AC85" s="406"/>
      <c r="AD85" s="406"/>
      <c r="AE85" s="621" t="str" cm="1">
        <f t="array" ref="AE85">REPT("Doublons",SUMPRODUCT(N(TRIM(SUBSTITUTE(AB$2:AB85,CHAR(160),CHAR(32)))=TRIM(SUBSTITUTE(AB85,CHAR(160),CHAR(32)))))&gt;1)</f>
        <v>Doublons</v>
      </c>
      <c r="AF85" s="604">
        <f>COUNTIF($AB85:$AC85:$AD85,"Richard widmark")</f>
        <v>0</v>
      </c>
      <c r="AG85" s="601">
        <f>COUNTIF($AB85:$AC85:$AD85,"John Wayne")</f>
        <v>0</v>
      </c>
      <c r="AH85" s="613">
        <f>COUNTIF($AB85:$AC85:$AD85,"Kirk Douglas")</f>
        <v>0</v>
      </c>
      <c r="AI85" s="614">
        <f>COUNTIF($Y85:$AB85:$AC85,"James Stewart")</f>
        <v>0</v>
      </c>
      <c r="AJ85" s="615">
        <f>COUNTIF($AB85:$AC85:$AD85,"Robert Mitchum ")</f>
        <v>0</v>
      </c>
    </row>
    <row r="86" spans="1:36" ht="18.75" customHeight="1" x14ac:dyDescent="0.15">
      <c r="A86" s="728" t="s">
        <v>451</v>
      </c>
      <c r="B86" s="747"/>
      <c r="C86" s="747" t="s">
        <v>162</v>
      </c>
      <c r="D86" s="747"/>
      <c r="E86" s="503" t="s">
        <v>305</v>
      </c>
      <c r="F86" s="601" t="str">
        <f>IF(COUNTIF($E$2:E86,E86)&gt;1,"Doublon","")</f>
        <v>Doublon</v>
      </c>
      <c r="G86" s="125">
        <v>52</v>
      </c>
      <c r="H86" s="168">
        <v>5</v>
      </c>
      <c r="I86" s="603" t="s">
        <v>447</v>
      </c>
      <c r="J86" s="169"/>
      <c r="K86" s="169"/>
      <c r="L86" s="169"/>
      <c r="M86" s="616"/>
      <c r="N86" s="406"/>
      <c r="O86" s="616"/>
      <c r="P86" s="406"/>
      <c r="Q86" s="572" t="s">
        <v>43</v>
      </c>
      <c r="R86" s="616"/>
      <c r="S86" s="749" t="str">
        <f>IF(COUNTIF($Q$2:Q86,Q86)&gt;1,"Doublon","")</f>
        <v>Doublon</v>
      </c>
      <c r="T86" s="606"/>
      <c r="U86" s="567" t="s">
        <v>43</v>
      </c>
      <c r="V86" s="269"/>
      <c r="W86" s="609" t="str">
        <f>IF(COUNTIF($U$2:U86,U86)&gt;1,"Doublon","")</f>
        <v>Doublon</v>
      </c>
      <c r="X86" s="545">
        <v>35</v>
      </c>
      <c r="Y86" s="406"/>
      <c r="Z86" s="406" t="s">
        <v>43</v>
      </c>
      <c r="AA86" s="625">
        <v>52</v>
      </c>
      <c r="AB86" s="406" t="s">
        <v>114</v>
      </c>
      <c r="AC86" s="406"/>
      <c r="AD86" s="406"/>
      <c r="AE86" s="621" t="str" cm="1">
        <f t="array" ref="AE86">REPT("Doublons",SUMPRODUCT(N(TRIM(SUBSTITUTE(AB$2:AB86,CHAR(160),CHAR(32)))=TRIM(SUBSTITUTE(AB86,CHAR(160),CHAR(32)))))&gt;1)</f>
        <v>Doublons</v>
      </c>
      <c r="AF86" s="604">
        <f>COUNTIF($AB86:$AC86:$AD86,"Richard widmark")</f>
        <v>0</v>
      </c>
      <c r="AG86" s="601">
        <f>COUNTIF($AB86:$AC86:$AD86,"John Wayne")</f>
        <v>0</v>
      </c>
      <c r="AH86" s="613">
        <f>COUNTIF($AB86:$AC86:$AD86,"Kirk Douglas")</f>
        <v>0</v>
      </c>
      <c r="AI86" s="614">
        <f>COUNTIF($Y86:$AB86:$AC86,"James Stewart")</f>
        <v>0</v>
      </c>
      <c r="AJ86" s="615">
        <f>COUNTIF($AB86:$AC86:$AD86,"Robert Mitchum ")</f>
        <v>0</v>
      </c>
    </row>
    <row r="87" spans="1:36" ht="18.75" customHeight="1" x14ac:dyDescent="0.15">
      <c r="A87" s="765" t="s">
        <v>357</v>
      </c>
      <c r="B87" s="747"/>
      <c r="C87" s="747"/>
      <c r="D87" s="747"/>
      <c r="E87" s="503" t="s">
        <v>358</v>
      </c>
      <c r="F87" s="601" t="str">
        <f>IF(COUNTIF($E$2:E87,E87)&gt;1,"Doublon","")</f>
        <v/>
      </c>
      <c r="G87" s="168">
        <v>62</v>
      </c>
      <c r="H87" s="168">
        <v>15</v>
      </c>
      <c r="I87" s="603" t="s">
        <v>263</v>
      </c>
      <c r="J87" s="169"/>
      <c r="K87" s="169"/>
      <c r="L87" s="169"/>
      <c r="M87" s="616"/>
      <c r="N87" s="406"/>
      <c r="O87" s="616"/>
      <c r="P87" s="406"/>
      <c r="Q87" s="656" t="s">
        <v>359</v>
      </c>
      <c r="R87" s="616"/>
      <c r="S87" s="749" t="str">
        <f>IF(COUNTIF($Q$2:Q87,Q87)&gt;1,"Doublon","")</f>
        <v>Doublon</v>
      </c>
      <c r="T87" s="606"/>
      <c r="U87" s="607"/>
      <c r="V87" s="406"/>
      <c r="W87" s="609" t="str">
        <f>IF(COUNTIF($U$2:U87,U87)&gt;1,"Doublon","")</f>
        <v/>
      </c>
      <c r="X87" s="610" t="s">
        <v>360</v>
      </c>
      <c r="Y87" s="406"/>
      <c r="Z87" s="406" t="s">
        <v>205</v>
      </c>
      <c r="AA87" s="612">
        <v>62</v>
      </c>
      <c r="AB87" s="406" t="s">
        <v>114</v>
      </c>
      <c r="AC87" s="406"/>
      <c r="AD87" s="406"/>
      <c r="AE87" s="609" t="str" cm="1">
        <f t="array" ref="AE87">REPT("Doublons",SUMPRODUCT(N(TRIM(SUBSTITUTE(AB$2:AB87,CHAR(160),CHAR(32)))=TRIM(SUBSTITUTE(AB87,CHAR(160),CHAR(32)))))&gt;1)</f>
        <v>Doublons</v>
      </c>
      <c r="AF87" s="604">
        <f>COUNTIF($AB87:$AC87:$AD87,"Richard widmark")</f>
        <v>0</v>
      </c>
      <c r="AG87" s="601">
        <f>COUNTIF($AB87:$AC87:$AD87,"John Wayne")</f>
        <v>0</v>
      </c>
      <c r="AH87" s="613">
        <f>COUNTIF($AB87:$AC87:$AD87,"Kirk Douglas")</f>
        <v>0</v>
      </c>
      <c r="AI87" s="614">
        <f>COUNTIF($Y87:$AB87:$AC87,"James Stewart")</f>
        <v>0</v>
      </c>
      <c r="AJ87" s="615">
        <f>COUNTIF($AB87:$AC87:$AD87,"Robert Mitchum ")</f>
        <v>0</v>
      </c>
    </row>
    <row r="88" spans="1:36" ht="18.75" customHeight="1" x14ac:dyDescent="0.15">
      <c r="A88" s="746" t="s">
        <v>937</v>
      </c>
      <c r="B88" s="746" t="s">
        <v>37</v>
      </c>
      <c r="C88" s="747"/>
      <c r="D88" s="747"/>
      <c r="E88" s="170" t="s">
        <v>914</v>
      </c>
      <c r="F88" s="601" t="str">
        <f>IF(COUNTIF($E$2:E88,E88)&gt;1,"Doublon","")</f>
        <v/>
      </c>
      <c r="G88" s="168">
        <v>68</v>
      </c>
      <c r="H88" s="168">
        <v>21</v>
      </c>
      <c r="I88" s="603" t="s">
        <v>735</v>
      </c>
      <c r="J88" s="169"/>
      <c r="K88" s="169"/>
      <c r="L88" s="169"/>
      <c r="M88" s="616"/>
      <c r="N88" s="406"/>
      <c r="O88" s="616"/>
      <c r="P88" s="406"/>
      <c r="Q88" s="410" t="s">
        <v>230</v>
      </c>
      <c r="R88" s="635" t="s">
        <v>43</v>
      </c>
      <c r="S88" s="749" t="str">
        <f>IF(COUNTIF($Q$2:Q88,Q88)&gt;1,"Doublon","")</f>
        <v/>
      </c>
      <c r="T88" s="606"/>
      <c r="U88" s="607" t="s">
        <v>83</v>
      </c>
      <c r="V88" s="406"/>
      <c r="W88" s="609" t="str">
        <f>IF(COUNTIF($U$2:U88,U88)&gt;1,"Doublon","")</f>
        <v>Doublon</v>
      </c>
      <c r="X88" s="610" t="s">
        <v>35</v>
      </c>
      <c r="Y88" s="406" t="s">
        <v>44</v>
      </c>
      <c r="Z88" s="406" t="s">
        <v>45</v>
      </c>
      <c r="AA88" s="625">
        <v>68</v>
      </c>
      <c r="AB88" s="406" t="s">
        <v>30</v>
      </c>
      <c r="AC88" s="406" t="s">
        <v>890</v>
      </c>
      <c r="AD88" s="406"/>
      <c r="AE88" s="609" t="str" cm="1">
        <f t="array" ref="AE88">REPT("Doublons",SUMPRODUCT(N(TRIM(SUBSTITUTE(AB$2:AB88,CHAR(160),CHAR(32)))=TRIM(SUBSTITUTE(AB88,CHAR(160),CHAR(32)))))&gt;1)</f>
        <v/>
      </c>
      <c r="AF88" s="604"/>
      <c r="AG88" s="601"/>
      <c r="AH88" s="613"/>
      <c r="AI88" s="614">
        <f>COUNTIF($Y88:$AB88:$AC88,"James Stewart")</f>
        <v>1</v>
      </c>
      <c r="AJ88" s="615">
        <f>COUNTIF($AB88:$AC88:$AD88,"Robert Mitchum ")</f>
        <v>0</v>
      </c>
    </row>
    <row r="89" spans="1:36" ht="18.75" customHeight="1" x14ac:dyDescent="0.15">
      <c r="A89" s="746" t="s">
        <v>898</v>
      </c>
      <c r="B89" s="746"/>
      <c r="C89" s="747"/>
      <c r="D89" s="747"/>
      <c r="E89" s="503" t="s">
        <v>651</v>
      </c>
      <c r="F89" s="601" t="str">
        <f>IF(COUNTIF($E$2:E89,E89)&gt;1,"Doublon","")</f>
        <v>Doublon</v>
      </c>
      <c r="G89" s="168">
        <v>50</v>
      </c>
      <c r="H89" s="168">
        <v>3</v>
      </c>
      <c r="I89" s="603" t="s">
        <v>735</v>
      </c>
      <c r="J89" s="169"/>
      <c r="K89" s="169"/>
      <c r="L89" s="169"/>
      <c r="M89" s="616"/>
      <c r="N89" s="406"/>
      <c r="O89" s="616"/>
      <c r="P89" s="406"/>
      <c r="Q89" s="410" t="s">
        <v>524</v>
      </c>
      <c r="R89" s="635"/>
      <c r="S89" s="749" t="str">
        <f>IF(COUNTIF($Q$2:Q89,Q89)&gt;1,"Doublon","")</f>
        <v/>
      </c>
      <c r="T89" s="666"/>
      <c r="U89" s="607" t="s">
        <v>83</v>
      </c>
      <c r="V89" s="406"/>
      <c r="W89" s="609" t="str">
        <f>IF(COUNTIF($U$2:U89,U89)&gt;1,"Doublon","")</f>
        <v>Doublon</v>
      </c>
      <c r="X89" s="545">
        <v>35</v>
      </c>
      <c r="Y89" s="235" t="s">
        <v>43</v>
      </c>
      <c r="Z89" s="406" t="s">
        <v>1288</v>
      </c>
      <c r="AA89" s="625">
        <v>50</v>
      </c>
      <c r="AB89" s="406" t="s">
        <v>30</v>
      </c>
      <c r="AC89" s="406" t="s">
        <v>70</v>
      </c>
      <c r="AD89" s="406"/>
      <c r="AE89" s="609" t="str" cm="1">
        <f t="array" ref="AE89">REPT("Doublons",SUMPRODUCT(N(TRIM(SUBSTITUTE(AB$2:AB89,CHAR(160),CHAR(32)))=TRIM(SUBSTITUTE(AB89,CHAR(160),CHAR(32)))))&gt;1)</f>
        <v>Doublons</v>
      </c>
      <c r="AF89" s="604"/>
      <c r="AG89" s="601"/>
      <c r="AH89" s="613"/>
      <c r="AI89" s="614">
        <f>COUNTIF($Y89:$AB89:$AC89,"James Stewart")</f>
        <v>1</v>
      </c>
      <c r="AJ89" s="615">
        <f>COUNTIF($AB89:$AC89:$AD89,"Robert Mitchum ")</f>
        <v>0</v>
      </c>
    </row>
    <row r="90" spans="1:36" ht="18.75" customHeight="1" x14ac:dyDescent="0.15">
      <c r="A90" s="747" t="s">
        <v>934</v>
      </c>
      <c r="B90" s="747"/>
      <c r="C90" s="766"/>
      <c r="D90" s="766"/>
      <c r="E90" s="767" t="s">
        <v>935</v>
      </c>
      <c r="F90" s="670" t="str">
        <f>IF(COUNTIF($E$2:E90,E90)&gt;1,"Doublon","")</f>
        <v/>
      </c>
      <c r="G90" s="642">
        <v>62</v>
      </c>
      <c r="H90" s="642">
        <v>15</v>
      </c>
      <c r="I90" s="673" t="s">
        <v>735</v>
      </c>
      <c r="J90" s="269"/>
      <c r="K90" s="269"/>
      <c r="L90" s="269"/>
      <c r="M90" s="269"/>
      <c r="N90" s="642"/>
      <c r="O90" s="269"/>
      <c r="P90" s="642"/>
      <c r="Q90" s="333" t="s">
        <v>936</v>
      </c>
      <c r="R90" s="269"/>
      <c r="S90" s="749" t="str">
        <f>IF(COUNTIF($Q$2:Q90,Q90)&gt;1,"Doublon","")</f>
        <v/>
      </c>
      <c r="T90" s="642" t="s">
        <v>220</v>
      </c>
      <c r="U90" s="641" t="s">
        <v>51</v>
      </c>
      <c r="V90" s="642"/>
      <c r="W90" s="609" t="str">
        <f>IF(COUNTIF($U$2:U90,U90)&gt;1,"Doublon","")</f>
        <v>Doublon</v>
      </c>
      <c r="X90" s="545">
        <v>70</v>
      </c>
      <c r="Y90" s="406" t="s">
        <v>370</v>
      </c>
      <c r="Z90" s="642" t="s">
        <v>45</v>
      </c>
      <c r="AA90" s="642">
        <v>67</v>
      </c>
      <c r="AB90" s="642" t="s">
        <v>30</v>
      </c>
      <c r="AC90" s="642" t="s">
        <v>28</v>
      </c>
      <c r="AD90" s="642" t="s">
        <v>27</v>
      </c>
      <c r="AE90" s="609" t="str" cm="1">
        <f t="array" ref="AE90">REPT("Doublons",SUMPRODUCT(N(TRIM(SUBSTITUTE(AB$2:AB90,CHAR(160),CHAR(32)))=TRIM(SUBSTITUTE(AB90,CHAR(160),CHAR(32)))))&gt;1)</f>
        <v>Doublons</v>
      </c>
      <c r="AF90" s="642">
        <f>COUNTIF($AB90:$AC90:$AD90,"Richard widmark")</f>
        <v>1</v>
      </c>
      <c r="AG90" s="670">
        <f>COUNTIF($AB90:$AC90:$AD90,"John Wayne")</f>
        <v>1</v>
      </c>
      <c r="AH90" s="670">
        <f>COUNTIF($AB90:$AC90:$AD90,"Kirk Douglas")</f>
        <v>0</v>
      </c>
      <c r="AI90" s="672">
        <f>COUNTIF($Y90:$AB90:$AC90,"James Stewart")</f>
        <v>1</v>
      </c>
      <c r="AJ90" s="615">
        <f>COUNTIF($AB90:$AC90:$AD90,"Robert Mitchum ")</f>
        <v>0</v>
      </c>
    </row>
    <row r="91" spans="1:36" ht="18.75" customHeight="1" x14ac:dyDescent="0.15">
      <c r="A91" s="746" t="s">
        <v>904</v>
      </c>
      <c r="B91" s="746" t="s">
        <v>37</v>
      </c>
      <c r="C91" s="747"/>
      <c r="D91" s="747"/>
      <c r="E91" s="503" t="s">
        <v>229</v>
      </c>
      <c r="F91" s="601" t="str">
        <f>IF(COUNTIF($E$2:E91,E91)&gt;1,"Doublon","")</f>
        <v>Doublon</v>
      </c>
      <c r="G91" s="125">
        <v>61</v>
      </c>
      <c r="H91" s="168">
        <v>14</v>
      </c>
      <c r="I91" s="603" t="s">
        <v>735</v>
      </c>
      <c r="J91" s="169"/>
      <c r="K91" s="169"/>
      <c r="L91" s="169"/>
      <c r="M91" s="616"/>
      <c r="N91" s="406"/>
      <c r="O91" s="616"/>
      <c r="P91" s="406"/>
      <c r="Q91" s="516" t="s">
        <v>845</v>
      </c>
      <c r="R91" s="443"/>
      <c r="S91" s="749" t="str">
        <f>IF(COUNTIF($Q$2:Q91,Q91)&gt;1,"Doublon","")</f>
        <v>Doublon</v>
      </c>
      <c r="T91" s="606"/>
      <c r="U91" s="607" t="s">
        <v>815</v>
      </c>
      <c r="V91" s="406"/>
      <c r="W91" s="609" t="str">
        <f>IF(COUNTIF($U$2:U91,U91)&gt;1,"Doublon","")</f>
        <v>Doublon</v>
      </c>
      <c r="X91" s="545" t="s">
        <v>137</v>
      </c>
      <c r="Y91" s="406" t="s">
        <v>106</v>
      </c>
      <c r="Z91" s="406" t="s">
        <v>45</v>
      </c>
      <c r="AA91" s="612">
        <v>61</v>
      </c>
      <c r="AB91" s="406" t="s">
        <v>30</v>
      </c>
      <c r="AC91" s="406" t="s">
        <v>27</v>
      </c>
      <c r="AD91" s="406"/>
      <c r="AE91" s="609" t="str" cm="1">
        <f t="array" ref="AE91">REPT("Doublons",SUMPRODUCT(N(TRIM(SUBSTITUTE(AB$2:AB91,CHAR(160),CHAR(32)))=TRIM(SUBSTITUTE(AB91,CHAR(160),CHAR(32)))))&gt;1)</f>
        <v>Doublons</v>
      </c>
      <c r="AF91" s="604">
        <f>COUNTIF($AB91:$AC91:$AD91,"Richard widmark")</f>
        <v>1</v>
      </c>
      <c r="AG91" s="601">
        <f>COUNTIF($AB91:$AC91:$AD91,"John Wayne")</f>
        <v>0</v>
      </c>
      <c r="AH91" s="613">
        <f>COUNTIF($AB91:$AC91:$AD91,"Kirk Douglas")</f>
        <v>0</v>
      </c>
      <c r="AI91" s="614">
        <f>COUNTIF($Y91:$AB91:$AC91,"James Stewart")</f>
        <v>1</v>
      </c>
      <c r="AJ91" s="615">
        <f>COUNTIF($AB91:$AC91:$AD91,"Robert Mitchum ")</f>
        <v>0</v>
      </c>
    </row>
    <row r="92" spans="1:36" ht="18.75" customHeight="1" x14ac:dyDescent="0.15">
      <c r="A92" s="746" t="s">
        <v>784</v>
      </c>
      <c r="B92" s="746" t="s">
        <v>37</v>
      </c>
      <c r="C92" s="747"/>
      <c r="D92" s="747"/>
      <c r="E92" s="503" t="s">
        <v>546</v>
      </c>
      <c r="F92" s="601" t="str">
        <f>IF(COUNTIF($E$2:E92,E92)&gt;1,"Doublon","")</f>
        <v>Doublon</v>
      </c>
      <c r="G92" s="168">
        <v>53</v>
      </c>
      <c r="H92" s="168">
        <v>6</v>
      </c>
      <c r="I92" s="603" t="s">
        <v>735</v>
      </c>
      <c r="J92" s="169"/>
      <c r="K92" s="169"/>
      <c r="L92" s="169"/>
      <c r="M92" s="616"/>
      <c r="N92" s="406"/>
      <c r="O92" s="616"/>
      <c r="P92" s="406" t="s">
        <v>40</v>
      </c>
      <c r="Q92" s="563" t="s">
        <v>49</v>
      </c>
      <c r="R92" s="475"/>
      <c r="S92" s="749" t="str">
        <f>IF(COUNTIF($Q$2:Q92,Q92)&gt;1,"Doublon","")</f>
        <v/>
      </c>
      <c r="T92" s="606" t="s">
        <v>768</v>
      </c>
      <c r="U92" s="607" t="s">
        <v>51</v>
      </c>
      <c r="V92" s="406"/>
      <c r="W92" s="609" t="str">
        <f>IF(COUNTIF($U$2:U92,U92)&gt;1,"Doublon","")</f>
        <v>Doublon</v>
      </c>
      <c r="X92" s="545">
        <v>35</v>
      </c>
      <c r="Y92" s="406"/>
      <c r="Z92" s="406" t="s">
        <v>1288</v>
      </c>
      <c r="AA92" s="612">
        <v>53</v>
      </c>
      <c r="AB92" s="406" t="s">
        <v>30</v>
      </c>
      <c r="AC92" s="406" t="s">
        <v>54</v>
      </c>
      <c r="AD92" s="406"/>
      <c r="AE92" s="621" t="str" cm="1">
        <f t="array" ref="AE92">REPT("Doublons",SUMPRODUCT(N(TRIM(SUBSTITUTE(AB$2:AB92,CHAR(160),CHAR(32)))=TRIM(SUBSTITUTE(AB92,CHAR(160),CHAR(32)))))&gt;1)</f>
        <v>Doublons</v>
      </c>
      <c r="AF92" s="604">
        <f>COUNTIF($AB92:$AC92:$AD92,"Richard widmark")</f>
        <v>0</v>
      </c>
      <c r="AG92" s="601">
        <f>COUNTIF($AB92:$AC92:$AD92,"John Wayne")</f>
        <v>0</v>
      </c>
      <c r="AH92" s="613">
        <f>COUNTIF($AB92:$AC92:$AD92,"Kirk Douglas")</f>
        <v>0</v>
      </c>
      <c r="AI92" s="614">
        <f>COUNTIF($Y92:$AB92:$AC92,"James Stewart")</f>
        <v>1</v>
      </c>
      <c r="AJ92" s="615">
        <f>COUNTIF($AB92:$AC92:$AD92,"Robert Mitchum ")</f>
        <v>0</v>
      </c>
    </row>
    <row r="93" spans="1:36" ht="18.75" customHeight="1" x14ac:dyDescent="0.15">
      <c r="A93" s="746" t="s">
        <v>721</v>
      </c>
      <c r="B93" s="746"/>
      <c r="C93" s="750"/>
      <c r="D93" s="750" t="s">
        <v>43</v>
      </c>
      <c r="E93" s="503" t="s">
        <v>223</v>
      </c>
      <c r="F93" s="601" t="str">
        <f>IF(COUNTIF($E$2:E93,E93)&gt;1,"Doublon","")</f>
        <v>Doublon</v>
      </c>
      <c r="G93" s="168">
        <v>54</v>
      </c>
      <c r="H93" s="168">
        <v>7</v>
      </c>
      <c r="I93" s="603" t="s">
        <v>716</v>
      </c>
      <c r="J93" s="169"/>
      <c r="K93" s="169"/>
      <c r="L93" s="169"/>
      <c r="M93" s="616"/>
      <c r="N93" s="406" t="s">
        <v>43</v>
      </c>
      <c r="O93" s="616"/>
      <c r="P93" s="406"/>
      <c r="Q93" s="410" t="s">
        <v>224</v>
      </c>
      <c r="R93" s="616" t="s">
        <v>43</v>
      </c>
      <c r="S93" s="749" t="str">
        <f>IF(COUNTIF($Q$2:Q93,Q93)&gt;1,"Doublon","")</f>
        <v>Doublon</v>
      </c>
      <c r="T93" s="606" t="s">
        <v>528</v>
      </c>
      <c r="U93" s="607" t="s">
        <v>295</v>
      </c>
      <c r="V93" s="406"/>
      <c r="W93" s="609" t="str">
        <f>IF(COUNTIF($U$2:U93,U93)&gt;1,"Doublon","")</f>
        <v>Doublon</v>
      </c>
      <c r="X93" s="545" t="s">
        <v>105</v>
      </c>
      <c r="Y93" s="406" t="s">
        <v>106</v>
      </c>
      <c r="Z93" s="616" t="s">
        <v>45</v>
      </c>
      <c r="AA93" s="612">
        <v>54</v>
      </c>
      <c r="AB93" s="406" t="s">
        <v>30</v>
      </c>
      <c r="AC93" s="406"/>
      <c r="AD93" s="406"/>
      <c r="AE93" s="621" t="str" cm="1">
        <f t="array" ref="AE93">REPT("Doublons",SUMPRODUCT(N(TRIM(SUBSTITUTE(AB$2:AB93,CHAR(160),CHAR(32)))=TRIM(SUBSTITUTE(AB93,CHAR(160),CHAR(32)))))&gt;1)</f>
        <v>Doublons</v>
      </c>
      <c r="AF93" s="604">
        <f>COUNTIF($AB93:$AC93:$AD93,"Richard widmark")</f>
        <v>0</v>
      </c>
      <c r="AG93" s="601">
        <f>COUNTIF($AB93:$AC93:$AD93,"John Wayne")</f>
        <v>0</v>
      </c>
      <c r="AH93" s="613">
        <f>COUNTIF($AB93:$AC93:$AD93,"Kirk Douglas")</f>
        <v>0</v>
      </c>
      <c r="AI93" s="614">
        <f>COUNTIF($Y93:$AB93:$AC93,"James Stewart")</f>
        <v>1</v>
      </c>
      <c r="AJ93" s="615">
        <f>COUNTIF($AB93:$AC93:$AD93,"Robert Mitchum ")</f>
        <v>0</v>
      </c>
    </row>
    <row r="94" spans="1:36" ht="18.75" customHeight="1" x14ac:dyDescent="0.15">
      <c r="A94" s="746" t="s">
        <v>722</v>
      </c>
      <c r="B94" s="746"/>
      <c r="C94" s="747"/>
      <c r="D94" s="750" t="s">
        <v>43</v>
      </c>
      <c r="E94" s="503" t="s">
        <v>223</v>
      </c>
      <c r="F94" s="601" t="str">
        <f>IF(COUNTIF($E$2:E94,E94)&gt;1,"Doublon","")</f>
        <v>Doublon</v>
      </c>
      <c r="G94" s="168">
        <v>56</v>
      </c>
      <c r="H94" s="168">
        <v>9</v>
      </c>
      <c r="I94" s="603" t="s">
        <v>716</v>
      </c>
      <c r="J94" s="169"/>
      <c r="K94" s="169"/>
      <c r="L94" s="169"/>
      <c r="M94" s="616"/>
      <c r="N94" s="406" t="s">
        <v>43</v>
      </c>
      <c r="O94" s="616"/>
      <c r="P94" s="604"/>
      <c r="Q94" s="410" t="s">
        <v>224</v>
      </c>
      <c r="R94" s="616" t="s">
        <v>43</v>
      </c>
      <c r="S94" s="749" t="str">
        <f>IF(COUNTIF($Q$2:Q94,Q94)&gt;1,"Doublon","")</f>
        <v>Doublon</v>
      </c>
      <c r="T94" s="637" t="s">
        <v>113</v>
      </c>
      <c r="U94" s="607" t="s">
        <v>42</v>
      </c>
      <c r="V94" s="406"/>
      <c r="W94" s="609" t="str">
        <f>IF(COUNTIF($U$2:U94,U94)&gt;1,"Doublon","")</f>
        <v>Doublon</v>
      </c>
      <c r="X94" s="545" t="s">
        <v>137</v>
      </c>
      <c r="Y94" s="406" t="s">
        <v>44</v>
      </c>
      <c r="Z94" s="630" t="s">
        <v>52</v>
      </c>
      <c r="AA94" s="612">
        <v>56</v>
      </c>
      <c r="AB94" s="406" t="s">
        <v>30</v>
      </c>
      <c r="AC94" s="406"/>
      <c r="AD94" s="406"/>
      <c r="AE94" s="621" t="str" cm="1">
        <f t="array" ref="AE94">REPT("Doublons",SUMPRODUCT(N(TRIM(SUBSTITUTE(AB$2:AB94,CHAR(160),CHAR(32)))=TRIM(SUBSTITUTE(AB94,CHAR(160),CHAR(32)))))&gt;1)</f>
        <v>Doublons</v>
      </c>
      <c r="AF94" s="604">
        <f>COUNTIF($AB94:$AC94:$AD94,"Richard widmark")</f>
        <v>0</v>
      </c>
      <c r="AG94" s="601">
        <f>COUNTIF($AB94:$AC94:$AD94,"John Wayne")</f>
        <v>0</v>
      </c>
      <c r="AH94" s="613">
        <f>COUNTIF($AB94:$AC94:$AD94,"Kirk Douglas")</f>
        <v>0</v>
      </c>
      <c r="AI94" s="614">
        <f>COUNTIF($Y94:$AB94:$AC94,"James Stewart")</f>
        <v>1</v>
      </c>
      <c r="AJ94" s="615">
        <f>COUNTIF($AB94:$AC94:$AD94,"Robert Mitchum ")</f>
        <v>0</v>
      </c>
    </row>
    <row r="95" spans="1:36" ht="18.75" customHeight="1" x14ac:dyDescent="0.15">
      <c r="A95" s="746" t="s">
        <v>727</v>
      </c>
      <c r="B95" s="746" t="s">
        <v>37</v>
      </c>
      <c r="C95" s="747"/>
      <c r="D95" s="750" t="s">
        <v>43</v>
      </c>
      <c r="E95" s="503" t="s">
        <v>223</v>
      </c>
      <c r="F95" s="601" t="str">
        <f>IF(COUNTIF($E$2:E95,E95)&gt;1,"Doublon","")</f>
        <v>Doublon</v>
      </c>
      <c r="G95" s="168">
        <v>58</v>
      </c>
      <c r="H95" s="168">
        <v>11</v>
      </c>
      <c r="I95" s="603" t="s">
        <v>716</v>
      </c>
      <c r="J95" s="169"/>
      <c r="K95" s="169"/>
      <c r="L95" s="169"/>
      <c r="M95" s="616"/>
      <c r="N95" s="406" t="s">
        <v>43</v>
      </c>
      <c r="O95" s="616"/>
      <c r="P95" s="604"/>
      <c r="Q95" s="410" t="s">
        <v>224</v>
      </c>
      <c r="R95" s="616" t="s">
        <v>43</v>
      </c>
      <c r="S95" s="749" t="str">
        <f>IF(COUNTIF($Q$2:Q95,Q95)&gt;1,"Doublon","")</f>
        <v>Doublon</v>
      </c>
      <c r="T95" s="606" t="s">
        <v>113</v>
      </c>
      <c r="U95" s="607" t="s">
        <v>295</v>
      </c>
      <c r="V95" s="406"/>
      <c r="W95" s="609" t="str">
        <f>IF(COUNTIF($U$2:U95,U95)&gt;1,"Doublon","")</f>
        <v>Doublon</v>
      </c>
      <c r="X95" s="610" t="s">
        <v>35</v>
      </c>
      <c r="Y95" s="406" t="s">
        <v>44</v>
      </c>
      <c r="Z95" s="406" t="s">
        <v>45</v>
      </c>
      <c r="AA95" s="612">
        <v>58</v>
      </c>
      <c r="AB95" s="406" t="s">
        <v>30</v>
      </c>
      <c r="AC95" s="406"/>
      <c r="AD95" s="406"/>
      <c r="AE95" s="621" t="str" cm="1">
        <f t="array" ref="AE95">REPT("Doublons",SUMPRODUCT(N(TRIM(SUBSTITUTE(AB$2:AB95,CHAR(160),CHAR(32)))=TRIM(SUBSTITUTE(AB95,CHAR(160),CHAR(32)))))&gt;1)</f>
        <v>Doublons</v>
      </c>
      <c r="AF95" s="604">
        <f>COUNTIF($AB95:$AC95:$AD95,"Richard widmark")</f>
        <v>0</v>
      </c>
      <c r="AG95" s="601">
        <f>COUNTIF($AB95:$AC95:$AD95,"John Wayne")</f>
        <v>0</v>
      </c>
      <c r="AH95" s="613">
        <f>COUNTIF($AB95:$AC95:$AD95,"Kirk Douglas")</f>
        <v>0</v>
      </c>
      <c r="AI95" s="614">
        <f>COUNTIF($Y95:$AB95:$AC95,"James Stewart")</f>
        <v>1</v>
      </c>
      <c r="AJ95" s="615">
        <f>COUNTIF($AB95:$AC95:$AD95,"Robert Mitchum ")</f>
        <v>0</v>
      </c>
    </row>
    <row r="96" spans="1:36" ht="18.75" customHeight="1" x14ac:dyDescent="0.15">
      <c r="A96" s="746" t="s">
        <v>922</v>
      </c>
      <c r="B96" s="746" t="s">
        <v>37</v>
      </c>
      <c r="C96" s="750"/>
      <c r="D96" s="750"/>
      <c r="E96" s="170" t="s">
        <v>914</v>
      </c>
      <c r="F96" s="601" t="str">
        <f>IF(COUNTIF($E$2:E96,E96)&gt;1,"Doublon","")</f>
        <v>Doublon</v>
      </c>
      <c r="G96" s="168">
        <v>65</v>
      </c>
      <c r="H96" s="168">
        <v>18</v>
      </c>
      <c r="I96" s="603" t="s">
        <v>735</v>
      </c>
      <c r="J96" s="169"/>
      <c r="K96" s="169"/>
      <c r="L96" s="169"/>
      <c r="M96" s="616"/>
      <c r="N96" s="406"/>
      <c r="O96" s="616"/>
      <c r="P96" s="406"/>
      <c r="Q96" s="410" t="s">
        <v>230</v>
      </c>
      <c r="R96" s="635" t="s">
        <v>43</v>
      </c>
      <c r="S96" s="749" t="str">
        <f>IF(COUNTIF($Q$2:Q96,Q96)&gt;1,"Doublon","")</f>
        <v>Doublon</v>
      </c>
      <c r="T96" s="606"/>
      <c r="U96" s="607" t="s">
        <v>184</v>
      </c>
      <c r="V96" s="406"/>
      <c r="W96" s="609" t="str">
        <f>IF(COUNTIF($U$2:U96,U96)&gt;1,"Doublon","")</f>
        <v>Doublon</v>
      </c>
      <c r="X96" s="545" t="s">
        <v>137</v>
      </c>
      <c r="Y96" s="406" t="s">
        <v>106</v>
      </c>
      <c r="Z96" s="406" t="s">
        <v>45</v>
      </c>
      <c r="AA96" s="612">
        <v>65</v>
      </c>
      <c r="AB96" s="406" t="s">
        <v>30</v>
      </c>
      <c r="AC96" s="406"/>
      <c r="AD96" s="406"/>
      <c r="AE96" s="609" t="str" cm="1">
        <f t="array" ref="AE96">REPT("Doublons",SUMPRODUCT(N(TRIM(SUBSTITUTE(AB$2:AB96,CHAR(160),CHAR(32)))=TRIM(SUBSTITUTE(AB96,CHAR(160),CHAR(32)))))&gt;1)</f>
        <v>Doublons</v>
      </c>
      <c r="AF96" s="604">
        <f>COUNTIF($AB96:$AC96:$AD96,"Richard widmark")</f>
        <v>0</v>
      </c>
      <c r="AG96" s="601">
        <f>COUNTIF($AB96:$AC96:$AD96,"John Wayne")</f>
        <v>0</v>
      </c>
      <c r="AH96" s="613">
        <f>COUNTIF($AB96:$AC96:$AD96,"Kirk Douglas")</f>
        <v>0</v>
      </c>
      <c r="AI96" s="614">
        <f>COUNTIF($Y96:$AB96:$AC96,"James Stewart")</f>
        <v>1</v>
      </c>
      <c r="AJ96" s="615">
        <f>COUNTIF($AB96:$AC96:$AD96,"Robert Mitchum ")</f>
        <v>0</v>
      </c>
    </row>
    <row r="97" spans="1:36" ht="18.75" customHeight="1" x14ac:dyDescent="0.15">
      <c r="A97" s="746" t="s">
        <v>813</v>
      </c>
      <c r="B97" s="746"/>
      <c r="C97" s="747"/>
      <c r="D97" s="747"/>
      <c r="E97" s="503" t="s">
        <v>546</v>
      </c>
      <c r="F97" s="601" t="str">
        <f>IF(COUNTIF($E$2:E97,E97)&gt;1,"Doublon","")</f>
        <v>Doublon</v>
      </c>
      <c r="G97" s="168">
        <v>55</v>
      </c>
      <c r="H97" s="168">
        <v>8</v>
      </c>
      <c r="I97" s="603" t="s">
        <v>735</v>
      </c>
      <c r="J97" s="169"/>
      <c r="K97" s="169"/>
      <c r="L97" s="169"/>
      <c r="M97" s="616"/>
      <c r="N97" s="406"/>
      <c r="O97" s="616"/>
      <c r="P97" s="604"/>
      <c r="Q97" s="563" t="s">
        <v>178</v>
      </c>
      <c r="R97" s="635" t="s">
        <v>43</v>
      </c>
      <c r="S97" s="749" t="str">
        <f>IF(COUNTIF($Q$2:Q97,Q97)&gt;1,"Doublon","")</f>
        <v>Doublon</v>
      </c>
      <c r="T97" s="606" t="s">
        <v>814</v>
      </c>
      <c r="U97" s="607" t="s">
        <v>815</v>
      </c>
      <c r="V97" s="406"/>
      <c r="W97" s="609" t="str">
        <f>IF(COUNTIF($U$2:U97,U97)&gt;1,"Doublon","")</f>
        <v>Doublon</v>
      </c>
      <c r="X97" s="610" t="s">
        <v>35</v>
      </c>
      <c r="Y97" s="629" t="s">
        <v>35</v>
      </c>
      <c r="Z97" s="630" t="s">
        <v>52</v>
      </c>
      <c r="AA97" s="612">
        <v>55</v>
      </c>
      <c r="AB97" s="406" t="s">
        <v>30</v>
      </c>
      <c r="AC97" s="406"/>
      <c r="AD97" s="406"/>
      <c r="AE97" s="609" t="str" cm="1">
        <f t="array" ref="AE97">REPT("Doublons",SUMPRODUCT(N(TRIM(SUBSTITUTE(AB$2:AB97,CHAR(160),CHAR(32)))=TRIM(SUBSTITUTE(AB97,CHAR(160),CHAR(32)))))&gt;1)</f>
        <v>Doublons</v>
      </c>
      <c r="AF97" s="604">
        <f>COUNTIF($AB97:$AC97:$AD97,"Richard widmark")</f>
        <v>0</v>
      </c>
      <c r="AG97" s="601">
        <f>COUNTIF($AB97:$AC97:$AD97,"John Wayne")</f>
        <v>0</v>
      </c>
      <c r="AH97" s="613">
        <f>COUNTIF($AB97:$AC97:$AD97,"Kirk Douglas")</f>
        <v>0</v>
      </c>
      <c r="AI97" s="614">
        <f>COUNTIF($Y97:$AB97:$AC97,"James Stewart")</f>
        <v>1</v>
      </c>
      <c r="AJ97" s="615">
        <f>COUNTIF($AB97:$AC97:$AD97,"Robert Mitchum ")</f>
        <v>0</v>
      </c>
    </row>
    <row r="98" spans="1:36" ht="18.75" customHeight="1" x14ac:dyDescent="0.15">
      <c r="A98" s="746" t="s">
        <v>766</v>
      </c>
      <c r="B98" s="746" t="s">
        <v>37</v>
      </c>
      <c r="C98" s="747"/>
      <c r="D98" s="747"/>
      <c r="E98" s="503" t="s">
        <v>546</v>
      </c>
      <c r="F98" s="601" t="str">
        <f>IF(COUNTIF($E$2:E98,E98)&gt;1,"Doublon","")</f>
        <v>Doublon</v>
      </c>
      <c r="G98" s="125">
        <v>52</v>
      </c>
      <c r="H98" s="168">
        <v>5</v>
      </c>
      <c r="I98" s="603" t="s">
        <v>735</v>
      </c>
      <c r="J98" s="169"/>
      <c r="K98" s="169"/>
      <c r="L98" s="169"/>
      <c r="M98" s="616"/>
      <c r="N98" s="406"/>
      <c r="O98" s="616"/>
      <c r="P98" s="406" t="s">
        <v>43</v>
      </c>
      <c r="Q98" s="588" t="s">
        <v>767</v>
      </c>
      <c r="R98" s="210"/>
      <c r="S98" s="749" t="str">
        <f>IF(COUNTIF($Q$2:Q98,Q98)&gt;1,"Doublon","")</f>
        <v/>
      </c>
      <c r="T98" s="606" t="s">
        <v>768</v>
      </c>
      <c r="U98" s="607" t="s">
        <v>184</v>
      </c>
      <c r="V98" s="406"/>
      <c r="W98" s="609" t="str">
        <f>IF(COUNTIF($U$2:U98,U98)&gt;1,"Doublon","")</f>
        <v>Doublon</v>
      </c>
      <c r="X98" s="545">
        <v>35</v>
      </c>
      <c r="Y98" s="406"/>
      <c r="Z98" s="406" t="s">
        <v>1288</v>
      </c>
      <c r="AA98" s="625">
        <v>52</v>
      </c>
      <c r="AB98" s="406" t="s">
        <v>30</v>
      </c>
      <c r="AC98" s="406"/>
      <c r="AD98" s="406"/>
      <c r="AE98" s="609" t="str" cm="1">
        <f t="array" ref="AE98">REPT("Doublons",SUMPRODUCT(N(TRIM(SUBSTITUTE(AB$2:AB98,CHAR(160),CHAR(32)))=TRIM(SUBSTITUTE(AB98,CHAR(160),CHAR(32)))))&gt;1)</f>
        <v>Doublons</v>
      </c>
      <c r="AF98" s="604">
        <f>COUNTIF($AB98:$AC98:$AD98,"Richard widmark")</f>
        <v>0</v>
      </c>
      <c r="AG98" s="601">
        <f>COUNTIF($AB98:$AC98:$AD98,"John Wayne")</f>
        <v>0</v>
      </c>
      <c r="AH98" s="613">
        <f>COUNTIF($AB98:$AC98:$AD98,"Kirk Douglas")</f>
        <v>0</v>
      </c>
      <c r="AI98" s="614">
        <f>COUNTIF($Y98:$AB98:$AC98,"James Stewart")</f>
        <v>1</v>
      </c>
      <c r="AJ98" s="615">
        <f>COUNTIF($AB98:$AC98:$AD98,"Robert Mitchum ")</f>
        <v>0</v>
      </c>
    </row>
    <row r="99" spans="1:36" ht="18.75" customHeight="1" x14ac:dyDescent="0.15">
      <c r="A99" s="746" t="s">
        <v>803</v>
      </c>
      <c r="B99" s="746"/>
      <c r="C99" s="747"/>
      <c r="D99" s="747"/>
      <c r="E99" s="503" t="s">
        <v>546</v>
      </c>
      <c r="F99" s="601" t="str">
        <f>IF(COUNTIF($E$2:E99,E99)&gt;1,"Doublon","")</f>
        <v>Doublon</v>
      </c>
      <c r="G99" s="168">
        <v>54</v>
      </c>
      <c r="H99" s="168">
        <v>7</v>
      </c>
      <c r="I99" s="603" t="s">
        <v>735</v>
      </c>
      <c r="J99" s="169"/>
      <c r="K99" s="169"/>
      <c r="L99" s="169"/>
      <c r="M99" s="616"/>
      <c r="N99" s="406"/>
      <c r="O99" s="616"/>
      <c r="P99" s="406" t="s">
        <v>40</v>
      </c>
      <c r="Q99" s="676" t="s">
        <v>393</v>
      </c>
      <c r="R99" s="210"/>
      <c r="S99" s="749" t="str">
        <f>IF(COUNTIF($Q$2:Q99,Q99)&gt;1,"Doublon","")</f>
        <v>Doublon</v>
      </c>
      <c r="T99" s="606"/>
      <c r="U99" s="607" t="s">
        <v>69</v>
      </c>
      <c r="V99" s="406"/>
      <c r="W99" s="609" t="str">
        <f>IF(COUNTIF($U$2:U99,U99)&gt;1,"Doublon","")</f>
        <v>Doublon</v>
      </c>
      <c r="X99" s="545" t="s">
        <v>105</v>
      </c>
      <c r="Y99" s="406" t="s">
        <v>106</v>
      </c>
      <c r="Z99" s="406" t="s">
        <v>1288</v>
      </c>
      <c r="AA99" s="612">
        <v>54</v>
      </c>
      <c r="AB99" s="406" t="s">
        <v>30</v>
      </c>
      <c r="AC99" s="406"/>
      <c r="AD99" s="406"/>
      <c r="AE99" s="609" t="str" cm="1">
        <f t="array" ref="AE99">REPT("Doublons",SUMPRODUCT(N(TRIM(SUBSTITUTE(AB$2:AB99,CHAR(160),CHAR(32)))=TRIM(SUBSTITUTE(AB99,CHAR(160),CHAR(32)))))&gt;1)</f>
        <v>Doublons</v>
      </c>
      <c r="AF99" s="604">
        <f>COUNTIF($AB99:$AC99:$AD99,"Richard widmark")</f>
        <v>0</v>
      </c>
      <c r="AG99" s="601">
        <f>COUNTIF($AB99:$AC99:$AD99,"John Wayne")</f>
        <v>0</v>
      </c>
      <c r="AH99" s="613">
        <f>COUNTIF($AB99:$AC99:$AD99,"Kirk Douglas")</f>
        <v>0</v>
      </c>
      <c r="AI99" s="614">
        <f>COUNTIF($Y99:$AB99:$AC99,"James Stewart")</f>
        <v>1</v>
      </c>
      <c r="AJ99" s="615">
        <f>COUNTIF($AB99:$AC99:$AD99,"Robert Mitchum ")</f>
        <v>0</v>
      </c>
    </row>
    <row r="100" spans="1:36" ht="18.75" customHeight="1" x14ac:dyDescent="0.15">
      <c r="A100" s="746" t="s">
        <v>593</v>
      </c>
      <c r="B100" s="746"/>
      <c r="C100" s="747"/>
      <c r="D100" s="747"/>
      <c r="E100" s="503" t="s">
        <v>546</v>
      </c>
      <c r="F100" s="601" t="str">
        <f>IF(COUNTIF($E$2:E100,E100)&gt;1,"Doublon","")</f>
        <v>Doublon</v>
      </c>
      <c r="G100" s="125">
        <v>55</v>
      </c>
      <c r="H100" s="168">
        <v>8</v>
      </c>
      <c r="I100" s="54" t="s">
        <v>289</v>
      </c>
      <c r="J100" s="169"/>
      <c r="K100" s="169"/>
      <c r="L100" s="169"/>
      <c r="M100" s="616"/>
      <c r="N100" s="406"/>
      <c r="O100" s="616"/>
      <c r="P100" s="406"/>
      <c r="Q100" s="261" t="s">
        <v>594</v>
      </c>
      <c r="R100" s="616"/>
      <c r="S100" s="749" t="str">
        <f>IF(COUNTIF($Q$2:Q100,Q100)&gt;1,"Doublon","")</f>
        <v/>
      </c>
      <c r="T100" s="606"/>
      <c r="U100" s="607" t="s">
        <v>295</v>
      </c>
      <c r="V100" s="406"/>
      <c r="W100" s="609" t="str">
        <f>IF(COUNTIF($U$2:U100,U100)&gt;1,"Doublon","")</f>
        <v>Doublon</v>
      </c>
      <c r="X100" s="610" t="s">
        <v>35</v>
      </c>
      <c r="Y100" s="406" t="s">
        <v>44</v>
      </c>
      <c r="Z100" s="630" t="s">
        <v>52</v>
      </c>
      <c r="AA100" s="612">
        <v>55</v>
      </c>
      <c r="AB100" s="406" t="s">
        <v>30</v>
      </c>
      <c r="AC100" s="406"/>
      <c r="AD100" s="406"/>
      <c r="AE100" s="609" t="str" cm="1">
        <f t="array" ref="AE100">REPT("Doublons",SUMPRODUCT(N(TRIM(SUBSTITUTE(AB$2:AB100,CHAR(160),CHAR(32)))=TRIM(SUBSTITUTE(AB100,CHAR(160),CHAR(32)))))&gt;1)</f>
        <v>Doublons</v>
      </c>
      <c r="AF100" s="604">
        <f>COUNTIF($AB100:$AC100:$AD100,"Richard widmark")</f>
        <v>0</v>
      </c>
      <c r="AG100" s="601">
        <f>COUNTIF($AB100:$AC100:$AD100,"John Wayne")</f>
        <v>0</v>
      </c>
      <c r="AH100" s="613">
        <f>COUNTIF($AB100:$AC100:$AD100,"Kirk Douglas")</f>
        <v>0</v>
      </c>
      <c r="AI100" s="614">
        <f>COUNTIF($Y100:$AB100:$AC100,"James Stewart")</f>
        <v>1</v>
      </c>
      <c r="AJ100" s="615">
        <f>COUNTIF($AB100:$AC100:$AD100,"Robert Mitchum ")</f>
        <v>0</v>
      </c>
    </row>
    <row r="101" spans="1:36" ht="18.75" customHeight="1" x14ac:dyDescent="0.15">
      <c r="A101" s="746" t="s">
        <v>969</v>
      </c>
      <c r="B101" s="746" t="s">
        <v>37</v>
      </c>
      <c r="C101" s="747"/>
      <c r="D101" s="747"/>
      <c r="E101" s="503" t="s">
        <v>177</v>
      </c>
      <c r="F101" s="601" t="str">
        <f>IF(COUNTIF($E$2:E101,E101)&gt;1,"Doublon","")</f>
        <v>Doublon</v>
      </c>
      <c r="G101" s="125">
        <v>57</v>
      </c>
      <c r="H101" s="168">
        <v>10</v>
      </c>
      <c r="I101" s="603"/>
      <c r="J101" s="169" t="s">
        <v>970</v>
      </c>
      <c r="K101" s="169"/>
      <c r="L101" s="169"/>
      <c r="M101" s="616"/>
      <c r="N101" s="406"/>
      <c r="O101" s="616"/>
      <c r="P101" s="406"/>
      <c r="Q101" s="631" t="s">
        <v>971</v>
      </c>
      <c r="R101" s="616" t="s">
        <v>43</v>
      </c>
      <c r="S101" s="749" t="str">
        <f>IF(COUNTIF($Q$2:Q101,Q101)&gt;1,"Doublon","")</f>
        <v/>
      </c>
      <c r="T101" s="606"/>
      <c r="U101" s="641" t="s">
        <v>271</v>
      </c>
      <c r="V101" s="642"/>
      <c r="W101" s="609" t="str">
        <f>IF(COUNTIF($U$2:U101,U101)&gt;1,"Doublon","")</f>
        <v>Doublon</v>
      </c>
      <c r="X101" s="610" t="s">
        <v>35</v>
      </c>
      <c r="Y101" s="629" t="s">
        <v>35</v>
      </c>
      <c r="Z101" s="406" t="s">
        <v>45</v>
      </c>
      <c r="AA101" s="625">
        <v>57</v>
      </c>
      <c r="AB101" s="406" t="s">
        <v>30</v>
      </c>
      <c r="AC101" s="406"/>
      <c r="AD101" s="406"/>
      <c r="AE101" s="609" t="str" cm="1">
        <f t="array" ref="AE101">REPT("Doublons",SUMPRODUCT(N(TRIM(SUBSTITUTE(AB$2:AB101,CHAR(160),CHAR(32)))=TRIM(SUBSTITUTE(AB101,CHAR(160),CHAR(32)))))&gt;1)</f>
        <v>Doublons</v>
      </c>
      <c r="AF101" s="604">
        <f>COUNTIF($AB101:$AC101:$AD101,"Richard widmark")</f>
        <v>0</v>
      </c>
      <c r="AG101" s="601">
        <f>COUNTIF($AB101:$AC101:$AD101,"John Wayne")</f>
        <v>0</v>
      </c>
      <c r="AH101" s="613">
        <f>COUNTIF($AB101:$AC101:$AD101,"Kirk Douglas")</f>
        <v>0</v>
      </c>
      <c r="AI101" s="614">
        <f>COUNTIF($Y101:$AB101:$AC101,"James Stewart")</f>
        <v>1</v>
      </c>
      <c r="AJ101" s="615">
        <f>COUNTIF($AB101:$AC101:$AD101,"Robert Mitchum ")</f>
        <v>0</v>
      </c>
    </row>
    <row r="102" spans="1:36" ht="18.75" customHeight="1" x14ac:dyDescent="0.15">
      <c r="A102" s="746" t="s">
        <v>292</v>
      </c>
      <c r="B102" s="746"/>
      <c r="C102" s="747"/>
      <c r="D102" s="747"/>
      <c r="E102" s="503" t="s">
        <v>150</v>
      </c>
      <c r="F102" s="601" t="str">
        <f>IF(COUNTIF($E$2:E102,E102)&gt;1,"Doublon","")</f>
        <v>Doublon</v>
      </c>
      <c r="G102" s="125">
        <v>52</v>
      </c>
      <c r="H102" s="168">
        <v>5</v>
      </c>
      <c r="I102" s="169" t="s">
        <v>263</v>
      </c>
      <c r="J102" s="503" t="s">
        <v>293</v>
      </c>
      <c r="K102" s="169"/>
      <c r="L102" s="169"/>
      <c r="M102" s="616"/>
      <c r="N102" s="406"/>
      <c r="O102" s="616"/>
      <c r="P102" s="406" t="s">
        <v>40</v>
      </c>
      <c r="Q102" s="563" t="s">
        <v>294</v>
      </c>
      <c r="R102" s="616"/>
      <c r="S102" s="749" t="str">
        <f>IF(COUNTIF($Q$2:Q102,Q102)&gt;1,"Doublon","")</f>
        <v/>
      </c>
      <c r="T102" s="623"/>
      <c r="U102" s="607" t="s">
        <v>295</v>
      </c>
      <c r="V102" s="406"/>
      <c r="W102" s="609" t="str">
        <f>IF(COUNTIF($U$2:U102,U102)&gt;1,"Doublon","")</f>
        <v>Doublon</v>
      </c>
      <c r="X102" s="545">
        <v>35</v>
      </c>
      <c r="Y102" s="235" t="s">
        <v>43</v>
      </c>
      <c r="Z102" s="406" t="s">
        <v>1288</v>
      </c>
      <c r="AA102" s="625">
        <v>52</v>
      </c>
      <c r="AB102" s="406" t="s">
        <v>30</v>
      </c>
      <c r="AC102" s="406"/>
      <c r="AD102" s="406"/>
      <c r="AE102" s="609" t="str" cm="1">
        <f t="array" ref="AE102">REPT("Doublons",SUMPRODUCT(N(TRIM(SUBSTITUTE(AB$2:AB102,CHAR(160),CHAR(32)))=TRIM(SUBSTITUTE(AB102,CHAR(160),CHAR(32)))))&gt;1)</f>
        <v>Doublons</v>
      </c>
      <c r="AF102" s="604">
        <f>COUNTIF($AB102:$AC102:$AD102,"Richard widmark")</f>
        <v>0</v>
      </c>
      <c r="AG102" s="601">
        <f>COUNTIF($AB102:$AC102:$AD102,"John Wayne")</f>
        <v>0</v>
      </c>
      <c r="AH102" s="613">
        <f>COUNTIF($AB102:$AC102:$AD102,"Kirk Douglas")</f>
        <v>0</v>
      </c>
      <c r="AI102" s="614">
        <f>COUNTIF($Y102:$AB102:$AC102,"James Stewart")</f>
        <v>1</v>
      </c>
      <c r="AJ102" s="615">
        <f>COUNTIF($AB102:$AC102:$AD102,"Robert Mitchum ")</f>
        <v>0</v>
      </c>
    </row>
    <row r="103" spans="1:36" ht="18.75" customHeight="1" x14ac:dyDescent="0.15">
      <c r="A103" s="746" t="s">
        <v>859</v>
      </c>
      <c r="B103" s="747"/>
      <c r="C103" s="747"/>
      <c r="D103" s="747"/>
      <c r="E103" s="503" t="s">
        <v>860</v>
      </c>
      <c r="F103" s="601" t="str">
        <f>IF(COUNTIF($E$2:E103,E103)&gt;1,"Doublon","")</f>
        <v/>
      </c>
      <c r="G103" s="125">
        <v>57</v>
      </c>
      <c r="H103" s="168">
        <v>10</v>
      </c>
      <c r="I103" s="603" t="s">
        <v>735</v>
      </c>
      <c r="J103" s="169"/>
      <c r="K103" s="169"/>
      <c r="L103" s="169"/>
      <c r="M103" s="616"/>
      <c r="N103" s="406"/>
      <c r="O103" s="616"/>
      <c r="P103" s="406"/>
      <c r="Q103" s="333" t="s">
        <v>393</v>
      </c>
      <c r="R103" s="616"/>
      <c r="S103" s="749" t="str">
        <f>IF(COUNTIF($Q$2:Q103,Q103)&gt;1,"Doublon","")</f>
        <v>Doublon</v>
      </c>
      <c r="T103" s="606"/>
      <c r="U103" s="607" t="s">
        <v>69</v>
      </c>
      <c r="V103" s="406"/>
      <c r="W103" s="694" t="str">
        <f>IF(COUNTIF($U$2:U103,U103)&gt;1,"Doublon","")</f>
        <v>Doublon</v>
      </c>
      <c r="X103" s="695" t="s">
        <v>35</v>
      </c>
      <c r="Y103" s="406" t="s">
        <v>44</v>
      </c>
      <c r="Z103" s="630" t="s">
        <v>52</v>
      </c>
      <c r="AA103" s="625">
        <v>57</v>
      </c>
      <c r="AB103" s="406" t="s">
        <v>30</v>
      </c>
      <c r="AC103" s="406"/>
      <c r="AD103" s="406"/>
      <c r="AE103" s="609" t="str" cm="1">
        <f t="array" ref="AE103">REPT("Doublons",SUMPRODUCT(N(TRIM(SUBSTITUTE(AB$2:AB103,CHAR(160),CHAR(32)))=TRIM(SUBSTITUTE(AB103,CHAR(160),CHAR(32)))))&gt;1)</f>
        <v>Doublons</v>
      </c>
      <c r="AF103" s="604">
        <f>COUNTIF($AB103:$AC103:$AD103,"Richard widmark")</f>
        <v>0</v>
      </c>
      <c r="AG103" s="601">
        <f>COUNTIF($AB103:$AC103:$AD103,"John Wayne")</f>
        <v>0</v>
      </c>
      <c r="AH103" s="613">
        <f>COUNTIF($AB103:$AC103:$AD103,"Kirk Douglas")</f>
        <v>0</v>
      </c>
      <c r="AI103" s="614">
        <f>COUNTIF($Y103:$AB103:$AC103,"James Stewart")</f>
        <v>1</v>
      </c>
      <c r="AJ103" s="615">
        <f>COUNTIF($AB103:$AC103:$AD103,"Robert Mitchum ")</f>
        <v>0</v>
      </c>
    </row>
    <row r="104" spans="1:36" ht="18.75" customHeight="1" x14ac:dyDescent="0.15">
      <c r="A104" s="746" t="s">
        <v>684</v>
      </c>
      <c r="B104" s="746" t="s">
        <v>37</v>
      </c>
      <c r="C104" s="747"/>
      <c r="D104" s="747"/>
      <c r="E104" s="503" t="s">
        <v>212</v>
      </c>
      <c r="F104" s="601" t="str">
        <f>IF(COUNTIF($E$2:E104,E104)&gt;1,"Doublon","")</f>
        <v>Doublon</v>
      </c>
      <c r="G104" s="168">
        <v>59</v>
      </c>
      <c r="H104" s="168">
        <v>12</v>
      </c>
      <c r="I104" s="603" t="s">
        <v>674</v>
      </c>
      <c r="J104" s="169"/>
      <c r="K104" s="169"/>
      <c r="L104" s="169"/>
      <c r="M104" s="616"/>
      <c r="N104" s="406"/>
      <c r="O104" s="616"/>
      <c r="P104" s="406"/>
      <c r="Q104" s="535" t="s">
        <v>382</v>
      </c>
      <c r="R104" s="616"/>
      <c r="S104" s="749" t="str">
        <f>IF(COUNTIF($Q$2:Q104,Q104)&gt;1,"Doublon","")</f>
        <v>Doublon</v>
      </c>
      <c r="T104" s="606"/>
      <c r="U104" s="607" t="s">
        <v>78</v>
      </c>
      <c r="V104" s="406"/>
      <c r="W104" s="694" t="str">
        <f>IF(COUNTIF($U$2:U104,U104)&gt;1,"Doublon","")</f>
        <v/>
      </c>
      <c r="X104" s="569" t="s">
        <v>137</v>
      </c>
      <c r="Y104" s="406" t="s">
        <v>106</v>
      </c>
      <c r="Z104" s="406" t="s">
        <v>205</v>
      </c>
      <c r="AA104" s="612">
        <v>59</v>
      </c>
      <c r="AB104" s="406" t="s">
        <v>30</v>
      </c>
      <c r="AC104" s="406"/>
      <c r="AD104" s="406"/>
      <c r="AE104" s="621" t="str" cm="1">
        <f t="array" ref="AE104">REPT("Doublons",SUMPRODUCT(N(TRIM(SUBSTITUTE(AB$2:AB104,CHAR(160),CHAR(32)))=TRIM(SUBSTITUTE(AB104,CHAR(160),CHAR(32)))))&gt;1)</f>
        <v>Doublons</v>
      </c>
      <c r="AF104" s="604">
        <f>COUNTIF($AB104:$AC104:$AD104,"Richard widmark")</f>
        <v>0</v>
      </c>
      <c r="AG104" s="601">
        <f>COUNTIF($AB104:$AC104:$AD104,"John Wayne")</f>
        <v>0</v>
      </c>
      <c r="AH104" s="613">
        <f>COUNTIF($AB104:$AC104:$AD104,"Kirk Douglas")</f>
        <v>0</v>
      </c>
      <c r="AI104" s="614">
        <f>COUNTIF($Y104:$AB104:$AC104,"James Stewart")</f>
        <v>1</v>
      </c>
      <c r="AJ104" s="615">
        <f>COUNTIF($AB104:$AC104:$AD104,"Robert Mitchum ")</f>
        <v>0</v>
      </c>
    </row>
    <row r="105" spans="1:36" ht="18.75" customHeight="1" x14ac:dyDescent="0.15">
      <c r="A105" s="746" t="s">
        <v>298</v>
      </c>
      <c r="B105" s="746" t="s">
        <v>37</v>
      </c>
      <c r="C105" s="747"/>
      <c r="D105" s="747"/>
      <c r="E105" s="503" t="s">
        <v>212</v>
      </c>
      <c r="F105" s="601" t="str">
        <f>IF(COUNTIF($E$2:E105,E105)&gt;1,"Doublon","")</f>
        <v>Doublon</v>
      </c>
      <c r="G105" s="125">
        <v>58</v>
      </c>
      <c r="H105" s="168">
        <v>11</v>
      </c>
      <c r="I105" s="603" t="s">
        <v>263</v>
      </c>
      <c r="J105" s="169"/>
      <c r="K105" s="169"/>
      <c r="L105" s="169"/>
      <c r="M105" s="616"/>
      <c r="N105" s="406"/>
      <c r="O105" s="616"/>
      <c r="P105" s="406"/>
      <c r="Q105" s="261" t="s">
        <v>299</v>
      </c>
      <c r="R105" s="678"/>
      <c r="S105" s="749" t="str">
        <f>IF(COUNTIF($Q$2:Q105,Q105)&gt;1,"Doublon","")</f>
        <v/>
      </c>
      <c r="T105" s="696"/>
      <c r="U105" s="607" t="s">
        <v>78</v>
      </c>
      <c r="V105" s="406"/>
      <c r="W105" s="694" t="str">
        <f>IF(COUNTIF($U$2:U105,U105)&gt;1,"Doublon","")</f>
        <v>Doublon</v>
      </c>
      <c r="X105" s="695" t="s">
        <v>35</v>
      </c>
      <c r="Y105" s="406"/>
      <c r="Z105" s="406" t="s">
        <v>45</v>
      </c>
      <c r="AA105" s="625">
        <v>58</v>
      </c>
      <c r="AB105" s="406" t="s">
        <v>300</v>
      </c>
      <c r="AC105" s="406" t="s">
        <v>119</v>
      </c>
      <c r="AD105" s="406" t="s">
        <v>301</v>
      </c>
      <c r="AE105" s="609" t="str" cm="1">
        <f t="array" ref="AE105">REPT("Doublons",SUMPRODUCT(N(TRIM(SUBSTITUTE(AB$2:AB105,CHAR(160),CHAR(32)))=TRIM(SUBSTITUTE(AB105,CHAR(160),CHAR(32)))))&gt;1)</f>
        <v/>
      </c>
      <c r="AF105" s="604">
        <f>COUNTIF($AB105:$AC105:$AD105,"Richard widmark")</f>
        <v>0</v>
      </c>
      <c r="AG105" s="601">
        <f>COUNTIF($AB105:$AC105:$AD105,"John Wayne")</f>
        <v>0</v>
      </c>
      <c r="AH105" s="613">
        <f>COUNTIF($AB105:$AC105:$AD105,"Kirk Douglas")</f>
        <v>0</v>
      </c>
      <c r="AI105" s="614">
        <f>COUNTIF($Y105:$AB105:$AC105,"James Stewart")</f>
        <v>0</v>
      </c>
      <c r="AJ105" s="615">
        <f>COUNTIF($AB105:$AC105:$AD105,"Robert Mitchum ")</f>
        <v>0</v>
      </c>
    </row>
    <row r="106" spans="1:36" ht="18.75" customHeight="1" x14ac:dyDescent="0.15">
      <c r="A106" s="746" t="s">
        <v>66</v>
      </c>
      <c r="B106" s="746"/>
      <c r="C106" s="747"/>
      <c r="D106" s="747"/>
      <c r="E106" s="503" t="s">
        <v>67</v>
      </c>
      <c r="F106" s="601" t="str">
        <f>IF(COUNTIF($E$2:E106,E106)&gt;1,"Doublon","")</f>
        <v/>
      </c>
      <c r="G106" s="125">
        <v>53</v>
      </c>
      <c r="H106" s="168">
        <v>6</v>
      </c>
      <c r="I106" s="603" t="s">
        <v>39</v>
      </c>
      <c r="J106" s="503" t="s">
        <v>57</v>
      </c>
      <c r="K106" s="169"/>
      <c r="L106" s="169"/>
      <c r="M106" s="616"/>
      <c r="N106" s="406"/>
      <c r="O106" s="616"/>
      <c r="P106" s="406"/>
      <c r="Q106" s="516" t="s">
        <v>68</v>
      </c>
      <c r="R106" s="443"/>
      <c r="S106" s="749" t="str">
        <f>IF(COUNTIF($Q$2:Q106,Q106)&gt;1,"Doublon","")</f>
        <v/>
      </c>
      <c r="T106" s="606"/>
      <c r="U106" s="607" t="s">
        <v>69</v>
      </c>
      <c r="V106" s="406" t="s">
        <v>43</v>
      </c>
      <c r="W106" s="694" t="str">
        <f>IF(COUNTIF($U$2:U106,U106)&gt;1,"Doublon","")</f>
        <v>Doublon</v>
      </c>
      <c r="X106" s="569">
        <v>35</v>
      </c>
      <c r="Y106" s="235" t="s">
        <v>43</v>
      </c>
      <c r="Z106" s="406" t="s">
        <v>1288</v>
      </c>
      <c r="AA106" s="612">
        <v>53</v>
      </c>
      <c r="AB106" s="406" t="s">
        <v>70</v>
      </c>
      <c r="AC106" s="406" t="s">
        <v>71</v>
      </c>
      <c r="AD106" s="406"/>
      <c r="AE106" s="609" t="str" cm="1">
        <f t="array" ref="AE106">REPT("Doublons",SUMPRODUCT(N(TRIM(SUBSTITUTE(AB$2:AB106,CHAR(160),CHAR(32)))=TRIM(SUBSTITUTE(AB106,CHAR(160),CHAR(32)))))&gt;1)</f>
        <v/>
      </c>
      <c r="AF106" s="604">
        <f>COUNTIF($AB106:$AC106:$AD106,"Richard widmark")</f>
        <v>0</v>
      </c>
      <c r="AG106" s="601">
        <f>COUNTIF($AB106:$AC106:$AD106,"John Wayne")</f>
        <v>0</v>
      </c>
      <c r="AH106" s="613">
        <f>COUNTIF($AB106:$AC106:$AD106,"Kirk Douglas")</f>
        <v>0</v>
      </c>
      <c r="AI106" s="614">
        <f>COUNTIF($Y106:$AB106:$AC106,"James Stewart")</f>
        <v>0</v>
      </c>
      <c r="AJ106" s="615">
        <f>COUNTIF($AB106:$AC106:$AD106,"Robert Mitchum ")</f>
        <v>0</v>
      </c>
    </row>
    <row r="107" spans="1:36" ht="18.75" customHeight="1" x14ac:dyDescent="0.15">
      <c r="A107" s="746" t="s">
        <v>823</v>
      </c>
      <c r="B107" s="746"/>
      <c r="C107" s="747"/>
      <c r="D107" s="768"/>
      <c r="E107" s="769" t="s">
        <v>824</v>
      </c>
      <c r="F107" s="601"/>
      <c r="G107" s="125">
        <v>55</v>
      </c>
      <c r="H107" s="168"/>
      <c r="I107" s="603"/>
      <c r="J107" s="169"/>
      <c r="K107" s="169"/>
      <c r="L107" s="169"/>
      <c r="M107" s="616"/>
      <c r="N107" s="406"/>
      <c r="O107" s="616"/>
      <c r="P107" s="406"/>
      <c r="Q107" s="333" t="s">
        <v>393</v>
      </c>
      <c r="R107" s="635"/>
      <c r="S107" s="749"/>
      <c r="T107" s="406"/>
      <c r="U107" s="607" t="s">
        <v>69</v>
      </c>
      <c r="V107" s="406"/>
      <c r="W107" s="694" t="str">
        <f>IF(COUNTIF($U$2:U107,U107)&gt;1,"Doublon","")</f>
        <v>Doublon</v>
      </c>
      <c r="X107" s="569">
        <v>2</v>
      </c>
      <c r="Y107" s="406"/>
      <c r="Z107" s="406" t="s">
        <v>1288</v>
      </c>
      <c r="AA107" s="612">
        <v>55</v>
      </c>
      <c r="AB107" s="616" t="s">
        <v>70</v>
      </c>
      <c r="AC107" s="616" t="s">
        <v>825</v>
      </c>
      <c r="AD107" s="616"/>
      <c r="AE107" s="609"/>
      <c r="AF107" s="406"/>
      <c r="AG107" s="601"/>
      <c r="AH107" s="601"/>
      <c r="AI107" s="614"/>
      <c r="AJ107" s="615">
        <f>COUNTIF($AB107:$AC107:$AD107,"Robert Mitchum ")</f>
        <v>0</v>
      </c>
    </row>
    <row r="108" spans="1:36" ht="18.75" customHeight="1" x14ac:dyDescent="0.15">
      <c r="A108" s="746" t="s">
        <v>662</v>
      </c>
      <c r="B108" s="746"/>
      <c r="C108" s="754"/>
      <c r="D108" s="768"/>
      <c r="E108" s="769" t="s">
        <v>375</v>
      </c>
      <c r="F108" s="601" t="str">
        <f>IF(COUNTIF($E$2:E108,E108)&gt;1,"Doublon","")</f>
        <v/>
      </c>
      <c r="G108" s="168">
        <v>54</v>
      </c>
      <c r="H108" s="168">
        <v>7</v>
      </c>
      <c r="I108" s="603" t="s">
        <v>601</v>
      </c>
      <c r="J108" s="169" t="s">
        <v>602</v>
      </c>
      <c r="K108" s="169"/>
      <c r="L108" s="169"/>
      <c r="M108" s="616"/>
      <c r="N108" s="406"/>
      <c r="O108" s="616"/>
      <c r="P108" s="406"/>
      <c r="Q108" s="563" t="s">
        <v>373</v>
      </c>
      <c r="R108" s="475" t="s">
        <v>43</v>
      </c>
      <c r="S108" s="749" t="str">
        <f>IF(COUNTIF($Q$2:Q108,Q108)&gt;1,"Doublon","")</f>
        <v>Doublon</v>
      </c>
      <c r="T108" s="606"/>
      <c r="U108" s="607" t="s">
        <v>69</v>
      </c>
      <c r="V108" s="406"/>
      <c r="W108" s="694" t="str">
        <f>IF(COUNTIF($U$2:U108,U108)&gt;1,"Doublon","")</f>
        <v>Doublon</v>
      </c>
      <c r="X108" s="695" t="s">
        <v>35</v>
      </c>
      <c r="Y108" s="629" t="s">
        <v>35</v>
      </c>
      <c r="Z108" s="630" t="s">
        <v>52</v>
      </c>
      <c r="AA108" s="612">
        <v>54</v>
      </c>
      <c r="AB108" s="406" t="s">
        <v>663</v>
      </c>
      <c r="AC108" s="406" t="s">
        <v>61</v>
      </c>
      <c r="AD108" s="406"/>
      <c r="AE108" s="609" t="str" cm="1">
        <f t="array" ref="AE108">REPT("Doublons",SUMPRODUCT(N(TRIM(SUBSTITUTE(AB$2:AB108,CHAR(160),CHAR(32)))=TRIM(SUBSTITUTE(AB108,CHAR(160),CHAR(32)))))&gt;1)</f>
        <v>Doublons</v>
      </c>
      <c r="AF108" s="604">
        <f>COUNTIF($AB108:$AC108:$AD108,"Richard widmark")</f>
        <v>0</v>
      </c>
      <c r="AG108" s="601">
        <f>COUNTIF($AB108:$AC108:$AD108,"John Wayne")</f>
        <v>0</v>
      </c>
      <c r="AH108" s="613">
        <f>COUNTIF($AB108:$AC108:$AD108,"Kirk Douglas")</f>
        <v>0</v>
      </c>
      <c r="AI108" s="614">
        <f>COUNTIF($Y108:$AB108:$AC108,"James Stewart")</f>
        <v>0</v>
      </c>
      <c r="AJ108" s="615">
        <f>COUNTIF($AB108:$AC108:$AD108,"Robert Mitchum ")</f>
        <v>0</v>
      </c>
    </row>
    <row r="109" spans="1:36" ht="18.75" customHeight="1" x14ac:dyDescent="0.15">
      <c r="A109" s="746" t="s">
        <v>636</v>
      </c>
      <c r="B109" s="746"/>
      <c r="C109" s="754"/>
      <c r="D109" s="770"/>
      <c r="E109" s="769" t="s">
        <v>637</v>
      </c>
      <c r="F109" s="601" t="str">
        <f>IF(COUNTIF($E$2:E109,E109)&gt;1,"Doublon","")</f>
        <v/>
      </c>
      <c r="G109" s="168">
        <v>54</v>
      </c>
      <c r="H109" s="168">
        <v>7</v>
      </c>
      <c r="I109" s="603" t="s">
        <v>601</v>
      </c>
      <c r="J109" s="697" t="s">
        <v>126</v>
      </c>
      <c r="K109" s="169"/>
      <c r="L109" s="169"/>
      <c r="M109" s="616"/>
      <c r="N109" s="406"/>
      <c r="O109" s="616"/>
      <c r="P109" s="406"/>
      <c r="Q109" s="261" t="s">
        <v>638</v>
      </c>
      <c r="R109" s="616"/>
      <c r="S109" s="749" t="str">
        <f>IF(COUNTIF($Q$2:Q109,Q109)&gt;1,"Doublon","")</f>
        <v/>
      </c>
      <c r="T109" s="606"/>
      <c r="U109" s="607" t="s">
        <v>639</v>
      </c>
      <c r="V109" s="406"/>
      <c r="W109" s="694" t="str">
        <f>IF(COUNTIF($U$2:U109,U109)&gt;1,"Doublon","")</f>
        <v/>
      </c>
      <c r="X109" s="569" t="s">
        <v>105</v>
      </c>
      <c r="Y109" s="235" t="s">
        <v>43</v>
      </c>
      <c r="Z109" s="406" t="s">
        <v>1288</v>
      </c>
      <c r="AA109" s="612">
        <v>54</v>
      </c>
      <c r="AB109" s="406" t="s">
        <v>613</v>
      </c>
      <c r="AC109" s="406" t="s">
        <v>640</v>
      </c>
      <c r="AD109" s="406"/>
      <c r="AE109" s="609" t="str" cm="1">
        <f t="array" ref="AE109">REPT("Doublons",SUMPRODUCT(N(TRIM(SUBSTITUTE(AB$2:AB109,CHAR(160),CHAR(32)))=TRIM(SUBSTITUTE(AB109,CHAR(160),CHAR(32)))))&gt;1)</f>
        <v/>
      </c>
      <c r="AF109" s="604">
        <f>COUNTIF($AB109:$AC109:$AD109,"Richard widmark")</f>
        <v>0</v>
      </c>
      <c r="AG109" s="601">
        <f>COUNTIF($AB109:$AC109:$AD109,"John Wayne")</f>
        <v>0</v>
      </c>
      <c r="AH109" s="613">
        <f>COUNTIF($AB109:$AC109:$AD109,"Kirk Douglas")</f>
        <v>0</v>
      </c>
      <c r="AI109" s="614">
        <f>COUNTIF($Y109:$AB109:$AC109,"James Stewart")</f>
        <v>0</v>
      </c>
      <c r="AJ109" s="615">
        <f>COUNTIF($AB109:$AC109:$AD109,"Robert Mitchum ")</f>
        <v>0</v>
      </c>
    </row>
    <row r="110" spans="1:36" ht="18.75" customHeight="1" x14ac:dyDescent="0.15">
      <c r="A110" s="746" t="s">
        <v>611</v>
      </c>
      <c r="B110" s="771" t="s">
        <v>37</v>
      </c>
      <c r="C110" s="747"/>
      <c r="D110" s="772"/>
      <c r="E110" s="503" t="s">
        <v>275</v>
      </c>
      <c r="F110" s="601" t="str">
        <f>IF(COUNTIF($E$2:E110,E110)&gt;1,"Doublon","")</f>
        <v>Doublon</v>
      </c>
      <c r="G110" s="125">
        <v>61</v>
      </c>
      <c r="H110" s="168">
        <v>14</v>
      </c>
      <c r="I110" s="603" t="s">
        <v>601</v>
      </c>
      <c r="J110" s="697" t="s">
        <v>602</v>
      </c>
      <c r="K110" s="169"/>
      <c r="L110" s="169"/>
      <c r="M110" s="616"/>
      <c r="N110" s="406"/>
      <c r="O110" s="616"/>
      <c r="P110" s="406"/>
      <c r="Q110" s="410" t="s">
        <v>612</v>
      </c>
      <c r="R110" s="616" t="s">
        <v>43</v>
      </c>
      <c r="S110" s="749" t="str">
        <f>IF(COUNTIF($Q$2:Q110,Q110)&gt;1,"Doublon","")</f>
        <v/>
      </c>
      <c r="T110" s="606"/>
      <c r="U110" s="607" t="s">
        <v>51</v>
      </c>
      <c r="V110" s="406"/>
      <c r="W110" s="694" t="str">
        <f>IF(COUNTIF($U$2:U110,U110)&gt;1,"Doublon","")</f>
        <v>Doublon</v>
      </c>
      <c r="X110" s="569">
        <v>70</v>
      </c>
      <c r="Y110" s="406" t="s">
        <v>514</v>
      </c>
      <c r="Z110" s="406" t="s">
        <v>45</v>
      </c>
      <c r="AA110" s="625">
        <v>61</v>
      </c>
      <c r="AB110" s="406" t="s">
        <v>613</v>
      </c>
      <c r="AC110" s="406"/>
      <c r="AD110" s="406"/>
      <c r="AE110" s="621" t="str" cm="1">
        <f t="array" ref="AE110">REPT("Doublons",SUMPRODUCT(N(TRIM(SUBSTITUTE(AB$2:AB110,CHAR(160),CHAR(32)))=TRIM(SUBSTITUTE(AB110,CHAR(160),CHAR(32)))))&gt;1)</f>
        <v>Doublons</v>
      </c>
      <c r="AF110" s="604">
        <f>COUNTIF($AB110:$AC110:$AD110,"Richard widmark")</f>
        <v>0</v>
      </c>
      <c r="AG110" s="601">
        <f>COUNTIF($AB110:$AC110:$AD110,"John Wayne")</f>
        <v>0</v>
      </c>
      <c r="AH110" s="613">
        <f>COUNTIF($AB110:$AC110:$AD110,"Kirk Douglas")</f>
        <v>0</v>
      </c>
      <c r="AI110" s="614">
        <f>COUNTIF($Y110:$AB110:$AC110,"James Stewart")</f>
        <v>0</v>
      </c>
      <c r="AJ110" s="615">
        <f>COUNTIF($AB110:$AC110:$AD110,"Robert Mitchum ")</f>
        <v>0</v>
      </c>
    </row>
    <row r="111" spans="1:36" ht="18.75" customHeight="1" x14ac:dyDescent="0.15">
      <c r="A111" s="746" t="s">
        <v>225</v>
      </c>
      <c r="B111" s="746" t="s">
        <v>37</v>
      </c>
      <c r="C111" s="773"/>
      <c r="D111" s="750"/>
      <c r="E111" s="170" t="s">
        <v>226</v>
      </c>
      <c r="F111" s="601" t="str">
        <f>IF(COUNTIF($E$2:E111,E111)&gt;1,"Doublon","")</f>
        <v/>
      </c>
      <c r="G111" s="170">
        <v>63</v>
      </c>
      <c r="H111" s="170">
        <v>16</v>
      </c>
      <c r="I111" s="41" t="s">
        <v>173</v>
      </c>
      <c r="J111" s="170"/>
      <c r="K111" s="170"/>
      <c r="L111" s="170"/>
      <c r="M111" s="170"/>
      <c r="N111" s="698"/>
      <c r="O111" s="170"/>
      <c r="P111" s="698"/>
      <c r="Q111" s="713" t="s">
        <v>227</v>
      </c>
      <c r="R111" s="170"/>
      <c r="S111" s="749" t="str">
        <f>IF(COUNTIF($Q$2:Q111,Q111)&gt;1,"Doublon","")</f>
        <v/>
      </c>
      <c r="T111" s="699"/>
      <c r="U111" s="607" t="s">
        <v>42</v>
      </c>
      <c r="V111" s="406"/>
      <c r="W111" s="694" t="str">
        <f>IF(COUNTIF($U$2:U111,U111)&gt;1,"Doublon","")</f>
        <v>Doublon</v>
      </c>
      <c r="X111" s="569" t="s">
        <v>137</v>
      </c>
      <c r="Y111" s="406" t="s">
        <v>106</v>
      </c>
      <c r="Z111" s="698"/>
      <c r="AA111" s="612">
        <v>63</v>
      </c>
      <c r="AB111" s="698" t="s">
        <v>226</v>
      </c>
      <c r="AC111" s="698"/>
      <c r="AD111" s="698"/>
      <c r="AE111" s="621" t="str" cm="1">
        <f t="array" ref="AE111">REPT("Doublons",SUMPRODUCT(N(TRIM(SUBSTITUTE(AB$2:AB111,CHAR(160),CHAR(32)))=TRIM(SUBSTITUTE(AB111,CHAR(160),CHAR(32)))))&gt;1)</f>
        <v/>
      </c>
      <c r="AF111" s="604">
        <f>COUNTIF($AB111:$AC111:$AD111,"Richard widmark")</f>
        <v>0</v>
      </c>
      <c r="AG111" s="601">
        <f>COUNTIF($AB111:$AC111:$AD111,"John Wayne")</f>
        <v>0</v>
      </c>
      <c r="AH111" s="613">
        <f>COUNTIF($AB111:$AC111:$AD111,"Kirk Douglas")</f>
        <v>0</v>
      </c>
      <c r="AI111" s="614">
        <f>COUNTIF($Y111:$AB111:$AC111,"James Stewart")</f>
        <v>0</v>
      </c>
      <c r="AJ111" s="615">
        <f>COUNTIF($AB111:$AC111:$AD111,"Robert Mitchum ")</f>
        <v>0</v>
      </c>
    </row>
    <row r="112" spans="1:36" ht="18.75" customHeight="1" x14ac:dyDescent="0.15">
      <c r="A112" s="639" t="s">
        <v>43</v>
      </c>
      <c r="B112" s="639"/>
      <c r="C112" s="747"/>
      <c r="D112" s="747"/>
      <c r="E112" s="406"/>
      <c r="F112" s="601"/>
      <c r="G112" s="406"/>
      <c r="H112" s="406"/>
      <c r="I112" s="406"/>
      <c r="J112" s="406"/>
      <c r="K112" s="406"/>
      <c r="L112" s="406"/>
      <c r="M112" s="406"/>
      <c r="N112" s="406"/>
      <c r="O112" s="406"/>
      <c r="P112" s="406"/>
      <c r="Q112" s="604"/>
      <c r="R112" s="406"/>
      <c r="S112" s="406"/>
      <c r="T112" s="606"/>
      <c r="U112" s="607"/>
      <c r="V112" s="406"/>
      <c r="W112" s="694" t="str">
        <f>IF(COUNTIF($U$2:U112,U112)&gt;1,"Doublon","")</f>
        <v/>
      </c>
      <c r="X112" s="695"/>
      <c r="Y112" s="406"/>
      <c r="Z112" s="406"/>
      <c r="AA112" s="612"/>
      <c r="AB112" s="659" t="s">
        <v>995</v>
      </c>
      <c r="AC112" s="406"/>
      <c r="AD112" s="406"/>
      <c r="AE112" s="609" t="str" cm="1">
        <f t="array" ref="AE112">REPT("Doublons",SUMPRODUCT(N(TRIM(SUBSTITUTE(AB$2:AB112,CHAR(160),CHAR(32)))=TRIM(SUBSTITUTE(AB112,CHAR(160),CHAR(32)))))&gt;1)</f>
        <v/>
      </c>
      <c r="AF112" s="604"/>
      <c r="AG112" s="406"/>
      <c r="AH112" s="604"/>
      <c r="AI112" s="604"/>
      <c r="AJ112" s="406">
        <f>COUNTIF($AB112:$AC112:$AD112,"Robert Mitchum ")</f>
        <v>0</v>
      </c>
    </row>
    <row r="113" spans="1:36" ht="18.75" customHeight="1" x14ac:dyDescent="0.15">
      <c r="A113" s="746" t="s">
        <v>1310</v>
      </c>
      <c r="B113" s="746"/>
      <c r="C113" s="774"/>
      <c r="D113" s="747"/>
      <c r="E113" s="503" t="s">
        <v>339</v>
      </c>
      <c r="F113" s="700"/>
      <c r="G113" s="168">
        <v>65</v>
      </c>
      <c r="H113" s="642">
        <v>18</v>
      </c>
      <c r="I113" s="603" t="s">
        <v>735</v>
      </c>
      <c r="J113" s="701"/>
      <c r="K113" s="406"/>
      <c r="L113" s="406"/>
      <c r="M113" s="406"/>
      <c r="N113" s="406"/>
      <c r="O113" s="406"/>
      <c r="P113" s="406"/>
      <c r="Q113" s="535" t="s">
        <v>243</v>
      </c>
      <c r="R113" s="635"/>
      <c r="S113" s="749"/>
      <c r="T113" s="606"/>
      <c r="U113" s="553" t="s">
        <v>1311</v>
      </c>
      <c r="V113" s="406"/>
      <c r="W113" s="702" t="str">
        <f>IF(COUNTIF($U$2:U113,U113)&gt;1,"Doublon","")</f>
        <v/>
      </c>
      <c r="X113" s="695" t="s">
        <v>35</v>
      </c>
      <c r="Y113" s="406" t="s">
        <v>204</v>
      </c>
      <c r="Z113" s="406" t="s">
        <v>45</v>
      </c>
      <c r="AA113" s="612">
        <v>65</v>
      </c>
      <c r="AB113" s="406" t="s">
        <v>28</v>
      </c>
      <c r="AC113" s="406" t="s">
        <v>890</v>
      </c>
      <c r="AD113" s="406"/>
      <c r="AE113" s="703"/>
      <c r="AF113" s="604"/>
      <c r="AG113" s="601">
        <f>COUNTIF($AB113:$AC113:$AD113,"John Wayne")</f>
        <v>1</v>
      </c>
      <c r="AH113" s="704"/>
      <c r="AI113" s="614"/>
      <c r="AJ113" s="705">
        <f>COUNTIF($AB113:$AC113:$AD113,"Robert Mitchum ")</f>
        <v>0</v>
      </c>
    </row>
    <row r="114" spans="1:36" ht="18.75" customHeight="1" x14ac:dyDescent="0.15">
      <c r="A114" s="746" t="s">
        <v>910</v>
      </c>
      <c r="B114" s="746" t="s">
        <v>37</v>
      </c>
      <c r="C114" s="750"/>
      <c r="D114" s="750"/>
      <c r="E114" s="503" t="s">
        <v>229</v>
      </c>
      <c r="F114" s="601" t="str">
        <f>IF(COUNTIF($E$2:E114,E114)&gt;1,"Doublon","")</f>
        <v>Doublon</v>
      </c>
      <c r="G114" s="168">
        <v>62</v>
      </c>
      <c r="H114" s="168">
        <v>15</v>
      </c>
      <c r="I114" s="603" t="s">
        <v>735</v>
      </c>
      <c r="J114" s="706"/>
      <c r="K114" s="169"/>
      <c r="L114" s="169"/>
      <c r="M114" s="616"/>
      <c r="N114" s="406"/>
      <c r="O114" s="616"/>
      <c r="P114" s="406"/>
      <c r="Q114" s="635" t="s">
        <v>230</v>
      </c>
      <c r="R114" s="635" t="s">
        <v>43</v>
      </c>
      <c r="S114" s="749" t="str">
        <f>IF(COUNTIF($Q$2:Q114,Q114)&gt;1,"Doublon","")</f>
        <v>Doublon</v>
      </c>
      <c r="T114" s="606"/>
      <c r="U114" s="607" t="s">
        <v>295</v>
      </c>
      <c r="V114" s="406"/>
      <c r="W114" s="694" t="str">
        <f>IF(COUNTIF($U$2:U114,U114)&gt;1,"Doublon","")</f>
        <v>Doublon</v>
      </c>
      <c r="X114" s="569" t="s">
        <v>137</v>
      </c>
      <c r="Y114" s="406" t="s">
        <v>106</v>
      </c>
      <c r="Z114" s="406" t="s">
        <v>205</v>
      </c>
      <c r="AA114" s="612">
        <v>62</v>
      </c>
      <c r="AB114" s="406" t="s">
        <v>28</v>
      </c>
      <c r="AC114" s="406" t="s">
        <v>30</v>
      </c>
      <c r="AD114" s="406" t="s">
        <v>231</v>
      </c>
      <c r="AE114" s="609" t="str" cm="1">
        <f t="array" ref="AE114">REPT("Doublons",SUMPRODUCT(N(TRIM(SUBSTITUTE(AB$2:AB114,CHAR(160),CHAR(32)))=TRIM(SUBSTITUTE(AB114,CHAR(160),CHAR(32)))))&gt;1)</f>
        <v>Doublons</v>
      </c>
      <c r="AF114" s="604">
        <f>COUNTIF($AB114:$AC114:$AD114,"Richard widmark")</f>
        <v>0</v>
      </c>
      <c r="AG114" s="601">
        <f>COUNTIF($AB114:$AC114:$AD114,"John Wayne")</f>
        <v>1</v>
      </c>
      <c r="AH114" s="613">
        <f>COUNTIF($AB114:$AC114:$AD114,"Kirk Douglas")</f>
        <v>0</v>
      </c>
      <c r="AI114" s="614">
        <f>COUNTIF($Y114:$AB114:$AC114,"James Stewart")</f>
        <v>1</v>
      </c>
      <c r="AJ114" s="615">
        <f>COUNTIF($AB114:$AC114:$AD114,"Robert Mitchum ")</f>
        <v>0</v>
      </c>
    </row>
    <row r="115" spans="1:36" ht="18.75" customHeight="1" x14ac:dyDescent="0.15">
      <c r="A115" s="775" t="s">
        <v>228</v>
      </c>
      <c r="B115" s="746" t="s">
        <v>37</v>
      </c>
      <c r="C115" s="750"/>
      <c r="D115" s="750"/>
      <c r="E115" s="169" t="s">
        <v>229</v>
      </c>
      <c r="F115" s="601" t="str">
        <f>IF(COUNTIF($E$2:E115,E115)&gt;1,"Doublon","")</f>
        <v>Doublon</v>
      </c>
      <c r="G115" s="169">
        <v>63</v>
      </c>
      <c r="H115" s="169">
        <v>16</v>
      </c>
      <c r="I115" s="169" t="s">
        <v>173</v>
      </c>
      <c r="J115" s="169"/>
      <c r="K115" s="169"/>
      <c r="L115" s="169"/>
      <c r="M115" s="616"/>
      <c r="N115" s="406"/>
      <c r="O115" s="616"/>
      <c r="P115" s="406"/>
      <c r="Q115" s="410" t="s">
        <v>230</v>
      </c>
      <c r="R115" s="635" t="s">
        <v>43</v>
      </c>
      <c r="S115" s="749" t="str">
        <f>IF(COUNTIF($Q$2:Q115,Q115)&gt;1,"Doublon","")</f>
        <v>Doublon</v>
      </c>
      <c r="T115" s="606"/>
      <c r="U115" s="607" t="s">
        <v>42</v>
      </c>
      <c r="V115" s="406"/>
      <c r="W115" s="694" t="str">
        <f>IF(COUNTIF($U$2:U115,U115)&gt;1,"Doublon","")</f>
        <v>Doublon</v>
      </c>
      <c r="X115" s="569" t="s">
        <v>137</v>
      </c>
      <c r="Y115" s="406" t="s">
        <v>106</v>
      </c>
      <c r="Z115" s="406"/>
      <c r="AA115" s="612">
        <v>63</v>
      </c>
      <c r="AB115" s="406" t="s">
        <v>28</v>
      </c>
      <c r="AC115" s="406" t="s">
        <v>231</v>
      </c>
      <c r="AD115" s="406"/>
      <c r="AE115" s="621" t="str" cm="1">
        <f t="array" ref="AE115">REPT("Doublons",SUMPRODUCT(N(TRIM(SUBSTITUTE(AB$2:AB115,CHAR(160),CHAR(32)))=TRIM(SUBSTITUTE(AB115,CHAR(160),CHAR(32)))))&gt;1)</f>
        <v>Doublons</v>
      </c>
      <c r="AF115" s="604">
        <f>COUNTIF($AB115:$AC115:$AD115,"Richard widmark")</f>
        <v>0</v>
      </c>
      <c r="AG115" s="601">
        <f>COUNTIF($AB115:$AC115:$AD115,"John Wayne")</f>
        <v>1</v>
      </c>
      <c r="AH115" s="613">
        <f>COUNTIF($AB115:$AC115:$AD115,"Kirk Douglas")</f>
        <v>0</v>
      </c>
      <c r="AI115" s="614">
        <f>COUNTIF($Y115:$AB115:$AC115,"James Stewart")</f>
        <v>0</v>
      </c>
      <c r="AJ115" s="615">
        <f>COUNTIF($AB115:$AC115:$AD115,"Robert Mitchum ")</f>
        <v>0</v>
      </c>
    </row>
    <row r="116" spans="1:36" ht="18.75" customHeight="1" x14ac:dyDescent="0.15">
      <c r="A116" s="746" t="s">
        <v>750</v>
      </c>
      <c r="B116" s="746" t="s">
        <v>37</v>
      </c>
      <c r="C116" s="747"/>
      <c r="D116" s="747"/>
      <c r="E116" s="503" t="s">
        <v>28</v>
      </c>
      <c r="F116" s="601" t="str">
        <f>IF(COUNTIF($E$2:E116,E116)&gt;1,"Doublon","")</f>
        <v/>
      </c>
      <c r="G116" s="168">
        <v>60</v>
      </c>
      <c r="H116" s="168">
        <v>13</v>
      </c>
      <c r="I116" s="603" t="s">
        <v>735</v>
      </c>
      <c r="J116" s="169"/>
      <c r="K116" s="169"/>
      <c r="L116" s="169"/>
      <c r="M116" s="616"/>
      <c r="N116" s="406"/>
      <c r="O116" s="616"/>
      <c r="P116" s="406"/>
      <c r="Q116" s="410" t="s">
        <v>230</v>
      </c>
      <c r="R116" s="635" t="s">
        <v>43</v>
      </c>
      <c r="S116" s="749" t="str">
        <f>IF(COUNTIF($Q$2:Q116,Q116)&gt;1,"Doublon","")</f>
        <v>Doublon</v>
      </c>
      <c r="T116" s="623" t="s">
        <v>512</v>
      </c>
      <c r="U116" s="607" t="s">
        <v>841</v>
      </c>
      <c r="V116" s="406"/>
      <c r="W116" s="694" t="str">
        <f>IF(COUNTIF($U$2:U116,U116)&gt;1,"Doublon","")</f>
        <v/>
      </c>
      <c r="X116" s="569">
        <v>70</v>
      </c>
      <c r="Y116" s="406" t="s">
        <v>118</v>
      </c>
      <c r="Z116" s="639" t="s">
        <v>45</v>
      </c>
      <c r="AA116" s="612">
        <v>60</v>
      </c>
      <c r="AB116" s="406" t="s">
        <v>28</v>
      </c>
      <c r="AC116" s="406" t="s">
        <v>27</v>
      </c>
      <c r="AD116" s="406"/>
      <c r="AE116" s="621" t="str" cm="1">
        <f t="array" ref="AE116">REPT("Doublons",SUMPRODUCT(N(TRIM(SUBSTITUTE(AB$2:AB116,CHAR(160),CHAR(32)))=TRIM(SUBSTITUTE(AB116,CHAR(160),CHAR(32)))))&gt;1)</f>
        <v>Doublons</v>
      </c>
      <c r="AF116" s="604">
        <f>COUNTIF($AB116:$AC116:$AD116,"Richard widmark")</f>
        <v>1</v>
      </c>
      <c r="AG116" s="601">
        <f>COUNTIF($AB116:$AC116:$AD116,"John Wayne")</f>
        <v>1</v>
      </c>
      <c r="AH116" s="613">
        <f>COUNTIF($AB116:$AC116:$AD116,"Kirk Douglas")</f>
        <v>0</v>
      </c>
      <c r="AI116" s="614">
        <f>COUNTIF($Y116:$AB116:$AC116,"James Stewart")</f>
        <v>0</v>
      </c>
      <c r="AJ116" s="615">
        <f>COUNTIF($AB116:$AC116:$AD116,"Robert Mitchum ")</f>
        <v>0</v>
      </c>
    </row>
    <row r="117" spans="1:36" ht="18.75" customHeight="1" x14ac:dyDescent="0.15">
      <c r="A117" s="746" t="s">
        <v>164</v>
      </c>
      <c r="B117" s="746" t="s">
        <v>37</v>
      </c>
      <c r="C117" s="747"/>
      <c r="D117" s="747"/>
      <c r="E117" s="503" t="s">
        <v>134</v>
      </c>
      <c r="F117" s="601" t="str">
        <f>IF(COUNTIF($E$2:E117,E117)&gt;1,"Doublon","")</f>
        <v>Doublon</v>
      </c>
      <c r="G117" s="168">
        <v>59</v>
      </c>
      <c r="H117" s="168">
        <v>12</v>
      </c>
      <c r="I117" s="603" t="s">
        <v>735</v>
      </c>
      <c r="J117" s="169"/>
      <c r="K117" s="169" t="s">
        <v>43</v>
      </c>
      <c r="L117" s="169"/>
      <c r="M117" s="616"/>
      <c r="N117" s="406"/>
      <c r="O117" s="616"/>
      <c r="P117" s="406"/>
      <c r="Q117" s="410" t="s">
        <v>135</v>
      </c>
      <c r="R117" s="635"/>
      <c r="S117" s="749" t="str">
        <f>IF(COUNTIF($Q$2:Q117,Q117)&gt;1,"Doublon","")</f>
        <v>Doublon</v>
      </c>
      <c r="T117" s="623" t="s">
        <v>512</v>
      </c>
      <c r="U117" s="607" t="s">
        <v>889</v>
      </c>
      <c r="V117" s="406"/>
      <c r="W117" s="694" t="str">
        <f>IF(COUNTIF($U$2:U117,U117)&gt;1,"Doublon","")</f>
        <v/>
      </c>
      <c r="X117" s="569" t="s">
        <v>137</v>
      </c>
      <c r="Y117" s="406" t="s">
        <v>106</v>
      </c>
      <c r="Z117" s="406" t="s">
        <v>45</v>
      </c>
      <c r="AA117" s="612">
        <v>59</v>
      </c>
      <c r="AB117" s="406" t="s">
        <v>28</v>
      </c>
      <c r="AC117" s="406" t="s">
        <v>79</v>
      </c>
      <c r="AD117" s="406" t="s">
        <v>890</v>
      </c>
      <c r="AE117" s="621" t="str" cm="1">
        <f t="array" ref="AE117">REPT("Doublons",SUMPRODUCT(N(TRIM(SUBSTITUTE(AB$2:AB117,CHAR(160),CHAR(32)))=TRIM(SUBSTITUTE(AB117,CHAR(160),CHAR(32)))))&gt;1)</f>
        <v>Doublons</v>
      </c>
      <c r="AF117" s="604">
        <f>COUNTIF($AB117:$AC117:$AD117,"Richard widmark")</f>
        <v>0</v>
      </c>
      <c r="AG117" s="601">
        <f>COUNTIF($AB117:$AC117:$AD117,"John Wayne")</f>
        <v>1</v>
      </c>
      <c r="AH117" s="613">
        <f>COUNTIF($AB117:$AC117:$AD117,"Kirk Douglas")</f>
        <v>0</v>
      </c>
      <c r="AI117" s="614">
        <f>COUNTIF($Y117:$AB117:$AC117,"James Stewart")</f>
        <v>0</v>
      </c>
      <c r="AJ117" s="615">
        <f>COUNTIF($AB117:$AC117:$AD117,"Robert Mitchum ")</f>
        <v>0</v>
      </c>
    </row>
    <row r="118" spans="1:36" ht="18.75" customHeight="1" x14ac:dyDescent="0.15">
      <c r="A118" s="746" t="s">
        <v>1308</v>
      </c>
      <c r="B118" s="746"/>
      <c r="C118" s="774"/>
      <c r="D118" s="750"/>
      <c r="E118" s="503" t="s">
        <v>134</v>
      </c>
      <c r="F118" s="601" t="str">
        <f>IF(COUNTIF($E$2:E118,E118)&gt;1,"Doublon","")</f>
        <v>Doublon</v>
      </c>
      <c r="G118" s="125">
        <v>66</v>
      </c>
      <c r="H118" s="701">
        <v>19</v>
      </c>
      <c r="I118" s="603" t="s">
        <v>735</v>
      </c>
      <c r="J118" s="707"/>
      <c r="K118" s="707" t="s">
        <v>43</v>
      </c>
      <c r="L118" s="707"/>
      <c r="M118" s="616"/>
      <c r="N118" s="406"/>
      <c r="O118" s="616"/>
      <c r="P118" s="406"/>
      <c r="Q118" s="410" t="s">
        <v>192</v>
      </c>
      <c r="R118" s="616"/>
      <c r="S118" s="749"/>
      <c r="T118" s="606"/>
      <c r="U118" s="683" t="s">
        <v>42</v>
      </c>
      <c r="V118" s="684"/>
      <c r="W118" s="702" t="str">
        <f>IF(COUNTIF($U$2:U118,U118)&gt;1,"Doublon","")</f>
        <v>Doublon</v>
      </c>
      <c r="X118" s="569" t="s">
        <v>137</v>
      </c>
      <c r="Y118" s="406" t="s">
        <v>106</v>
      </c>
      <c r="Z118" s="406" t="s">
        <v>45</v>
      </c>
      <c r="AA118" s="625">
        <v>66</v>
      </c>
      <c r="AB118" s="406" t="s">
        <v>28</v>
      </c>
      <c r="AC118" s="406" t="s">
        <v>345</v>
      </c>
      <c r="AD118" s="406"/>
      <c r="AE118" s="703" t="str" cm="1">
        <f t="array" ref="AE118">REPT("Doublons",SUMPRODUCT(N(TRIM(SUBSTITUTE(AB$2:AB118,CHAR(160),CHAR(32)))=TRIM(SUBSTITUTE(AB118,CHAR(160),CHAR(32)))))&gt;1)</f>
        <v>Doublons</v>
      </c>
      <c r="AF118" s="604"/>
      <c r="AG118" s="601">
        <f>COUNTIF($AB118:$AC118:$AD118,"John Wayne")</f>
        <v>1</v>
      </c>
      <c r="AH118" s="704"/>
      <c r="AI118" s="614"/>
      <c r="AJ118" s="615">
        <f>COUNTIF($AB118:$AC118:$AD118,"Robert Mitchum ")</f>
        <v>1</v>
      </c>
    </row>
    <row r="119" spans="1:36" ht="18.75" customHeight="1" x14ac:dyDescent="0.15">
      <c r="A119" s="746" t="s">
        <v>1309</v>
      </c>
      <c r="B119" s="746"/>
      <c r="C119" s="774"/>
      <c r="D119" s="747"/>
      <c r="E119" s="503" t="s">
        <v>931</v>
      </c>
      <c r="F119" s="700"/>
      <c r="G119" s="168">
        <v>73</v>
      </c>
      <c r="H119" s="406"/>
      <c r="I119" s="603" t="s">
        <v>735</v>
      </c>
      <c r="J119" s="707"/>
      <c r="K119" s="170"/>
      <c r="L119" s="170"/>
      <c r="M119" s="170"/>
      <c r="N119" s="698"/>
      <c r="O119" s="170"/>
      <c r="P119" s="406"/>
      <c r="Q119" s="410" t="s">
        <v>230</v>
      </c>
      <c r="R119" s="635"/>
      <c r="S119" s="749"/>
      <c r="T119" s="606"/>
      <c r="U119" s="607" t="s">
        <v>841</v>
      </c>
      <c r="V119" s="406"/>
      <c r="W119" s="702" t="str">
        <f>IF(COUNTIF($U$2:U119,U119)&gt;1,"Doublon","")</f>
        <v>Doublon</v>
      </c>
      <c r="X119" s="695" t="s">
        <v>35</v>
      </c>
      <c r="Y119" s="406" t="s">
        <v>204</v>
      </c>
      <c r="Z119" s="406" t="s">
        <v>45</v>
      </c>
      <c r="AA119" s="612">
        <v>73</v>
      </c>
      <c r="AB119" s="406" t="s">
        <v>28</v>
      </c>
      <c r="AC119" s="698" t="s">
        <v>438</v>
      </c>
      <c r="AD119" s="698"/>
      <c r="AE119" s="703"/>
      <c r="AF119" s="604"/>
      <c r="AG119" s="601">
        <f>COUNTIF($AB119:$AC119:$AD119,"John Wayne")</f>
        <v>1</v>
      </c>
      <c r="AH119" s="704"/>
      <c r="AI119" s="614"/>
      <c r="AJ119" s="705">
        <f>COUNTIF($AB119:$AC119:$AD119,"Robert Mitchum ")</f>
        <v>0</v>
      </c>
    </row>
    <row r="120" spans="1:36" ht="18.75" customHeight="1" x14ac:dyDescent="0.15">
      <c r="A120" s="746" t="s">
        <v>900</v>
      </c>
      <c r="B120" s="746" t="s">
        <v>37</v>
      </c>
      <c r="C120" s="747"/>
      <c r="D120" s="747"/>
      <c r="E120" s="503" t="s">
        <v>339</v>
      </c>
      <c r="F120" s="601" t="str">
        <f>IF(COUNTIF($E$2:E120,E120)&gt;1,"Doublon","")</f>
        <v>Doublon</v>
      </c>
      <c r="G120" s="168">
        <v>60</v>
      </c>
      <c r="H120" s="642">
        <v>13</v>
      </c>
      <c r="I120" s="603" t="s">
        <v>735</v>
      </c>
      <c r="J120" s="406"/>
      <c r="K120" s="406"/>
      <c r="L120" s="406"/>
      <c r="M120" s="406"/>
      <c r="N120" s="406"/>
      <c r="O120" s="406"/>
      <c r="P120" s="406"/>
      <c r="Q120" s="410" t="s">
        <v>213</v>
      </c>
      <c r="R120" s="635" t="s">
        <v>43</v>
      </c>
      <c r="S120" s="749" t="str">
        <f>IF(COUNTIF($Q$2:Q120,Q120)&gt;1,"Doublon","")</f>
        <v>Doublon</v>
      </c>
      <c r="T120" s="606"/>
      <c r="U120" s="607" t="s">
        <v>83</v>
      </c>
      <c r="V120" s="406"/>
      <c r="W120" s="694" t="str">
        <f>IF(COUNTIF($U$2:U120,U120)&gt;1,"Doublon","")</f>
        <v>Doublon</v>
      </c>
      <c r="X120" s="695" t="s">
        <v>35</v>
      </c>
      <c r="Y120" s="406" t="s">
        <v>204</v>
      </c>
      <c r="Z120" s="406" t="s">
        <v>45</v>
      </c>
      <c r="AA120" s="612">
        <v>60</v>
      </c>
      <c r="AB120" s="406" t="s">
        <v>28</v>
      </c>
      <c r="AC120" s="406" t="s">
        <v>131</v>
      </c>
      <c r="AD120" s="406"/>
      <c r="AE120" s="609" t="str" cm="1">
        <f t="array" ref="AE120">REPT("Doublons",SUMPRODUCT(N(TRIM(SUBSTITUTE(AB$2:AB120,CHAR(160),CHAR(32)))=TRIM(SUBSTITUTE(AB120,CHAR(160),CHAR(32)))))&gt;1)</f>
        <v>Doublons</v>
      </c>
      <c r="AF120" s="604"/>
      <c r="AG120" s="601">
        <f>COUNTIF($AB120:$AC120:$AD120,"John Wayne")</f>
        <v>1</v>
      </c>
      <c r="AH120" s="613"/>
      <c r="AI120" s="614"/>
      <c r="AJ120" s="615">
        <f>COUNTIF($AB120:$AC120:$AD120,"Robert Mitchum ")</f>
        <v>0</v>
      </c>
    </row>
    <row r="121" spans="1:36" ht="18.75" customHeight="1" x14ac:dyDescent="0.15">
      <c r="A121" s="746" t="s">
        <v>906</v>
      </c>
      <c r="B121" s="746" t="s">
        <v>37</v>
      </c>
      <c r="C121" s="747"/>
      <c r="D121" s="747"/>
      <c r="E121" s="503" t="s">
        <v>142</v>
      </c>
      <c r="F121" s="601" t="str">
        <f>IF(COUNTIF($E$2:E121,E121)&gt;1,"Doublon","")</f>
        <v>Doublon</v>
      </c>
      <c r="G121" s="125">
        <v>61</v>
      </c>
      <c r="H121" s="168">
        <v>14</v>
      </c>
      <c r="I121" s="603" t="s">
        <v>735</v>
      </c>
      <c r="J121" s="169"/>
      <c r="K121" s="169"/>
      <c r="L121" s="169"/>
      <c r="M121" s="616"/>
      <c r="N121" s="406"/>
      <c r="O121" s="616"/>
      <c r="P121" s="406" t="s">
        <v>43</v>
      </c>
      <c r="Q121" s="410" t="s">
        <v>230</v>
      </c>
      <c r="R121" s="635" t="s">
        <v>43</v>
      </c>
      <c r="S121" s="749" t="str">
        <f>IF(COUNTIF($Q$2:Q121,Q121)&gt;1,"Doublon","")</f>
        <v>Doublon</v>
      </c>
      <c r="T121" s="606"/>
      <c r="U121" s="607" t="s">
        <v>83</v>
      </c>
      <c r="V121" s="406"/>
      <c r="W121" s="694" t="str">
        <f>IF(COUNTIF($U$2:U121,U121)&gt;1,"Doublon","")</f>
        <v>Doublon</v>
      </c>
      <c r="X121" s="695" t="s">
        <v>35</v>
      </c>
      <c r="Y121" s="406" t="s">
        <v>204</v>
      </c>
      <c r="Z121" s="406" t="s">
        <v>45</v>
      </c>
      <c r="AA121" s="625">
        <v>61</v>
      </c>
      <c r="AB121" s="406" t="s">
        <v>28</v>
      </c>
      <c r="AC121" s="406" t="s">
        <v>907</v>
      </c>
      <c r="AD121" s="406"/>
      <c r="AE121" s="609" t="str" cm="1">
        <f t="array" ref="AE121">REPT("Doublons",SUMPRODUCT(N(TRIM(SUBSTITUTE(AB$2:AB121,CHAR(160),CHAR(32)))=TRIM(SUBSTITUTE(AB121,CHAR(160),CHAR(32)))))&gt;1)</f>
        <v>Doublons</v>
      </c>
      <c r="AF121" s="604">
        <f>COUNTIF($AB121:$AC121:$AD121,"Richard widmark")</f>
        <v>0</v>
      </c>
      <c r="AG121" s="601">
        <f>COUNTIF($AB121:$AC121:$AD121,"John Wayne")</f>
        <v>1</v>
      </c>
      <c r="AH121" s="613">
        <f>COUNTIF($AB121:$AC121:$AD121,"Kirk Douglas")</f>
        <v>0</v>
      </c>
      <c r="AI121" s="614">
        <f>COUNTIF($Y121:$AB121:$AC121,"James Stewart")</f>
        <v>0</v>
      </c>
      <c r="AJ121" s="615">
        <f>COUNTIF($AB121:$AC121:$AD121,"Robert Mitchum ")</f>
        <v>0</v>
      </c>
    </row>
    <row r="122" spans="1:36" ht="18.75" customHeight="1" x14ac:dyDescent="0.15">
      <c r="A122" s="746" t="s">
        <v>895</v>
      </c>
      <c r="B122" s="746" t="s">
        <v>37</v>
      </c>
      <c r="C122" s="750"/>
      <c r="D122" s="750"/>
      <c r="E122" s="503" t="s">
        <v>229</v>
      </c>
      <c r="F122" s="601" t="str">
        <f>IF(COUNTIF($E$2:E122,E122)&gt;1,"Doublon","")</f>
        <v>Doublon</v>
      </c>
      <c r="G122" s="168">
        <v>59</v>
      </c>
      <c r="H122" s="168">
        <v>12</v>
      </c>
      <c r="I122" s="603" t="s">
        <v>735</v>
      </c>
      <c r="J122" s="169"/>
      <c r="K122" s="169"/>
      <c r="L122" s="169"/>
      <c r="M122" s="616"/>
      <c r="N122" s="406"/>
      <c r="O122" s="616"/>
      <c r="P122" s="406"/>
      <c r="Q122" s="410" t="s">
        <v>230</v>
      </c>
      <c r="R122" s="635" t="s">
        <v>43</v>
      </c>
      <c r="S122" s="749" t="str">
        <f>IF(COUNTIF($Q$2:Q122,Q122)&gt;1,"Doublon","")</f>
        <v>Doublon</v>
      </c>
      <c r="T122" s="606"/>
      <c r="U122" s="607" t="s">
        <v>307</v>
      </c>
      <c r="V122" s="406"/>
      <c r="W122" s="694" t="str">
        <f>IF(COUNTIF($U$2:U122,U122)&gt;1,"Doublon","")</f>
        <v>Doublon</v>
      </c>
      <c r="X122" s="569" t="s">
        <v>137</v>
      </c>
      <c r="Y122" s="406" t="s">
        <v>106</v>
      </c>
      <c r="Z122" s="406" t="s">
        <v>45</v>
      </c>
      <c r="AA122" s="612">
        <v>59</v>
      </c>
      <c r="AB122" s="406" t="s">
        <v>28</v>
      </c>
      <c r="AC122" s="406" t="s">
        <v>321</v>
      </c>
      <c r="AD122" s="406"/>
      <c r="AE122" s="609" t="str" cm="1">
        <f t="array" ref="AE122">REPT("Doublons",SUMPRODUCT(N(TRIM(SUBSTITUTE(AB$2:AB122,CHAR(160),CHAR(32)))=TRIM(SUBSTITUTE(AB122,CHAR(160),CHAR(32)))))&gt;1)</f>
        <v>Doublons</v>
      </c>
      <c r="AF122" s="604">
        <f>COUNTIF($AB122:$AC122:$AD122,"Richard widmark")</f>
        <v>0</v>
      </c>
      <c r="AG122" s="601">
        <f>COUNTIF($AB122:$AC122:$AD122,"John Wayne")</f>
        <v>1</v>
      </c>
      <c r="AH122" s="613">
        <f>COUNTIF($AB122:$AC122:$AD122,"Kirk Douglas")</f>
        <v>0</v>
      </c>
      <c r="AI122" s="614">
        <f>COUNTIF($Y122:$AB122:$AC122,"James Stewart")</f>
        <v>0</v>
      </c>
      <c r="AJ122" s="615">
        <f>COUNTIF($AB122:$AC122:$AD122,"Robert Mitchum ")</f>
        <v>0</v>
      </c>
    </row>
    <row r="123" spans="1:36" ht="18.75" customHeight="1" x14ac:dyDescent="0.15">
      <c r="A123" s="775" t="s">
        <v>913</v>
      </c>
      <c r="B123" s="746" t="s">
        <v>37</v>
      </c>
      <c r="C123" s="776"/>
      <c r="D123" s="776"/>
      <c r="E123" s="170" t="s">
        <v>914</v>
      </c>
      <c r="F123" s="601" t="str">
        <f>IF(COUNTIF($E$2:E123,E123)&gt;1,"Doublon","")</f>
        <v>Doublon</v>
      </c>
      <c r="G123" s="170">
        <v>63</v>
      </c>
      <c r="H123" s="170">
        <v>16</v>
      </c>
      <c r="I123" s="603" t="s">
        <v>735</v>
      </c>
      <c r="J123" s="170"/>
      <c r="K123" s="170"/>
      <c r="L123" s="170"/>
      <c r="M123" s="170"/>
      <c r="N123" s="698"/>
      <c r="O123" s="170"/>
      <c r="P123" s="698"/>
      <c r="Q123" s="708" t="s">
        <v>230</v>
      </c>
      <c r="R123" s="635" t="s">
        <v>43</v>
      </c>
      <c r="S123" s="749" t="str">
        <f>IF(COUNTIF($Q$2:Q123,Q123)&gt;1,"Doublon","")</f>
        <v>Doublon</v>
      </c>
      <c r="T123" s="699"/>
      <c r="U123" s="607" t="s">
        <v>841</v>
      </c>
      <c r="V123" s="406"/>
      <c r="W123" s="694" t="str">
        <f>IF(COUNTIF($U$2:U123,U123)&gt;1,"Doublon","")</f>
        <v>Doublon</v>
      </c>
      <c r="X123" s="695" t="s">
        <v>35</v>
      </c>
      <c r="Y123" s="406" t="s">
        <v>204</v>
      </c>
      <c r="Z123" s="406" t="s">
        <v>45</v>
      </c>
      <c r="AA123" s="612">
        <v>63</v>
      </c>
      <c r="AB123" s="406" t="s">
        <v>28</v>
      </c>
      <c r="AC123" s="698"/>
      <c r="AD123" s="698"/>
      <c r="AE123" s="621" t="str" cm="1">
        <f t="array" ref="AE123">REPT("Doublons",SUMPRODUCT(N(TRIM(SUBSTITUTE(AB$2:AB123,CHAR(160),CHAR(32)))=TRIM(SUBSTITUTE(AB123,CHAR(160),CHAR(32)))))&gt;1)</f>
        <v>Doublons</v>
      </c>
      <c r="AF123" s="604">
        <f>COUNTIF($AB123:$AC123:$AD123,"Richard widmark")</f>
        <v>0</v>
      </c>
      <c r="AG123" s="601">
        <f>COUNTIF($AB123:$AC123:$AD123,"John Wayne")</f>
        <v>1</v>
      </c>
      <c r="AH123" s="613">
        <f>COUNTIF($AB123:$AC123:$AD123,"Kirk Douglas")</f>
        <v>0</v>
      </c>
      <c r="AI123" s="614">
        <f>COUNTIF($Y123:$AB123:$AC123,"James Stewart")</f>
        <v>0</v>
      </c>
      <c r="AJ123" s="615">
        <f>COUNTIF($AB123:$AC123:$AD123,"Robert Mitchum ")</f>
        <v>0</v>
      </c>
    </row>
    <row r="124" spans="1:36" ht="18.75" customHeight="1" x14ac:dyDescent="0.15">
      <c r="A124" s="747" t="s">
        <v>149</v>
      </c>
      <c r="B124" s="747"/>
      <c r="C124" s="747"/>
      <c r="D124" s="747"/>
      <c r="E124" s="503" t="s">
        <v>150</v>
      </c>
      <c r="F124" s="601" t="str">
        <f>IF(COUNTIF($E$2:E124,E124)&gt;1,"Doublon","")</f>
        <v>Doublon</v>
      </c>
      <c r="G124" s="642">
        <v>42</v>
      </c>
      <c r="H124" s="406"/>
      <c r="I124" s="603" t="s">
        <v>76</v>
      </c>
      <c r="J124" s="406" t="s">
        <v>151</v>
      </c>
      <c r="K124" s="406"/>
      <c r="L124" s="406"/>
      <c r="M124" s="406"/>
      <c r="N124" s="406"/>
      <c r="O124" s="406"/>
      <c r="P124" s="604"/>
      <c r="Q124" s="424" t="s">
        <v>152</v>
      </c>
      <c r="R124" s="406"/>
      <c r="S124" s="749" t="str">
        <f>IF(COUNTIF($Q$2:Q124,Q124)&gt;1,"Doublon","")</f>
        <v/>
      </c>
      <c r="T124" s="606"/>
      <c r="U124" s="607" t="s">
        <v>42</v>
      </c>
      <c r="V124" s="235"/>
      <c r="W124" s="694" t="str">
        <f>IF(COUNTIF($U$2:U124,U124)&gt;1,"Doublon","")</f>
        <v>Doublon</v>
      </c>
      <c r="X124" s="626" t="s">
        <v>146</v>
      </c>
      <c r="Y124" s="235" t="s">
        <v>43</v>
      </c>
      <c r="Z124" s="406" t="s">
        <v>1288</v>
      </c>
      <c r="AA124" s="642">
        <v>42</v>
      </c>
      <c r="AB124" s="406" t="s">
        <v>28</v>
      </c>
      <c r="AC124" s="406"/>
      <c r="AD124" s="406"/>
      <c r="AE124" s="609" t="str" cm="1">
        <f t="array" ref="AE124">REPT("Doublons",SUMPRODUCT(N(TRIM(SUBSTITUTE(AB$2:AB124,CHAR(160),CHAR(32)))=TRIM(SUBSTITUTE(AB124,CHAR(160),CHAR(32)))))&gt;1)</f>
        <v>Doublons</v>
      </c>
      <c r="AF124" s="604"/>
      <c r="AG124" s="601">
        <f>COUNTIF($AB124:$AC124:$AD124,"John Wayne")</f>
        <v>1</v>
      </c>
      <c r="AH124" s="604"/>
      <c r="AI124" s="604"/>
      <c r="AJ124" s="615">
        <f>COUNTIF($AB124:$AC124:$AD124,"Robert Mitchum ")</f>
        <v>0</v>
      </c>
    </row>
    <row r="125" spans="1:36" ht="18.75" customHeight="1" x14ac:dyDescent="0.15">
      <c r="A125" s="746" t="s">
        <v>133</v>
      </c>
      <c r="B125" s="746" t="s">
        <v>37</v>
      </c>
      <c r="C125" s="747"/>
      <c r="D125" s="747"/>
      <c r="E125" s="503" t="s">
        <v>134</v>
      </c>
      <c r="F125" s="601" t="str">
        <f>IF(COUNTIF($E$2:E125,E125)&gt;1,"Doublon","")</f>
        <v>Doublon</v>
      </c>
      <c r="G125" s="168">
        <v>62</v>
      </c>
      <c r="H125" s="168">
        <v>15</v>
      </c>
      <c r="I125" s="603" t="s">
        <v>76</v>
      </c>
      <c r="J125" s="503" t="s">
        <v>130</v>
      </c>
      <c r="K125" s="169" t="s">
        <v>43</v>
      </c>
      <c r="L125" s="169"/>
      <c r="M125" s="616"/>
      <c r="N125" s="406"/>
      <c r="O125" s="616"/>
      <c r="P125" s="406"/>
      <c r="Q125" s="410" t="s">
        <v>135</v>
      </c>
      <c r="R125" s="635"/>
      <c r="S125" s="749" t="str">
        <f>IF(COUNTIF($Q$2:Q125,Q125)&gt;1,"Doublon","")</f>
        <v>Doublon</v>
      </c>
      <c r="T125" s="623"/>
      <c r="U125" s="607" t="s">
        <v>136</v>
      </c>
      <c r="V125" s="406"/>
      <c r="W125" s="694" t="str">
        <f>IF(COUNTIF($U$2:U125,U125)&gt;1,"Doublon","")</f>
        <v/>
      </c>
      <c r="X125" s="626" t="s">
        <v>137</v>
      </c>
      <c r="Y125" s="406" t="s">
        <v>106</v>
      </c>
      <c r="Z125" s="406"/>
      <c r="AA125" s="612">
        <v>62</v>
      </c>
      <c r="AB125" s="406" t="s">
        <v>28</v>
      </c>
      <c r="AC125" s="406"/>
      <c r="AD125" s="406"/>
      <c r="AE125" s="609" t="str" cm="1">
        <f t="array" ref="AE125">REPT("Doublons",SUMPRODUCT(N(TRIM(SUBSTITUTE(AB$2:AB125,CHAR(160),CHAR(32)))=TRIM(SUBSTITUTE(AB125,CHAR(160),CHAR(32)))))&gt;1)</f>
        <v>Doublons</v>
      </c>
      <c r="AF125" s="604">
        <f>COUNTIF($AB125:$AC125:$AD125,"Richard widmark")</f>
        <v>0</v>
      </c>
      <c r="AG125" s="601">
        <f>COUNTIF($AB125:$AC125:$AD125,"John Wayne")</f>
        <v>1</v>
      </c>
      <c r="AH125" s="613">
        <f>COUNTIF($AB125:$AC125:$AD125,"Kirk Douglas")</f>
        <v>0</v>
      </c>
      <c r="AI125" s="614">
        <f>COUNTIF($Y125:$AB125:$AC125,"James Stewart")</f>
        <v>0</v>
      </c>
      <c r="AJ125" s="615">
        <f>COUNTIF($AB125:$AC125:$AD125,"Robert Mitchum ")</f>
        <v>0</v>
      </c>
    </row>
    <row r="126" spans="1:36" ht="18.75" customHeight="1" x14ac:dyDescent="0.15">
      <c r="A126" s="747" t="s">
        <v>940</v>
      </c>
      <c r="B126" s="746"/>
      <c r="C126" s="747"/>
      <c r="D126" s="747"/>
      <c r="E126" s="503" t="s">
        <v>229</v>
      </c>
      <c r="F126" s="601"/>
      <c r="G126" s="168">
        <v>49</v>
      </c>
      <c r="H126" s="168"/>
      <c r="I126" s="603" t="s">
        <v>735</v>
      </c>
      <c r="J126" s="169"/>
      <c r="K126" s="169"/>
      <c r="L126" s="169"/>
      <c r="M126" s="616"/>
      <c r="N126" s="406"/>
      <c r="O126" s="616"/>
      <c r="P126" s="406"/>
      <c r="Q126" s="333" t="s">
        <v>159</v>
      </c>
      <c r="R126" s="269"/>
      <c r="S126" s="749" t="str">
        <f>IF(COUNTIF($Q$2:Q126,Q126)&gt;1,"Doublon","")</f>
        <v/>
      </c>
      <c r="T126" s="709"/>
      <c r="U126" s="553" t="s">
        <v>941</v>
      </c>
      <c r="V126" s="324"/>
      <c r="W126" s="694" t="str">
        <f>IF(COUNTIF($U$2:U126,U126)&gt;1,"Doublon","")</f>
        <v/>
      </c>
      <c r="X126" s="569">
        <v>35</v>
      </c>
      <c r="Y126" s="406"/>
      <c r="Z126" s="406" t="s">
        <v>1288</v>
      </c>
      <c r="AA126" s="168">
        <v>49</v>
      </c>
      <c r="AB126" s="406" t="s">
        <v>28</v>
      </c>
      <c r="AC126" s="406"/>
      <c r="AD126" s="406"/>
      <c r="AE126" s="609"/>
      <c r="AF126" s="604"/>
      <c r="AG126" s="601"/>
      <c r="AH126" s="613"/>
      <c r="AI126" s="614"/>
      <c r="AJ126" s="615">
        <f>COUNTIF($AB126:$AC126:$AD126,"Robert Mitchum ")</f>
        <v>0</v>
      </c>
    </row>
    <row r="127" spans="1:36" ht="18.75" customHeight="1" x14ac:dyDescent="0.15">
      <c r="A127" s="746" t="s">
        <v>843</v>
      </c>
      <c r="B127" s="746"/>
      <c r="C127" s="747"/>
      <c r="D127" s="750"/>
      <c r="E127" s="503" t="s">
        <v>229</v>
      </c>
      <c r="F127" s="601" t="str">
        <f>IF(COUNTIF($E$2:E127,E127)&gt;1,"Doublon","")</f>
        <v>Doublon</v>
      </c>
      <c r="G127" s="168">
        <v>56</v>
      </c>
      <c r="H127" s="168">
        <v>9</v>
      </c>
      <c r="I127" s="603" t="s">
        <v>735</v>
      </c>
      <c r="J127" s="169"/>
      <c r="K127" s="169"/>
      <c r="L127" s="169"/>
      <c r="M127" s="616"/>
      <c r="N127" s="406"/>
      <c r="O127" s="616"/>
      <c r="P127" s="406"/>
      <c r="Q127" s="333" t="s">
        <v>159</v>
      </c>
      <c r="R127" s="777"/>
      <c r="S127" s="749" t="str">
        <f>IF(COUNTIF($Q$2:Q127,Q127)&gt;1,"Doublon","")</f>
        <v>Doublon</v>
      </c>
      <c r="T127" s="623"/>
      <c r="U127" s="641" t="s">
        <v>271</v>
      </c>
      <c r="V127" s="642"/>
      <c r="W127" s="694" t="str">
        <f>IF(COUNTIF($U$2:U127,U127)&gt;1,"Doublon","")</f>
        <v>Doublon</v>
      </c>
      <c r="X127" s="695" t="s">
        <v>35</v>
      </c>
      <c r="Y127" s="406" t="s">
        <v>44</v>
      </c>
      <c r="Z127" s="630" t="s">
        <v>52</v>
      </c>
      <c r="AA127" s="612">
        <v>56</v>
      </c>
      <c r="AB127" s="406" t="s">
        <v>28</v>
      </c>
      <c r="AC127" s="406"/>
      <c r="AD127" s="406"/>
      <c r="AE127" s="609" t="str" cm="1">
        <f t="array" ref="AE127">REPT("Doublons",SUMPRODUCT(N(TRIM(SUBSTITUTE(AB$2:AB127,CHAR(160),CHAR(32)))=TRIM(SUBSTITUTE(AB127,CHAR(160),CHAR(32)))))&gt;1)</f>
        <v>Doublons</v>
      </c>
      <c r="AF127" s="604">
        <f>COUNTIF($AB127:$AC127:$AD127,"Richard widmark")</f>
        <v>0</v>
      </c>
      <c r="AG127" s="601">
        <f>COUNTIF($AB127:$AC127:$AD127,"John Wayne")</f>
        <v>1</v>
      </c>
      <c r="AH127" s="613">
        <f>COUNTIF($AB127:$AC127:$AD127,"Kirk Douglas")</f>
        <v>0</v>
      </c>
      <c r="AI127" s="614">
        <f>COUNTIF($Y127:$AB127:$AC127,"James Stewart")</f>
        <v>0</v>
      </c>
      <c r="AJ127" s="615">
        <f>COUNTIF($AB127:$AC127:$AD127,"Robert Mitchum ")</f>
        <v>0</v>
      </c>
    </row>
    <row r="128" spans="1:36" ht="18.75" customHeight="1" x14ac:dyDescent="0.15">
      <c r="A128" s="728" t="s">
        <v>240</v>
      </c>
      <c r="B128" s="747"/>
      <c r="C128" s="747" t="s">
        <v>162</v>
      </c>
      <c r="D128" s="747"/>
      <c r="E128" s="503" t="s">
        <v>229</v>
      </c>
      <c r="F128" s="601" t="str">
        <f>IF(COUNTIF($E$2:E128,E128)&gt;1,"Doublon","")</f>
        <v>Doublon</v>
      </c>
      <c r="G128" s="125">
        <v>52</v>
      </c>
      <c r="H128" s="168">
        <v>5</v>
      </c>
      <c r="I128" s="169" t="s">
        <v>173</v>
      </c>
      <c r="J128" s="169" t="s">
        <v>241</v>
      </c>
      <c r="K128" s="169"/>
      <c r="L128" s="169"/>
      <c r="M128" s="616"/>
      <c r="N128" s="406"/>
      <c r="O128" s="616"/>
      <c r="P128" s="406"/>
      <c r="Q128" s="556" t="s">
        <v>43</v>
      </c>
      <c r="R128" s="616"/>
      <c r="S128" s="749" t="str">
        <f>IF(COUNTIF($Q$2:Q128,Q128)&gt;1,"Doublon","")</f>
        <v>Doublon</v>
      </c>
      <c r="T128" s="606"/>
      <c r="U128" s="567" t="s">
        <v>43</v>
      </c>
      <c r="V128" s="269"/>
      <c r="W128" s="694" t="str">
        <f>IF(COUNTIF($U$2:U128,U128)&gt;1,"Doublon","")</f>
        <v>Doublon</v>
      </c>
      <c r="X128" s="569">
        <v>35</v>
      </c>
      <c r="Y128" s="406"/>
      <c r="Z128" s="406" t="s">
        <v>43</v>
      </c>
      <c r="AA128" s="625">
        <v>52</v>
      </c>
      <c r="AB128" s="406" t="s">
        <v>28</v>
      </c>
      <c r="AC128" s="406"/>
      <c r="AD128" s="406"/>
      <c r="AE128" s="609" t="str" cm="1">
        <f t="array" ref="AE128">REPT("Doublons",SUMPRODUCT(N(TRIM(SUBSTITUTE(AB$2:AB128,CHAR(160),CHAR(32)))=TRIM(SUBSTITUTE(AB128,CHAR(160),CHAR(32)))))&gt;1)</f>
        <v>Doublons</v>
      </c>
      <c r="AF128" s="604">
        <f>COUNTIF($AB128:$AC128:$AD128,"Richard widmark")</f>
        <v>0</v>
      </c>
      <c r="AG128" s="601">
        <f>COUNTIF($AB128:$AC128:$AD128,"John Wayne")</f>
        <v>1</v>
      </c>
      <c r="AH128" s="613">
        <f>COUNTIF($AB128:$AC128:$AD128,"Kirk Douglas")</f>
        <v>0</v>
      </c>
      <c r="AI128" s="614">
        <f>COUNTIF($Y128:$AB128:$AC128,"James Stewart")</f>
        <v>0</v>
      </c>
      <c r="AJ128" s="615">
        <f>COUNTIF($AB128:$AC128:$AD128,"Robert Mitchum ")</f>
        <v>0</v>
      </c>
    </row>
    <row r="129" spans="1:36" ht="18.75" customHeight="1" x14ac:dyDescent="0.15">
      <c r="A129" s="746" t="s">
        <v>338</v>
      </c>
      <c r="B129" s="746" t="s">
        <v>37</v>
      </c>
      <c r="C129" s="747"/>
      <c r="D129" s="747" t="s">
        <v>43</v>
      </c>
      <c r="E129" s="503" t="s">
        <v>339</v>
      </c>
      <c r="F129" s="601" t="str">
        <f>IF(COUNTIF($E$2:E129,E129)&gt;1,"Doublon","")</f>
        <v>Doublon</v>
      </c>
      <c r="G129" s="125">
        <v>53</v>
      </c>
      <c r="H129" s="168">
        <v>6</v>
      </c>
      <c r="I129" s="603" t="s">
        <v>263</v>
      </c>
      <c r="J129" s="169"/>
      <c r="K129" s="169"/>
      <c r="L129" s="169"/>
      <c r="M129" s="616"/>
      <c r="N129" s="406"/>
      <c r="O129" s="616"/>
      <c r="P129" s="604" t="s">
        <v>43</v>
      </c>
      <c r="Q129" s="269" t="s">
        <v>208</v>
      </c>
      <c r="R129" s="634"/>
      <c r="S129" s="749" t="str">
        <f>IF(COUNTIF($Q$2:Q129,Q129)&gt;1,"Doublon","")</f>
        <v>Doublon</v>
      </c>
      <c r="T129" s="606"/>
      <c r="U129" s="607" t="s">
        <v>83</v>
      </c>
      <c r="V129" s="406"/>
      <c r="W129" s="694" t="str">
        <f>IF(COUNTIF($U$2:U129,U129)&gt;1,"Doublon","")</f>
        <v>Doublon</v>
      </c>
      <c r="X129" s="626">
        <v>35</v>
      </c>
      <c r="Y129" s="406"/>
      <c r="Z129" s="406"/>
      <c r="AA129" s="625">
        <v>53</v>
      </c>
      <c r="AB129" s="406" t="s">
        <v>340</v>
      </c>
      <c r="AC129" s="406"/>
      <c r="AD129" s="406"/>
      <c r="AE129" s="609" t="str" cm="1">
        <f t="array" ref="AE129">REPT("Doublons",SUMPRODUCT(N(TRIM(SUBSTITUTE(AB$2:AB129,CHAR(160),CHAR(32)))=TRIM(SUBSTITUTE(AB129,CHAR(160),CHAR(32)))))&gt;1)</f>
        <v/>
      </c>
      <c r="AF129" s="604">
        <f>COUNTIF($AB129:$AC129:$AD129,"Richard widmark")</f>
        <v>0</v>
      </c>
      <c r="AG129" s="601">
        <f>COUNTIF($AB129:$AC129:$AD129,"John Wayne")</f>
        <v>0</v>
      </c>
      <c r="AH129" s="613">
        <f>COUNTIF($AB129:$AC129:$AD129,"Kirk Douglas")</f>
        <v>0</v>
      </c>
      <c r="AI129" s="669">
        <f>COUNTIF($Y129:$AB129:$AC129,"James Stewart")</f>
        <v>0</v>
      </c>
      <c r="AJ129" s="615">
        <f>COUNTIF($AB129:$AC129:$AD129,"Robert Mitchum ")</f>
        <v>0</v>
      </c>
    </row>
    <row r="130" spans="1:36" ht="18.75" customHeight="1" x14ac:dyDescent="0.15">
      <c r="A130" s="746" t="s">
        <v>751</v>
      </c>
      <c r="B130" s="746"/>
      <c r="C130" s="747"/>
      <c r="D130" s="747"/>
      <c r="E130" s="503" t="s">
        <v>752</v>
      </c>
      <c r="F130" s="601" t="str">
        <f>IF(COUNTIF($E$2:E130,E130)&gt;1,"Doublon","")</f>
        <v/>
      </c>
      <c r="G130" s="125">
        <v>52</v>
      </c>
      <c r="H130" s="168">
        <v>5</v>
      </c>
      <c r="I130" s="603" t="s">
        <v>735</v>
      </c>
      <c r="J130" s="169"/>
      <c r="K130" s="169"/>
      <c r="L130" s="169"/>
      <c r="M130" s="616"/>
      <c r="N130" s="406"/>
      <c r="O130" s="616"/>
      <c r="P130" s="406"/>
      <c r="Q130" s="710" t="s">
        <v>748</v>
      </c>
      <c r="R130" s="616"/>
      <c r="S130" s="749" t="str">
        <f>IF(COUNTIF($Q$2:Q130,Q130)&gt;1,"Doublon","")</f>
        <v>Doublon</v>
      </c>
      <c r="T130" s="606"/>
      <c r="U130" s="641" t="s">
        <v>43</v>
      </c>
      <c r="V130" s="642"/>
      <c r="W130" s="694" t="str">
        <f>IF(COUNTIF($U$2:U130,U130)&gt;1,"Doublon","")</f>
        <v>Doublon</v>
      </c>
      <c r="X130" s="569">
        <v>35</v>
      </c>
      <c r="Y130" s="235" t="s">
        <v>43</v>
      </c>
      <c r="Z130" s="406" t="s">
        <v>1288</v>
      </c>
      <c r="AA130" s="625">
        <v>52</v>
      </c>
      <c r="AB130" s="406" t="s">
        <v>340</v>
      </c>
      <c r="AC130" s="406"/>
      <c r="AD130" s="406"/>
      <c r="AE130" s="609" t="str" cm="1">
        <f t="array" ref="AE130">REPT("Doublons",SUMPRODUCT(N(TRIM(SUBSTITUTE(AB$2:AB130,CHAR(160),CHAR(32)))=TRIM(SUBSTITUTE(AB130,CHAR(160),CHAR(32)))))&gt;1)</f>
        <v>Doublons</v>
      </c>
      <c r="AF130" s="604">
        <f>COUNTIF($AB130:$AC130:$AD130,"Richard widmark")</f>
        <v>0</v>
      </c>
      <c r="AG130" s="601">
        <f>COUNTIF($AB130:$AC130:$AD130,"John Wayne")</f>
        <v>0</v>
      </c>
      <c r="AH130" s="613">
        <f>COUNTIF($AB130:$AC130:$AD130,"Kirk Douglas")</f>
        <v>0</v>
      </c>
      <c r="AI130" s="614">
        <f>COUNTIF($Y130:$AB130:$AC130,"James Stewart")</f>
        <v>0</v>
      </c>
      <c r="AJ130" s="615">
        <f>COUNTIF($AB130:$AC130:$AD130,"Robert Mitchum ")</f>
        <v>0</v>
      </c>
    </row>
    <row r="131" spans="1:36" ht="18.75" customHeight="1" x14ac:dyDescent="0.15">
      <c r="A131" s="746" t="s">
        <v>876</v>
      </c>
      <c r="B131" s="746" t="s">
        <v>37</v>
      </c>
      <c r="C131" s="747"/>
      <c r="D131" s="747"/>
      <c r="E131" s="503" t="s">
        <v>48</v>
      </c>
      <c r="F131" s="601" t="str">
        <f>IF(COUNTIF($E$2:E131,E131)&gt;1,"Doublon","")</f>
        <v/>
      </c>
      <c r="G131" s="168">
        <v>59</v>
      </c>
      <c r="H131" s="168">
        <v>12</v>
      </c>
      <c r="I131" s="603" t="s">
        <v>735</v>
      </c>
      <c r="J131" s="169"/>
      <c r="K131" s="169"/>
      <c r="L131" s="169"/>
      <c r="M131" s="616" t="s">
        <v>43</v>
      </c>
      <c r="N131" s="406"/>
      <c r="O131" s="616"/>
      <c r="P131" s="406"/>
      <c r="Q131" s="410" t="s">
        <v>178</v>
      </c>
      <c r="R131" s="635" t="s">
        <v>43</v>
      </c>
      <c r="S131" s="749" t="str">
        <f>IF(COUNTIF($Q$2:Q131,Q131)&gt;1,"Doublon","")</f>
        <v>Doublon</v>
      </c>
      <c r="T131" s="606" t="s">
        <v>877</v>
      </c>
      <c r="U131" s="607" t="s">
        <v>820</v>
      </c>
      <c r="V131" s="406"/>
      <c r="W131" s="694" t="str">
        <f>IF(COUNTIF($U$2:U131,U131)&gt;1,"Doublon","")</f>
        <v/>
      </c>
      <c r="X131" s="695" t="s">
        <v>344</v>
      </c>
      <c r="Y131" s="406" t="s">
        <v>44</v>
      </c>
      <c r="Z131" s="406" t="s">
        <v>45</v>
      </c>
      <c r="AA131" s="612">
        <v>59</v>
      </c>
      <c r="AB131" s="406" t="s">
        <v>29</v>
      </c>
      <c r="AC131" s="406" t="s">
        <v>71</v>
      </c>
      <c r="AD131" s="406"/>
      <c r="AE131" s="609" t="str" cm="1">
        <f t="array" ref="AE131">REPT("Doublons",SUMPRODUCT(N(TRIM(SUBSTITUTE(AB$2:AB131,CHAR(160),CHAR(32)))=TRIM(SUBSTITUTE(AB131,CHAR(160),CHAR(32)))))&gt;1)</f>
        <v/>
      </c>
      <c r="AF131" s="604">
        <f>COUNTIF($AB131:$AC131:$AD131,"Richard widmark")</f>
        <v>0</v>
      </c>
      <c r="AG131" s="601">
        <f>COUNTIF($AB131:$AC131:$AD131,"John Wayne")</f>
        <v>0</v>
      </c>
      <c r="AH131" s="613">
        <f>COUNTIF($AB131:$AC131:$AD131,"Kirk Douglas")</f>
        <v>1</v>
      </c>
      <c r="AI131" s="614">
        <f>COUNTIF($Y131:$AB131:$AC131,"James Stewart")</f>
        <v>0</v>
      </c>
      <c r="AJ131" s="615">
        <f>COUNTIF($AB131:$AC131:$AD131,"Robert Mitchum ")</f>
        <v>0</v>
      </c>
    </row>
    <row r="132" spans="1:36" ht="18.75" customHeight="1" x14ac:dyDescent="0.15">
      <c r="A132" s="746" t="s">
        <v>1279</v>
      </c>
      <c r="B132" s="746"/>
      <c r="C132" s="774"/>
      <c r="D132" s="747"/>
      <c r="E132" s="503" t="s">
        <v>1280</v>
      </c>
      <c r="F132" s="700"/>
      <c r="G132" s="168">
        <v>54</v>
      </c>
      <c r="H132" s="701"/>
      <c r="I132" s="54" t="s">
        <v>601</v>
      </c>
      <c r="J132" s="707"/>
      <c r="K132" s="707"/>
      <c r="L132" s="707"/>
      <c r="M132" s="616"/>
      <c r="N132" s="406"/>
      <c r="O132" s="616"/>
      <c r="P132" s="406"/>
      <c r="Q132" s="535" t="s">
        <v>192</v>
      </c>
      <c r="R132" s="616"/>
      <c r="S132" s="749"/>
      <c r="T132" s="606"/>
      <c r="U132" s="607" t="s">
        <v>1281</v>
      </c>
      <c r="V132" s="406"/>
      <c r="W132" s="702" t="str">
        <f>IF(COUNTIF($U$2:U132,U132)&gt;1,"Doublon","")</f>
        <v/>
      </c>
      <c r="X132" s="569">
        <v>35</v>
      </c>
      <c r="Y132" s="406"/>
      <c r="Z132" s="630" t="s">
        <v>52</v>
      </c>
      <c r="AA132" s="612">
        <v>54</v>
      </c>
      <c r="AB132" s="406" t="s">
        <v>29</v>
      </c>
      <c r="AC132" s="406" t="s">
        <v>71</v>
      </c>
      <c r="AD132" s="406"/>
      <c r="AE132" s="703" t="str" cm="1">
        <f t="array" ref="AE132">REPT("Doublons",SUMPRODUCT(N(TRIM(SUBSTITUTE(AB$2:AB132,CHAR(160),CHAR(32)))=TRIM(SUBSTITUTE(AB132,CHAR(160),CHAR(32)))))&gt;1)</f>
        <v>Doublons</v>
      </c>
      <c r="AF132" s="604"/>
      <c r="AG132" s="700"/>
      <c r="AH132" s="704"/>
      <c r="AI132" s="614"/>
      <c r="AJ132" s="615">
        <f>COUNTIF($AB132:$AC132:$AD132,"Robert Mitchum ")</f>
        <v>0</v>
      </c>
    </row>
    <row r="133" spans="1:36" ht="18.75" customHeight="1" x14ac:dyDescent="0.15">
      <c r="A133" s="746" t="s">
        <v>495</v>
      </c>
      <c r="B133" s="746" t="s">
        <v>37</v>
      </c>
      <c r="C133" s="747"/>
      <c r="D133" s="750" t="s">
        <v>43</v>
      </c>
      <c r="E133" s="503" t="s">
        <v>253</v>
      </c>
      <c r="F133" s="601" t="str">
        <f>IF(COUNTIF($E$2:E133,E133)&gt;1,"Doublon","")</f>
        <v>Doublon</v>
      </c>
      <c r="G133" s="125">
        <v>56</v>
      </c>
      <c r="H133" s="168">
        <v>9</v>
      </c>
      <c r="I133" s="603" t="s">
        <v>470</v>
      </c>
      <c r="J133" s="169" t="s">
        <v>496</v>
      </c>
      <c r="K133" s="169"/>
      <c r="L133" s="169"/>
      <c r="M133" s="616"/>
      <c r="N133" s="406"/>
      <c r="O133" s="616"/>
      <c r="P133" s="406"/>
      <c r="Q133" s="563" t="s">
        <v>497</v>
      </c>
      <c r="R133" s="475" t="s">
        <v>43</v>
      </c>
      <c r="S133" s="749" t="str">
        <f>IF(COUNTIF($Q$2:Q133,Q133)&gt;1,"Doublon","")</f>
        <v/>
      </c>
      <c r="T133" s="634" t="s">
        <v>104</v>
      </c>
      <c r="U133" s="607" t="s">
        <v>51</v>
      </c>
      <c r="V133" s="406"/>
      <c r="W133" s="694" t="str">
        <f>IF(COUNTIF($U$2:U133,U133)&gt;1,"Doublon","")</f>
        <v>Doublon</v>
      </c>
      <c r="X133" s="695" t="s">
        <v>35</v>
      </c>
      <c r="Y133" s="406"/>
      <c r="Z133" s="406" t="s">
        <v>498</v>
      </c>
      <c r="AA133" s="625">
        <v>56</v>
      </c>
      <c r="AB133" s="406" t="s">
        <v>29</v>
      </c>
      <c r="AC133" s="406" t="s">
        <v>71</v>
      </c>
      <c r="AD133" s="406"/>
      <c r="AE133" s="609" t="str" cm="1">
        <f t="array" ref="AE133">REPT("Doublons",SUMPRODUCT(N(TRIM(SUBSTITUTE(AB$2:AB133,CHAR(160),CHAR(32)))=TRIM(SUBSTITUTE(AB133,CHAR(160),CHAR(32)))))&gt;1)</f>
        <v>Doublons</v>
      </c>
      <c r="AF133" s="604">
        <f>COUNTIF($AB133:$AC133:$AD133,"Richard widmark")</f>
        <v>0</v>
      </c>
      <c r="AG133" s="601">
        <f>COUNTIF($AB133:$AC133:$AD133,"John Wayne")</f>
        <v>0</v>
      </c>
      <c r="AH133" s="671">
        <f>COUNTIF($AB133:$AD133,AH$1)</f>
        <v>1</v>
      </c>
      <c r="AI133" s="614">
        <f>COUNTIF($Y133:$AB133:$AC133,"James Stewart")</f>
        <v>0</v>
      </c>
      <c r="AJ133" s="615">
        <f>COUNTIF($AB133:$AC133:$AD133,"Robert Mitchum ")</f>
        <v>0</v>
      </c>
    </row>
    <row r="134" spans="1:36" ht="18.75" customHeight="1" x14ac:dyDescent="0.15">
      <c r="A134" s="746" t="s">
        <v>849</v>
      </c>
      <c r="B134" s="746"/>
      <c r="C134" s="747"/>
      <c r="D134" s="747"/>
      <c r="E134" s="503" t="s">
        <v>48</v>
      </c>
      <c r="F134" s="601" t="str">
        <f>IF(COUNTIF($E$2:E134,E134)&gt;1,"Doublon","")</f>
        <v>Doublon</v>
      </c>
      <c r="G134" s="168">
        <v>57</v>
      </c>
      <c r="H134" s="168">
        <v>10</v>
      </c>
      <c r="I134" s="603" t="s">
        <v>735</v>
      </c>
      <c r="J134" s="169"/>
      <c r="K134" s="169"/>
      <c r="L134" s="169"/>
      <c r="M134" s="616" t="s">
        <v>43</v>
      </c>
      <c r="N134" s="406"/>
      <c r="O134" s="616"/>
      <c r="P134" s="406"/>
      <c r="Q134" s="410" t="s">
        <v>178</v>
      </c>
      <c r="R134" s="635" t="s">
        <v>43</v>
      </c>
      <c r="S134" s="749" t="str">
        <f>IF(COUNTIF($Q$2:Q134,Q134)&gt;1,"Doublon","")</f>
        <v>Doublon</v>
      </c>
      <c r="T134" s="623" t="s">
        <v>512</v>
      </c>
      <c r="U134" s="607" t="s">
        <v>295</v>
      </c>
      <c r="V134" s="406"/>
      <c r="W134" s="694" t="str">
        <f>IF(COUNTIF($U$2:U134,U134)&gt;1,"Doublon","")</f>
        <v>Doublon</v>
      </c>
      <c r="X134" s="695" t="s">
        <v>35</v>
      </c>
      <c r="Y134" s="406" t="s">
        <v>44</v>
      </c>
      <c r="Z134" s="630" t="s">
        <v>52</v>
      </c>
      <c r="AA134" s="625">
        <v>57</v>
      </c>
      <c r="AB134" s="406" t="s">
        <v>29</v>
      </c>
      <c r="AC134" s="406" t="s">
        <v>365</v>
      </c>
      <c r="AD134" s="406"/>
      <c r="AE134" s="609" t="str" cm="1">
        <f t="array" ref="AE134">REPT("Doublons",SUMPRODUCT(N(TRIM(SUBSTITUTE(AB$2:AB134,CHAR(160),CHAR(32)))=TRIM(SUBSTITUTE(AB134,CHAR(160),CHAR(32)))))&gt;1)</f>
        <v>Doublons</v>
      </c>
      <c r="AF134" s="604">
        <f>COUNTIF($AB134:$AC134:$AD134,"Richard widmark")</f>
        <v>0</v>
      </c>
      <c r="AG134" s="601">
        <f>COUNTIF($AB134:$AC134:$AD134,"John Wayne")</f>
        <v>0</v>
      </c>
      <c r="AH134" s="613">
        <f>COUNTIF($AB134:$AC134:$AD134,"Kirk Douglas")</f>
        <v>1</v>
      </c>
      <c r="AI134" s="614">
        <f>COUNTIF($Y134:$AB134:$AC134,"James Stewart")</f>
        <v>0</v>
      </c>
      <c r="AJ134" s="615">
        <f>COUNTIF($AB134:$AC134:$AD134,"Robert Mitchum ")</f>
        <v>0</v>
      </c>
    </row>
    <row r="135" spans="1:36" ht="18.75" customHeight="1" x14ac:dyDescent="0.15">
      <c r="A135" s="746" t="s">
        <v>930</v>
      </c>
      <c r="B135" s="746" t="s">
        <v>37</v>
      </c>
      <c r="C135" s="747"/>
      <c r="D135" s="747"/>
      <c r="E135" s="503" t="s">
        <v>931</v>
      </c>
      <c r="F135" s="601" t="str">
        <f>IF(COUNTIF($E$2:E135,E135)&gt;1,"Doublon","")</f>
        <v>Doublon</v>
      </c>
      <c r="G135" s="168">
        <v>67</v>
      </c>
      <c r="H135" s="168">
        <v>20</v>
      </c>
      <c r="I135" s="603" t="s">
        <v>735</v>
      </c>
      <c r="J135" s="169"/>
      <c r="K135" s="169"/>
      <c r="L135" s="169"/>
      <c r="M135" s="616"/>
      <c r="N135" s="406"/>
      <c r="O135" s="616"/>
      <c r="P135" s="406"/>
      <c r="Q135" s="410" t="s">
        <v>230</v>
      </c>
      <c r="R135" s="635" t="s">
        <v>43</v>
      </c>
      <c r="S135" s="749" t="str">
        <f>IF(COUNTIF($Q$2:Q135,Q135)&gt;1,"Doublon","")</f>
        <v>Doublon</v>
      </c>
      <c r="T135" s="606"/>
      <c r="U135" s="607" t="s">
        <v>841</v>
      </c>
      <c r="V135" s="406"/>
      <c r="W135" s="694" t="str">
        <f>IF(COUNTIF($U$2:U135,U135)&gt;1,"Doublon","")</f>
        <v>Doublon</v>
      </c>
      <c r="X135" s="695"/>
      <c r="Y135" s="610" t="s">
        <v>35</v>
      </c>
      <c r="Z135" s="406" t="s">
        <v>45</v>
      </c>
      <c r="AA135" s="612">
        <v>67</v>
      </c>
      <c r="AB135" s="406" t="s">
        <v>29</v>
      </c>
      <c r="AC135" s="406" t="s">
        <v>28</v>
      </c>
      <c r="AD135" s="406"/>
      <c r="AE135" s="609" t="str" cm="1">
        <f t="array" ref="AE135">REPT("Doublons",SUMPRODUCT(N(TRIM(SUBSTITUTE(AB$2:AB135,CHAR(160),CHAR(32)))=TRIM(SUBSTITUTE(AB135,CHAR(160),CHAR(32)))))&gt;1)</f>
        <v>Doublons</v>
      </c>
      <c r="AF135" s="604">
        <f>COUNTIF($AB135:$AC135:$AD135,"Richard widmark")</f>
        <v>0</v>
      </c>
      <c r="AG135" s="601">
        <f>COUNTIF($AB135:$AC135:$AD135,"John Wayne")</f>
        <v>1</v>
      </c>
      <c r="AH135" s="613">
        <f>COUNTIF($AB135:$AC135:$AD135,"Kirk Douglas")</f>
        <v>1</v>
      </c>
      <c r="AI135" s="614">
        <f>COUNTIF($Y135:$AB135:$AC135,"James Stewart")</f>
        <v>0</v>
      </c>
      <c r="AJ135" s="615">
        <f>COUNTIF($AB135:$AC135:$AD135,"Robert Mitchum ")</f>
        <v>0</v>
      </c>
    </row>
    <row r="136" spans="1:36" ht="18.75" customHeight="1" x14ac:dyDescent="0.15">
      <c r="A136" s="746" t="s">
        <v>817</v>
      </c>
      <c r="B136" s="746"/>
      <c r="C136" s="747"/>
      <c r="D136" s="747"/>
      <c r="E136" s="503" t="s">
        <v>508</v>
      </c>
      <c r="F136" s="601" t="str">
        <f>IF(COUNTIF($E$2:E136,E136)&gt;1,"Doublon","")</f>
        <v>Doublon</v>
      </c>
      <c r="G136" s="168">
        <v>55</v>
      </c>
      <c r="H136" s="168">
        <v>8</v>
      </c>
      <c r="I136" s="603" t="s">
        <v>735</v>
      </c>
      <c r="J136" s="169"/>
      <c r="K136" s="169"/>
      <c r="L136" s="169"/>
      <c r="M136" s="616"/>
      <c r="N136" s="406"/>
      <c r="O136" s="616"/>
      <c r="P136" s="406"/>
      <c r="Q136" s="563" t="s">
        <v>373</v>
      </c>
      <c r="R136" s="475" t="s">
        <v>43</v>
      </c>
      <c r="S136" s="749" t="str">
        <f>IF(COUNTIF($Q$2:Q136,Q136)&gt;1,"Doublon","")</f>
        <v>Doublon</v>
      </c>
      <c r="T136" s="606"/>
      <c r="U136" s="607" t="s">
        <v>69</v>
      </c>
      <c r="V136" s="406"/>
      <c r="W136" s="694" t="str">
        <f>IF(COUNTIF($U$2:U136,U136)&gt;1,"Doublon","")</f>
        <v>Doublon</v>
      </c>
      <c r="X136" s="569" t="s">
        <v>377</v>
      </c>
      <c r="Y136" s="406" t="s">
        <v>378</v>
      </c>
      <c r="Z136" s="406" t="s">
        <v>1288</v>
      </c>
      <c r="AA136" s="612">
        <v>55</v>
      </c>
      <c r="AB136" s="406" t="s">
        <v>29</v>
      </c>
      <c r="AC136" s="406" t="s">
        <v>919</v>
      </c>
      <c r="AD136" s="406"/>
      <c r="AE136" s="621" t="str" cm="1">
        <f t="array" ref="AE136">REPT("Doublons",SUMPRODUCT(N(TRIM(SUBSTITUTE(AB$2:AB136,CHAR(160),CHAR(32)))=TRIM(SUBSTITUTE(AB136,CHAR(160),CHAR(32)))))&gt;1)</f>
        <v>Doublons</v>
      </c>
      <c r="AF136" s="604">
        <f>COUNTIF($AB136:$AC136:$AD136,"Richard widmark")</f>
        <v>0</v>
      </c>
      <c r="AG136" s="601">
        <f>COUNTIF($AB136:$AC136:$AD136,"John Wayne")</f>
        <v>0</v>
      </c>
      <c r="AH136" s="613">
        <f>COUNTIF($AB136:$AC136:$AD136,"Kirk Douglas")</f>
        <v>1</v>
      </c>
      <c r="AI136" s="614">
        <f>COUNTIF($Y136:$AB136:$AC136,"James Stewart")</f>
        <v>0</v>
      </c>
      <c r="AJ136" s="615">
        <f>COUNTIF($AB136:$AC136:$AD136,"Robert Mitchum ")</f>
        <v>0</v>
      </c>
    </row>
    <row r="137" spans="1:36" ht="18.75" customHeight="1" x14ac:dyDescent="0.15">
      <c r="A137" s="746" t="s">
        <v>932</v>
      </c>
      <c r="B137" s="746" t="s">
        <v>37</v>
      </c>
      <c r="C137" s="747"/>
      <c r="D137" s="747"/>
      <c r="E137" s="170" t="s">
        <v>914</v>
      </c>
      <c r="F137" s="601" t="str">
        <f>IF(COUNTIF($E$2:E137,E137)&gt;1,"Doublon","")</f>
        <v>Doublon</v>
      </c>
      <c r="G137" s="168">
        <v>67</v>
      </c>
      <c r="H137" s="168">
        <v>20</v>
      </c>
      <c r="I137" s="603" t="s">
        <v>735</v>
      </c>
      <c r="J137" s="169"/>
      <c r="K137" s="169"/>
      <c r="L137" s="169"/>
      <c r="M137" s="616"/>
      <c r="N137" s="406"/>
      <c r="O137" s="616"/>
      <c r="P137" s="406"/>
      <c r="Q137" s="410" t="s">
        <v>230</v>
      </c>
      <c r="R137" s="635" t="s">
        <v>43</v>
      </c>
      <c r="S137" s="749" t="str">
        <f>IF(COUNTIF($Q$2:Q137,Q137)&gt;1,"Doublon","")</f>
        <v>Doublon</v>
      </c>
      <c r="T137" s="606"/>
      <c r="U137" s="607" t="s">
        <v>933</v>
      </c>
      <c r="V137" s="406"/>
      <c r="W137" s="694" t="str">
        <f>IF(COUNTIF($U$2:U137,U137)&gt;1,"Doublon","")</f>
        <v/>
      </c>
      <c r="X137" s="695" t="s">
        <v>35</v>
      </c>
      <c r="Y137" s="406" t="s">
        <v>204</v>
      </c>
      <c r="Z137" s="406" t="s">
        <v>45</v>
      </c>
      <c r="AA137" s="612">
        <v>67</v>
      </c>
      <c r="AB137" s="406" t="s">
        <v>29</v>
      </c>
      <c r="AC137" s="406" t="s">
        <v>79</v>
      </c>
      <c r="AD137" s="406"/>
      <c r="AE137" s="609" t="str" cm="1">
        <f t="array" ref="AE137">REPT("Doublons",SUMPRODUCT(N(TRIM(SUBSTITUTE(AB$2:AB137,CHAR(160),CHAR(32)))=TRIM(SUBSTITUTE(AB137,CHAR(160),CHAR(32)))))&gt;1)</f>
        <v>Doublons</v>
      </c>
      <c r="AF137" s="604">
        <f>COUNTIF($AB137:$AC137:$AD137,"Richard widmark")</f>
        <v>0</v>
      </c>
      <c r="AG137" s="601">
        <f>COUNTIF($AB137:$AC137:$AD137,"John Wayne")</f>
        <v>0</v>
      </c>
      <c r="AH137" s="613">
        <f>COUNTIF($AB137:$AC137:$AD137,"Kirk Douglas")</f>
        <v>1</v>
      </c>
      <c r="AI137" s="614">
        <f>COUNTIF($Y137:$AB137:$AC137,"James Stewart")</f>
        <v>0</v>
      </c>
      <c r="AJ137" s="615">
        <f>COUNTIF($AB137:$AC137:$AD137,"Robert Mitchum ")</f>
        <v>0</v>
      </c>
    </row>
    <row r="138" spans="1:36" ht="18.75" customHeight="1" x14ac:dyDescent="0.15">
      <c r="A138" s="746" t="s">
        <v>818</v>
      </c>
      <c r="B138" s="746"/>
      <c r="C138" s="747"/>
      <c r="D138" s="747"/>
      <c r="E138" s="503" t="s">
        <v>423</v>
      </c>
      <c r="F138" s="601" t="str">
        <f>IF(COUNTIF($E$2:E138,E138)&gt;1,"Doublon","")</f>
        <v>Doublon</v>
      </c>
      <c r="G138" s="125">
        <v>55</v>
      </c>
      <c r="H138" s="168">
        <v>8</v>
      </c>
      <c r="I138" s="603" t="s">
        <v>735</v>
      </c>
      <c r="J138" s="169"/>
      <c r="K138" s="169"/>
      <c r="L138" s="169"/>
      <c r="M138" s="616"/>
      <c r="N138" s="406"/>
      <c r="O138" s="616"/>
      <c r="P138" s="406" t="s">
        <v>43</v>
      </c>
      <c r="Q138" s="535" t="s">
        <v>819</v>
      </c>
      <c r="R138" s="616"/>
      <c r="S138" s="749" t="str">
        <f>IF(COUNTIF($Q$2:Q138,Q138)&gt;1,"Doublon","")</f>
        <v/>
      </c>
      <c r="T138" s="606" t="s">
        <v>528</v>
      </c>
      <c r="U138" s="607" t="s">
        <v>820</v>
      </c>
      <c r="V138" s="406"/>
      <c r="W138" s="694" t="str">
        <f>IF(COUNTIF($U$2:U138,U138)&gt;1,"Doublon","")</f>
        <v>Doublon</v>
      </c>
      <c r="X138" s="695" t="s">
        <v>35</v>
      </c>
      <c r="Y138" s="629" t="s">
        <v>35</v>
      </c>
      <c r="Z138" s="630" t="s">
        <v>52</v>
      </c>
      <c r="AA138" s="612">
        <v>55</v>
      </c>
      <c r="AB138" s="406" t="s">
        <v>29</v>
      </c>
      <c r="AC138" s="406"/>
      <c r="AD138" s="406"/>
      <c r="AE138" s="609" t="str" cm="1">
        <f t="array" ref="AE138">REPT("Doublons",SUMPRODUCT(N(TRIM(SUBSTITUTE(AB$2:AB138,CHAR(160),CHAR(32)))=TRIM(SUBSTITUTE(AB138,CHAR(160),CHAR(32)))))&gt;1)</f>
        <v>Doublons</v>
      </c>
      <c r="AF138" s="604">
        <f>COUNTIF($AB138:$AC138:$AD138,"Richard widmark")</f>
        <v>0</v>
      </c>
      <c r="AG138" s="601">
        <f>COUNTIF($AB138:$AC138:$AD138,"John Wayne")</f>
        <v>0</v>
      </c>
      <c r="AH138" s="613">
        <f>COUNTIF($AB138:$AC138:$AD138,"Kirk Douglas")</f>
        <v>1</v>
      </c>
      <c r="AI138" s="614">
        <f>COUNTIF($Y138:$AB138:$AC138,"James Stewart")</f>
        <v>0</v>
      </c>
      <c r="AJ138" s="615">
        <f>COUNTIF($AB138:$AC138:$AD138,"Robert Mitchum ")</f>
        <v>0</v>
      </c>
    </row>
    <row r="139" spans="1:36" ht="18.75" customHeight="1" x14ac:dyDescent="0.15">
      <c r="A139" s="746" t="s">
        <v>743</v>
      </c>
      <c r="B139" s="746"/>
      <c r="C139" s="747"/>
      <c r="D139" s="747"/>
      <c r="E139" s="503" t="s">
        <v>744</v>
      </c>
      <c r="F139" s="601" t="str">
        <f>IF(COUNTIF($E$2:E139,E139)&gt;1,"Doublon","")</f>
        <v/>
      </c>
      <c r="G139" s="125">
        <v>52</v>
      </c>
      <c r="H139" s="168">
        <v>5</v>
      </c>
      <c r="I139" s="603" t="s">
        <v>735</v>
      </c>
      <c r="J139" s="169"/>
      <c r="K139" s="169"/>
      <c r="L139" s="169"/>
      <c r="M139" s="616"/>
      <c r="N139" s="406"/>
      <c r="O139" s="616"/>
      <c r="P139" s="406"/>
      <c r="Q139" s="535" t="s">
        <v>745</v>
      </c>
      <c r="R139" s="616"/>
      <c r="S139" s="749" t="str">
        <f>IF(COUNTIF($Q$2:Q139,Q139)&gt;1,"Doublon","")</f>
        <v>Doublon</v>
      </c>
      <c r="T139" s="623"/>
      <c r="U139" s="641" t="s">
        <v>271</v>
      </c>
      <c r="V139" s="642"/>
      <c r="W139" s="694" t="str">
        <f>IF(COUNTIF($U$2:U139,U139)&gt;1,"Doublon","")</f>
        <v>Doublon</v>
      </c>
      <c r="X139" s="569">
        <v>35</v>
      </c>
      <c r="Y139" s="235" t="s">
        <v>43</v>
      </c>
      <c r="Z139" s="406" t="s">
        <v>1288</v>
      </c>
      <c r="AA139" s="625">
        <v>52</v>
      </c>
      <c r="AB139" s="406" t="s">
        <v>29</v>
      </c>
      <c r="AC139" s="406"/>
      <c r="AD139" s="406"/>
      <c r="AE139" s="609" t="str" cm="1">
        <f t="array" ref="AE139">REPT("Doublons",SUMPRODUCT(N(TRIM(SUBSTITUTE(AB$2:AB139,CHAR(160),CHAR(32)))=TRIM(SUBSTITUTE(AB139,CHAR(160),CHAR(32)))))&gt;1)</f>
        <v>Doublons</v>
      </c>
      <c r="AF139" s="604">
        <f>COUNTIF($AB139:$AC139:$AD139,"Richard widmark")</f>
        <v>0</v>
      </c>
      <c r="AG139" s="601">
        <f>COUNTIF($AB139:$AC139:$AD139,"John Wayne")</f>
        <v>0</v>
      </c>
      <c r="AH139" s="613">
        <f>COUNTIF($AB139:$AC139:$AD139,"Kirk Douglas")</f>
        <v>1</v>
      </c>
      <c r="AI139" s="614">
        <f>COUNTIF($Y139:$AB139:$AC150,"James Stewart")</f>
        <v>0</v>
      </c>
      <c r="AJ139" s="615">
        <f>COUNTIF($AB139:$AC139:$AD139,"Robert Mitchum ")</f>
        <v>0</v>
      </c>
    </row>
    <row r="140" spans="1:36" ht="18.75" customHeight="1" x14ac:dyDescent="0.15">
      <c r="A140" s="746" t="s">
        <v>88</v>
      </c>
      <c r="B140" s="746"/>
      <c r="C140" s="747"/>
      <c r="D140" s="747"/>
      <c r="E140" s="503" t="s">
        <v>89</v>
      </c>
      <c r="F140" s="601" t="str">
        <f>IF(COUNTIF($E$2:E140,E140)&gt;1,"Doublon","")</f>
        <v>Doublon</v>
      </c>
      <c r="G140" s="168">
        <v>54</v>
      </c>
      <c r="H140" s="168">
        <v>7</v>
      </c>
      <c r="I140" s="603" t="s">
        <v>76</v>
      </c>
      <c r="J140" s="169" t="s">
        <v>90</v>
      </c>
      <c r="K140" s="169"/>
      <c r="L140" s="169"/>
      <c r="M140" s="616"/>
      <c r="N140" s="406"/>
      <c r="O140" s="616"/>
      <c r="P140" s="406"/>
      <c r="Q140" s="410" t="s">
        <v>91</v>
      </c>
      <c r="R140" s="616" t="s">
        <v>43</v>
      </c>
      <c r="S140" s="749" t="str">
        <f>IF(COUNTIF($Q$2:Q140,Q140)&gt;1,"Doublon","")</f>
        <v>Doublon</v>
      </c>
      <c r="T140" s="606"/>
      <c r="U140" s="607" t="s">
        <v>92</v>
      </c>
      <c r="V140" s="406" t="s">
        <v>43</v>
      </c>
      <c r="W140" s="694" t="str">
        <f>IF(COUNTIF($U$2:U140,U140)&gt;1,"Doublon","")</f>
        <v>Doublon</v>
      </c>
      <c r="X140" s="695" t="s">
        <v>35</v>
      </c>
      <c r="Y140" s="629" t="s">
        <v>35</v>
      </c>
      <c r="Z140" s="630" t="s">
        <v>52</v>
      </c>
      <c r="AA140" s="612">
        <v>55</v>
      </c>
      <c r="AB140" s="406" t="s">
        <v>29</v>
      </c>
      <c r="AC140" s="406"/>
      <c r="AD140" s="406"/>
      <c r="AE140" s="609" t="str" cm="1">
        <f t="array" ref="AE140">REPT("Doublons",SUMPRODUCT(N(TRIM(SUBSTITUTE(AB$2:AB140,CHAR(160),CHAR(32)))=TRIM(SUBSTITUTE(AB140,CHAR(160),CHAR(32)))))&gt;1)</f>
        <v>Doublons</v>
      </c>
      <c r="AF140" s="604">
        <f>COUNTIF($AB140:$AC140:$AD140,"Richard widmark")</f>
        <v>0</v>
      </c>
      <c r="AG140" s="601">
        <f>COUNTIF($AB140:$AC140:$AD140,"John Wayne")</f>
        <v>0</v>
      </c>
      <c r="AH140" s="613">
        <f>COUNTIF($AB140:$AC140:$AD140,"Kirk Douglas")</f>
        <v>1</v>
      </c>
      <c r="AI140" s="614">
        <f>COUNTIF($Y140:$AB140:$AC140,"James Stewart")</f>
        <v>0</v>
      </c>
      <c r="AJ140" s="615">
        <f>COUNTIF($AB140:$AC140:$AD140,"Robert Mitchum ")</f>
        <v>0</v>
      </c>
    </row>
    <row r="141" spans="1:36" ht="18.75" customHeight="1" x14ac:dyDescent="0.15">
      <c r="A141" s="746" t="s">
        <v>502</v>
      </c>
      <c r="B141" s="746" t="s">
        <v>37</v>
      </c>
      <c r="C141" s="747"/>
      <c r="D141" s="747"/>
      <c r="E141" s="503" t="s">
        <v>89</v>
      </c>
      <c r="F141" s="601" t="str">
        <f>IF(COUNTIF($E$2:E141,E141)&gt;1,"Doublon","")</f>
        <v>Doublon</v>
      </c>
      <c r="G141" s="125">
        <v>58</v>
      </c>
      <c r="H141" s="168">
        <v>11</v>
      </c>
      <c r="I141" s="603" t="s">
        <v>470</v>
      </c>
      <c r="J141" s="169" t="s">
        <v>503</v>
      </c>
      <c r="K141" s="169"/>
      <c r="L141" s="169"/>
      <c r="M141" s="616"/>
      <c r="N141" s="406"/>
      <c r="O141" s="616"/>
      <c r="P141" s="406"/>
      <c r="Q141" s="563" t="s">
        <v>306</v>
      </c>
      <c r="R141" s="475" t="s">
        <v>43</v>
      </c>
      <c r="S141" s="749" t="str">
        <f>IF(COUNTIF($Q$2:Q141,Q141)&gt;1,"Doublon","")</f>
        <v>Doublon</v>
      </c>
      <c r="T141" s="606" t="s">
        <v>504</v>
      </c>
      <c r="U141" s="607" t="s">
        <v>505</v>
      </c>
      <c r="V141" s="406"/>
      <c r="W141" s="694" t="str">
        <f>IF(COUNTIF($U$2:U141,U141)&gt;1,"Doublon","")</f>
        <v/>
      </c>
      <c r="X141" s="695" t="s">
        <v>344</v>
      </c>
      <c r="Y141" s="406" t="s">
        <v>506</v>
      </c>
      <c r="Z141" s="406" t="s">
        <v>45</v>
      </c>
      <c r="AA141" s="625">
        <v>58</v>
      </c>
      <c r="AB141" s="406" t="s">
        <v>29</v>
      </c>
      <c r="AC141" s="406"/>
      <c r="AD141" s="406"/>
      <c r="AE141" s="609" t="str" cm="1">
        <f t="array" ref="AE141">REPT("Doublons",SUMPRODUCT(N(TRIM(SUBSTITUTE(AB$2:AB141,CHAR(160),CHAR(32)))=TRIM(SUBSTITUTE(AB141,CHAR(160),CHAR(32)))))&gt;1)</f>
        <v>Doublons</v>
      </c>
      <c r="AF141" s="604">
        <f>COUNTIF($AB141:$AC141:$AD141,"Richard widmark")</f>
        <v>0</v>
      </c>
      <c r="AG141" s="601">
        <f>COUNTIF($AB141:$AC141:$AD141,"John Wayne")</f>
        <v>0</v>
      </c>
      <c r="AH141" s="613">
        <f>COUNTIF($AB141:$AC141:$AD141,"Kirk Douglas")</f>
        <v>1</v>
      </c>
      <c r="AI141" s="614">
        <f>COUNTIF($Y141:$AB141:$AC141,"James Stewart")</f>
        <v>0</v>
      </c>
      <c r="AJ141" s="615">
        <f>COUNTIF($AB141:$AC141:$AD141,"Robert Mitchum ")</f>
        <v>0</v>
      </c>
    </row>
    <row r="142" spans="1:36" ht="18.75" customHeight="1" x14ac:dyDescent="0.15">
      <c r="A142" s="746" t="s">
        <v>660</v>
      </c>
      <c r="B142" s="746" t="s">
        <v>37</v>
      </c>
      <c r="C142" s="747"/>
      <c r="D142" s="747"/>
      <c r="E142" s="503" t="s">
        <v>358</v>
      </c>
      <c r="F142" s="601" t="str">
        <f>IF(COUNTIF($E$2:E142,E142)&gt;1,"Doublon","")</f>
        <v>Doublon</v>
      </c>
      <c r="G142" s="168">
        <v>61</v>
      </c>
      <c r="H142" s="168">
        <v>14</v>
      </c>
      <c r="I142" s="603" t="s">
        <v>601</v>
      </c>
      <c r="J142" s="169" t="s">
        <v>602</v>
      </c>
      <c r="K142" s="169"/>
      <c r="L142" s="169"/>
      <c r="M142" s="616"/>
      <c r="N142" s="406"/>
      <c r="O142" s="616"/>
      <c r="P142" s="406"/>
      <c r="Q142" s="563" t="s">
        <v>373</v>
      </c>
      <c r="R142" s="475" t="s">
        <v>43</v>
      </c>
      <c r="S142" s="749" t="str">
        <f>IF(COUNTIF($Q$2:Q142,Q142)&gt;1,"Doublon","")</f>
        <v>Doublon</v>
      </c>
      <c r="T142" s="606" t="s">
        <v>527</v>
      </c>
      <c r="U142" s="607" t="s">
        <v>661</v>
      </c>
      <c r="V142" s="406"/>
      <c r="W142" s="694" t="str">
        <f>IF(COUNTIF($U$2:U142,U142)&gt;1,"Doublon","")</f>
        <v/>
      </c>
      <c r="X142" s="569">
        <v>70</v>
      </c>
      <c r="Y142" s="406" t="s">
        <v>514</v>
      </c>
      <c r="Z142" s="406" t="s">
        <v>45</v>
      </c>
      <c r="AA142" s="612">
        <v>61</v>
      </c>
      <c r="AB142" s="406" t="s">
        <v>29</v>
      </c>
      <c r="AC142" s="406"/>
      <c r="AD142" s="406"/>
      <c r="AE142" s="621" t="str" cm="1">
        <f t="array" ref="AE142">REPT("Doublons",SUMPRODUCT(N(TRIM(SUBSTITUTE(AB$2:AB142,CHAR(160),CHAR(32)))=TRIM(SUBSTITUTE(AB142,CHAR(160),CHAR(32)))))&gt;1)</f>
        <v>Doublons</v>
      </c>
      <c r="AF142" s="604">
        <f>COUNTIF($AB142:$AC142:$AD142,"Richard widmark")</f>
        <v>0</v>
      </c>
      <c r="AG142" s="601">
        <f>COUNTIF($AB142:$AC142:$AD142,"John Wayne")</f>
        <v>0</v>
      </c>
      <c r="AH142" s="613">
        <f>COUNTIF($AB142:$AC142:$AD142,"Kirk Douglas")</f>
        <v>1</v>
      </c>
      <c r="AI142" s="614">
        <f>COUNTIF($Y142:$AB142:$AC142,"James Stewart")</f>
        <v>0</v>
      </c>
      <c r="AJ142" s="615">
        <f>COUNTIF($AB142:$AC142:$AD142,"Robert Mitchum ")</f>
        <v>0</v>
      </c>
    </row>
    <row r="143" spans="1:36" ht="18.75" customHeight="1" x14ac:dyDescent="0.15">
      <c r="A143" s="746" t="s">
        <v>575</v>
      </c>
      <c r="B143" s="746" t="s">
        <v>37</v>
      </c>
      <c r="C143" s="747"/>
      <c r="D143" s="747"/>
      <c r="E143" s="503" t="s">
        <v>358</v>
      </c>
      <c r="F143" s="601" t="str">
        <f>IF(COUNTIF($E$2:E143,E143)&gt;1,"Doublon","")</f>
        <v>Doublon</v>
      </c>
      <c r="G143" s="168">
        <v>57</v>
      </c>
      <c r="H143" s="168">
        <v>10</v>
      </c>
      <c r="I143" s="603" t="s">
        <v>289</v>
      </c>
      <c r="J143" s="169" t="s">
        <v>289</v>
      </c>
      <c r="K143" s="169"/>
      <c r="L143" s="169"/>
      <c r="M143" s="616"/>
      <c r="N143" s="406"/>
      <c r="O143" s="616"/>
      <c r="P143" s="406"/>
      <c r="Q143" s="535" t="s">
        <v>576</v>
      </c>
      <c r="R143" s="616"/>
      <c r="S143" s="749" t="str">
        <f>IF(COUNTIF($Q$2:Q143,Q143)&gt;1,"Doublon","")</f>
        <v/>
      </c>
      <c r="T143" s="606"/>
      <c r="U143" s="607" t="s">
        <v>505</v>
      </c>
      <c r="V143" s="406"/>
      <c r="W143" s="694" t="str">
        <f>IF(COUNTIF($U$2:U143,U143)&gt;1,"Doublon","")</f>
        <v>Doublon</v>
      </c>
      <c r="X143" s="695" t="s">
        <v>360</v>
      </c>
      <c r="Y143" s="406"/>
      <c r="Z143" s="406" t="s">
        <v>205</v>
      </c>
      <c r="AA143" s="612">
        <v>57</v>
      </c>
      <c r="AB143" s="406" t="s">
        <v>29</v>
      </c>
      <c r="AC143" s="406"/>
      <c r="AD143" s="406"/>
      <c r="AE143" s="621" t="str" cm="1">
        <f t="array" ref="AE143">REPT("Doublons",SUMPRODUCT(N(TRIM(SUBSTITUTE(AB$2:AB143,CHAR(160),CHAR(32)))=TRIM(SUBSTITUTE(AB143,CHAR(160),CHAR(32)))))&gt;1)</f>
        <v>Doublons</v>
      </c>
      <c r="AF143" s="604">
        <f>COUNTIF($AB143:$AC143:$AD143,"Richard widmark")</f>
        <v>0</v>
      </c>
      <c r="AG143" s="601">
        <f>COUNTIF($AB143:$AC143:$AD143,"John Wayne")</f>
        <v>0</v>
      </c>
      <c r="AH143" s="613">
        <f>COUNTIF($AB143:$AC143:$AD143,"Kirk Douglas")</f>
        <v>1</v>
      </c>
      <c r="AI143" s="614">
        <f>COUNTIF($Y143:$AB143:$AC143,"James Stewart")</f>
        <v>0</v>
      </c>
      <c r="AJ143" s="615">
        <f>COUNTIF($AB143:$AC143:$AD143,"Robert Mitchum ")</f>
        <v>0</v>
      </c>
    </row>
    <row r="144" spans="1:36" ht="18.75" customHeight="1" x14ac:dyDescent="0.15">
      <c r="A144" s="746" t="s">
        <v>366</v>
      </c>
      <c r="B144" s="746" t="s">
        <v>37</v>
      </c>
      <c r="C144" s="747"/>
      <c r="D144" s="747"/>
      <c r="E144" s="503" t="s">
        <v>253</v>
      </c>
      <c r="F144" s="601" t="str">
        <f>IF(COUNTIF($E$2:E144,E144)&gt;1,"Doublon","")</f>
        <v>Doublon</v>
      </c>
      <c r="G144" s="168">
        <v>53</v>
      </c>
      <c r="H144" s="168">
        <v>6</v>
      </c>
      <c r="I144" s="603" t="s">
        <v>263</v>
      </c>
      <c r="J144" s="169"/>
      <c r="K144" s="169"/>
      <c r="L144" s="169"/>
      <c r="M144" s="616"/>
      <c r="N144" s="406"/>
      <c r="O144" s="616"/>
      <c r="P144" s="406"/>
      <c r="Q144" s="410" t="s">
        <v>127</v>
      </c>
      <c r="R144" s="616"/>
      <c r="S144" s="749" t="str">
        <f>IF(COUNTIF($Q$2:Q144,Q144)&gt;1,"Doublon","")</f>
        <v>Doublon</v>
      </c>
      <c r="T144" s="606"/>
      <c r="U144" s="607" t="s">
        <v>51</v>
      </c>
      <c r="V144" s="406"/>
      <c r="W144" s="694" t="str">
        <f>IF(COUNTIF($U$2:U144,U144)&gt;1,"Doublon","")</f>
        <v>Doublon</v>
      </c>
      <c r="X144" s="569">
        <v>35</v>
      </c>
      <c r="Y144" s="406"/>
      <c r="Z144" s="406"/>
      <c r="AA144" s="612">
        <v>53</v>
      </c>
      <c r="AB144" s="406" t="s">
        <v>29</v>
      </c>
      <c r="AC144" s="406"/>
      <c r="AD144" s="406"/>
      <c r="AE144" s="609" t="str" cm="1">
        <f t="array" ref="AE144">REPT("Doublons",SUMPRODUCT(N(TRIM(SUBSTITUTE(AB$2:AB144,CHAR(160),CHAR(32)))=TRIM(SUBSTITUTE(AB144,CHAR(160),CHAR(32)))))&gt;1)</f>
        <v>Doublons</v>
      </c>
      <c r="AF144" s="604">
        <f>COUNTIF($AB144:$AC144:$AD144,"Richard widmark")</f>
        <v>0</v>
      </c>
      <c r="AG144" s="601">
        <f>COUNTIF($AB144:$AC144:$AD144,"John Wayne")</f>
        <v>0</v>
      </c>
      <c r="AH144" s="613">
        <f>COUNTIF($AB144:$AC144:$AD144,"Kirk Douglas")</f>
        <v>1</v>
      </c>
      <c r="AI144" s="614">
        <f>COUNTIF($Y144:$AB144:$AC144,"James Stewart")</f>
        <v>0</v>
      </c>
      <c r="AJ144" s="615">
        <f>COUNTIF($AB144:$AC144:$AD144,"Robert Mitchum ")</f>
        <v>0</v>
      </c>
    </row>
    <row r="145" spans="1:36" ht="18.75" customHeight="1" x14ac:dyDescent="0.15">
      <c r="A145" s="746" t="s">
        <v>536</v>
      </c>
      <c r="B145" s="746"/>
      <c r="C145" s="750"/>
      <c r="D145" s="750"/>
      <c r="E145" s="503" t="s">
        <v>537</v>
      </c>
      <c r="F145" s="601"/>
      <c r="G145" s="125">
        <v>55</v>
      </c>
      <c r="H145" s="168"/>
      <c r="I145" s="603" t="s">
        <v>470</v>
      </c>
      <c r="J145" s="169"/>
      <c r="K145" s="169"/>
      <c r="L145" s="169"/>
      <c r="M145" s="616"/>
      <c r="N145" s="406"/>
      <c r="O145" s="616"/>
      <c r="P145" s="406"/>
      <c r="Q145" s="516" t="s">
        <v>538</v>
      </c>
      <c r="R145" s="616"/>
      <c r="S145" s="749" t="str">
        <f>IF(COUNTIF($Q$2:Q145,Q145)&gt;1,"Doublon","")</f>
        <v/>
      </c>
      <c r="T145" s="606"/>
      <c r="U145" s="523" t="s">
        <v>539</v>
      </c>
      <c r="V145" s="318"/>
      <c r="W145" s="694" t="str">
        <f>IF(COUNTIF($U$2:U145,U145)&gt;1,"Doublon","")</f>
        <v/>
      </c>
      <c r="X145" s="695" t="s">
        <v>35</v>
      </c>
      <c r="Y145" s="406" t="s">
        <v>44</v>
      </c>
      <c r="Z145" s="630" t="s">
        <v>52</v>
      </c>
      <c r="AA145" s="612">
        <v>55</v>
      </c>
      <c r="AB145" s="406" t="s">
        <v>537</v>
      </c>
      <c r="AC145" s="406"/>
      <c r="AD145" s="406"/>
      <c r="AE145" s="609" t="str" cm="1">
        <f t="array" ref="AE145">REPT("Doublons",SUMPRODUCT(N(TRIM(SUBSTITUTE(AB$2:AB145,CHAR(160),CHAR(32)))=TRIM(SUBSTITUTE(AB145,CHAR(160),CHAR(32)))))&gt;1)</f>
        <v/>
      </c>
      <c r="AF145" s="604"/>
      <c r="AG145" s="601"/>
      <c r="AH145" s="613"/>
      <c r="AI145" s="614"/>
      <c r="AJ145" s="615">
        <f>COUNTIF($AB145:$AC145:$AD145,"Robert Mitchum ")</f>
        <v>0</v>
      </c>
    </row>
    <row r="146" spans="1:36" ht="18.75" customHeight="1" x14ac:dyDescent="0.15">
      <c r="A146" s="746" t="s">
        <v>196</v>
      </c>
      <c r="B146" s="746"/>
      <c r="C146" s="747"/>
      <c r="D146" s="747"/>
      <c r="E146" s="503" t="s">
        <v>134</v>
      </c>
      <c r="F146" s="601" t="str">
        <f>IF(COUNTIF($E$2:E146,E146)&gt;1,"Doublon","")</f>
        <v>Doublon</v>
      </c>
      <c r="G146" s="125">
        <v>53</v>
      </c>
      <c r="H146" s="168">
        <v>6</v>
      </c>
      <c r="I146" s="603" t="s">
        <v>173</v>
      </c>
      <c r="J146" s="169"/>
      <c r="K146" s="169" t="s">
        <v>43</v>
      </c>
      <c r="L146" s="169"/>
      <c r="M146" s="616"/>
      <c r="N146" s="406"/>
      <c r="O146" s="616"/>
      <c r="P146" s="604"/>
      <c r="Q146" s="535" t="s">
        <v>197</v>
      </c>
      <c r="R146" s="616"/>
      <c r="S146" s="749" t="str">
        <f>IF(COUNTIF($Q$2:Q146,Q146)&gt;1,"Doublon","")</f>
        <v/>
      </c>
      <c r="T146" s="606"/>
      <c r="U146" s="607" t="s">
        <v>83</v>
      </c>
      <c r="V146" s="406"/>
      <c r="W146" s="694" t="str">
        <f>IF(COUNTIF($U$2:U146,U146)&gt;1,"Doublon","")</f>
        <v>Doublon</v>
      </c>
      <c r="X146" s="569">
        <v>35</v>
      </c>
      <c r="Y146" s="235" t="s">
        <v>43</v>
      </c>
      <c r="Z146" s="406" t="s">
        <v>1288</v>
      </c>
      <c r="AA146" s="612">
        <v>53</v>
      </c>
      <c r="AB146" s="406" t="s">
        <v>198</v>
      </c>
      <c r="AC146" s="406" t="s">
        <v>199</v>
      </c>
      <c r="AD146" s="406"/>
      <c r="AE146" s="609" t="str" cm="1">
        <f t="array" ref="AE146">REPT("Doublons",SUMPRODUCT(N(TRIM(SUBSTITUTE(AB$2:AB146,CHAR(160),CHAR(32)))=TRIM(SUBSTITUTE(AB146,CHAR(160),CHAR(32)))))&gt;1)</f>
        <v/>
      </c>
      <c r="AF146" s="604">
        <f>COUNTIF($AB146:$AC146:$AD146,"Richard widmark")</f>
        <v>0</v>
      </c>
      <c r="AG146" s="601">
        <f>COUNTIF($AB146:$AC146:$AD146,"John Wayne")</f>
        <v>0</v>
      </c>
      <c r="AH146" s="613">
        <f>COUNTIF($AB146:$AC146:$AD146,"Kirk Douglas")</f>
        <v>0</v>
      </c>
      <c r="AI146" s="614">
        <f>COUNTIF($Y146:$AB146:$AC146,"James Stewart")</f>
        <v>0</v>
      </c>
      <c r="AJ146" s="615">
        <f>COUNTIF($AB146:$AC146:$AD146,"Robert Mitchum ")</f>
        <v>0</v>
      </c>
    </row>
    <row r="147" spans="1:36" ht="18.75" customHeight="1" x14ac:dyDescent="0.15">
      <c r="A147" s="747" t="s">
        <v>221</v>
      </c>
      <c r="B147" s="747"/>
      <c r="C147" s="747"/>
      <c r="D147" s="747"/>
      <c r="E147" s="503" t="s">
        <v>177</v>
      </c>
      <c r="F147" s="601" t="str">
        <f>IF(COUNTIF($E$2:E147,E147)&gt;1,"Doublon","")</f>
        <v>Doublon</v>
      </c>
      <c r="G147" s="168">
        <v>55</v>
      </c>
      <c r="H147" s="168">
        <v>8</v>
      </c>
      <c r="I147" s="603" t="s">
        <v>173</v>
      </c>
      <c r="J147" s="169"/>
      <c r="K147" s="169"/>
      <c r="L147" s="169"/>
      <c r="M147" s="616"/>
      <c r="N147" s="406"/>
      <c r="O147" s="616"/>
      <c r="P147" s="604"/>
      <c r="Q147" s="333" t="s">
        <v>219</v>
      </c>
      <c r="R147" s="616"/>
      <c r="S147" s="749" t="str">
        <f>IF(COUNTIF($Q$2:Q147,Q147)&gt;1,"Doublon","")</f>
        <v>Doublon</v>
      </c>
      <c r="T147" s="606"/>
      <c r="U147" s="607" t="s">
        <v>83</v>
      </c>
      <c r="V147" s="406"/>
      <c r="W147" s="694" t="str">
        <f>IF(COUNTIF($U$2:U147,U147)&gt;1,"Doublon","")</f>
        <v>Doublon</v>
      </c>
      <c r="X147" s="695" t="s">
        <v>35</v>
      </c>
      <c r="Y147" s="629" t="s">
        <v>35</v>
      </c>
      <c r="Z147" s="406" t="s">
        <v>45</v>
      </c>
      <c r="AA147" s="612">
        <v>55</v>
      </c>
      <c r="AB147" s="406" t="s">
        <v>198</v>
      </c>
      <c r="AC147" s="406"/>
      <c r="AD147" s="406"/>
      <c r="AE147" s="609" t="str" cm="1">
        <f t="array" ref="AE147">REPT("Doublons",SUMPRODUCT(N(TRIM(SUBSTITUTE(AB$2:AB147,CHAR(160),CHAR(32)))=TRIM(SUBSTITUTE(AB147,CHAR(160),CHAR(32)))))&gt;1)</f>
        <v>Doublons</v>
      </c>
      <c r="AF147" s="604">
        <f>COUNTIF($AB147:$AC147:$AD147,"Richard widmark")</f>
        <v>0</v>
      </c>
      <c r="AG147" s="601">
        <f>COUNTIF($AB147:$AC147:$AD147,"John Wayne")</f>
        <v>0</v>
      </c>
      <c r="AH147" s="613">
        <f>COUNTIF($AB147:$AC147:$AD147,"Kirk Douglas")</f>
        <v>0</v>
      </c>
      <c r="AI147" s="614">
        <f>COUNTIF($Y147:$AB147:$AC147,"James Stewart")</f>
        <v>0</v>
      </c>
      <c r="AJ147" s="615">
        <f>COUNTIF($AB147:$AC147:$AD147,"Robert Mitchum ")</f>
        <v>0</v>
      </c>
    </row>
    <row r="148" spans="1:36" ht="18.75" customHeight="1" x14ac:dyDescent="0.15">
      <c r="A148" s="747" t="s">
        <v>207</v>
      </c>
      <c r="B148" s="747"/>
      <c r="C148" s="747"/>
      <c r="D148" s="747"/>
      <c r="E148" s="503" t="s">
        <v>170</v>
      </c>
      <c r="F148" s="601" t="str">
        <f>IF(COUNTIF($E$2:E148,E148)&gt;1,"Doublon","")</f>
        <v/>
      </c>
      <c r="G148" s="168">
        <v>53</v>
      </c>
      <c r="H148" s="168">
        <v>6</v>
      </c>
      <c r="I148" s="603" t="s">
        <v>173</v>
      </c>
      <c r="J148" s="169"/>
      <c r="K148" s="169"/>
      <c r="L148" s="169"/>
      <c r="M148" s="616"/>
      <c r="N148" s="406"/>
      <c r="O148" s="616"/>
      <c r="P148" s="604" t="s">
        <v>43</v>
      </c>
      <c r="Q148" s="451" t="s">
        <v>208</v>
      </c>
      <c r="R148" s="269"/>
      <c r="S148" s="749" t="str">
        <f>IF(COUNTIF($Q$2:Q148,Q148)&gt;1,"Doublon","")</f>
        <v>Doublon</v>
      </c>
      <c r="T148" s="623"/>
      <c r="U148" s="607" t="s">
        <v>83</v>
      </c>
      <c r="V148" s="642"/>
      <c r="W148" s="694" t="str">
        <f>IF(COUNTIF($U$2:U148,U148)&gt;1,"Doublon","")</f>
        <v>Doublon</v>
      </c>
      <c r="X148" s="695" t="s">
        <v>35</v>
      </c>
      <c r="Y148" s="629" t="s">
        <v>35</v>
      </c>
      <c r="Z148" s="630" t="s">
        <v>52</v>
      </c>
      <c r="AA148" s="612">
        <v>53</v>
      </c>
      <c r="AB148" s="406" t="s">
        <v>198</v>
      </c>
      <c r="AC148" s="406"/>
      <c r="AD148" s="406"/>
      <c r="AE148" s="609" t="str" cm="1">
        <f t="array" ref="AE148">REPT("Doublons",SUMPRODUCT(N(TRIM(SUBSTITUTE(AB$2:AB148,CHAR(160),CHAR(32)))=TRIM(SUBSTITUTE(AB148,CHAR(160),CHAR(32)))))&gt;1)</f>
        <v>Doublons</v>
      </c>
      <c r="AF148" s="604">
        <f>COUNTIF($AB148:$AC148:$AD148,"Richard widmark")</f>
        <v>0</v>
      </c>
      <c r="AG148" s="601">
        <f>COUNTIF($AB148:$AC148:$AD148,"John Wayne")</f>
        <v>0</v>
      </c>
      <c r="AH148" s="613">
        <f>COUNTIF($AB148:$AC148:$AD148,"Kirk Douglas")</f>
        <v>0</v>
      </c>
      <c r="AI148" s="614">
        <f>COUNTIF($Y148:$AB148:$AC148,"James Stewart")</f>
        <v>0</v>
      </c>
      <c r="AJ148" s="615">
        <f>COUNTIF($AB148:$AC148:$AD148,"Robert Mitchum ")</f>
        <v>0</v>
      </c>
    </row>
    <row r="149" spans="1:36" ht="18.75" customHeight="1" x14ac:dyDescent="0.15">
      <c r="A149" s="778" t="s">
        <v>518</v>
      </c>
      <c r="B149" s="747"/>
      <c r="C149" s="747"/>
      <c r="D149" s="747"/>
      <c r="E149" s="503" t="s">
        <v>262</v>
      </c>
      <c r="F149" s="601" t="str">
        <f>IF(COUNTIF($E$2:E149,E149)&gt;1,"Doublon","")</f>
        <v>Doublon</v>
      </c>
      <c r="G149" s="125">
        <v>52</v>
      </c>
      <c r="H149" s="168">
        <v>5</v>
      </c>
      <c r="I149" s="603" t="s">
        <v>470</v>
      </c>
      <c r="J149" s="169" t="s">
        <v>519</v>
      </c>
      <c r="K149" s="169"/>
      <c r="L149" s="169"/>
      <c r="M149" s="616"/>
      <c r="N149" s="406"/>
      <c r="O149" s="616"/>
      <c r="P149" s="604"/>
      <c r="Q149" s="451" t="s">
        <v>208</v>
      </c>
      <c r="R149" s="678"/>
      <c r="S149" s="749" t="str">
        <f>IF(COUNTIF($Q$2:Q149,Q149)&gt;1,"Doublon","")</f>
        <v>Doublon</v>
      </c>
      <c r="T149" s="696"/>
      <c r="U149" s="607" t="s">
        <v>83</v>
      </c>
      <c r="V149" s="675"/>
      <c r="W149" s="694" t="str">
        <f>IF(COUNTIF($U$2:U149,U149)&gt;1,"Doublon","")</f>
        <v>Doublon</v>
      </c>
      <c r="X149" s="569">
        <v>35</v>
      </c>
      <c r="Y149" s="406"/>
      <c r="Z149" s="406" t="s">
        <v>205</v>
      </c>
      <c r="AA149" s="625">
        <v>52</v>
      </c>
      <c r="AB149" s="406" t="s">
        <v>520</v>
      </c>
      <c r="AC149" s="406" t="s">
        <v>71</v>
      </c>
      <c r="AD149" s="406"/>
      <c r="AE149" s="609" t="str" cm="1">
        <f t="array" ref="AE149">REPT("Doublons",SUMPRODUCT(N(TRIM(SUBSTITUTE(AB$2:AB149,CHAR(160),CHAR(32)))=TRIM(SUBSTITUTE(AB149,CHAR(160),CHAR(32)))))&gt;1)</f>
        <v/>
      </c>
      <c r="AF149" s="604">
        <f>COUNTIF($AB149:$AC149:$AD149,"Richard widmark")</f>
        <v>0</v>
      </c>
      <c r="AG149" s="601">
        <f>COUNTIF($AB149:$AC149:$AD149,"John Wayne")</f>
        <v>0</v>
      </c>
      <c r="AH149" s="613">
        <f>COUNTIF($AB149:$AC149:$AD149,"Kirk Douglas")</f>
        <v>0</v>
      </c>
      <c r="AI149" s="614">
        <f>COUNTIF($Y149:$AB149:$AC149,"James Stewart")</f>
        <v>0</v>
      </c>
      <c r="AJ149" s="615">
        <f>COUNTIF($AB149:$AC149:$AD149,"Robert Mitchum ")</f>
        <v>0</v>
      </c>
    </row>
    <row r="150" spans="1:36" ht="18.75" customHeight="1" x14ac:dyDescent="0.15">
      <c r="A150" s="746" t="s">
        <v>901</v>
      </c>
      <c r="B150" s="746" t="s">
        <v>37</v>
      </c>
      <c r="C150" s="747"/>
      <c r="D150" s="747"/>
      <c r="E150" s="503" t="s">
        <v>520</v>
      </c>
      <c r="F150" s="601" t="str">
        <f>IF(COUNTIF($E$2:E150,E150)&gt;1,"Doublon","")</f>
        <v/>
      </c>
      <c r="G150" s="168">
        <v>61</v>
      </c>
      <c r="H150" s="168">
        <v>14</v>
      </c>
      <c r="I150" s="603" t="s">
        <v>735</v>
      </c>
      <c r="J150" s="169"/>
      <c r="K150" s="169"/>
      <c r="L150" s="169"/>
      <c r="M150" s="616"/>
      <c r="N150" s="406"/>
      <c r="O150" s="616"/>
      <c r="P150" s="406"/>
      <c r="Q150" s="410" t="s">
        <v>178</v>
      </c>
      <c r="R150" s="635" t="s">
        <v>43</v>
      </c>
      <c r="S150" s="749" t="str">
        <f>IF(COUNTIF($Q$2:Q150,Q150)&gt;1,"Doublon","")</f>
        <v>Doublon</v>
      </c>
      <c r="T150" s="606" t="s">
        <v>676</v>
      </c>
      <c r="U150" s="607" t="s">
        <v>902</v>
      </c>
      <c r="V150" s="406"/>
      <c r="W150" s="694" t="str">
        <f>IF(COUNTIF($U$2:U150,U150)&gt;1,"Doublon","")</f>
        <v/>
      </c>
      <c r="X150" s="695" t="s">
        <v>35</v>
      </c>
      <c r="Y150" s="406" t="s">
        <v>44</v>
      </c>
      <c r="Z150" s="406" t="s">
        <v>45</v>
      </c>
      <c r="AA150" s="612">
        <v>61</v>
      </c>
      <c r="AB150" s="406" t="s">
        <v>520</v>
      </c>
      <c r="AC150" s="406" t="s">
        <v>273</v>
      </c>
      <c r="AD150" s="406" t="s">
        <v>903</v>
      </c>
      <c r="AE150" s="609" t="str" cm="1">
        <f t="array" ref="AE150">REPT("Doublons",SUMPRODUCT(N(TRIM(SUBSTITUTE(AB$2:AB150,CHAR(160),CHAR(32)))=TRIM(SUBSTITUTE(AB150,CHAR(160),CHAR(32)))))&gt;1)</f>
        <v>Doublons</v>
      </c>
      <c r="AF150" s="604">
        <f>COUNTIF($AB150:$AC150:$AD150,"Richard widmark")</f>
        <v>0</v>
      </c>
      <c r="AG150" s="601">
        <f>COUNTIF($AB150:$AC150:$AD150,"John Wayne")</f>
        <v>0</v>
      </c>
      <c r="AH150" s="613">
        <f>COUNTIF($AB150:$AC150:$AD150,"Kirk Douglas")</f>
        <v>0</v>
      </c>
      <c r="AI150" s="614">
        <f>COUNTIF($Y150:$AB150:$AC150,"James Stewart")</f>
        <v>0</v>
      </c>
      <c r="AJ150" s="615">
        <f>COUNTIF($AB150:$AC150:$AD150,"Robert Mitchum ")</f>
        <v>0</v>
      </c>
    </row>
    <row r="151" spans="1:36" ht="18.75" customHeight="1" x14ac:dyDescent="0.15">
      <c r="A151" s="747" t="s">
        <v>582</v>
      </c>
      <c r="B151" s="747"/>
      <c r="C151" s="747"/>
      <c r="D151" s="747"/>
      <c r="E151" s="503" t="s">
        <v>94</v>
      </c>
      <c r="F151" s="601" t="str">
        <f>IF(COUNTIF($E$2:E151,E151)&gt;1,"Doublon","")</f>
        <v>Doublon</v>
      </c>
      <c r="G151" s="168">
        <v>58</v>
      </c>
      <c r="H151" s="168">
        <v>11</v>
      </c>
      <c r="I151" s="603" t="s">
        <v>289</v>
      </c>
      <c r="J151" s="169" t="s">
        <v>289</v>
      </c>
      <c r="K151" s="169"/>
      <c r="L151" s="169"/>
      <c r="M151" s="616"/>
      <c r="N151" s="406"/>
      <c r="O151" s="616"/>
      <c r="P151" s="406" t="s">
        <v>43</v>
      </c>
      <c r="Q151" s="451" t="s">
        <v>208</v>
      </c>
      <c r="R151" s="616"/>
      <c r="S151" s="749" t="str">
        <f>IF(COUNTIF($Q$2:Q151,Q151)&gt;1,"Doublon","")</f>
        <v>Doublon</v>
      </c>
      <c r="T151" s="606"/>
      <c r="U151" s="607" t="s">
        <v>83</v>
      </c>
      <c r="V151" s="406"/>
      <c r="W151" s="694" t="str">
        <f>IF(COUNTIF($U$2:U151,U151)&gt;1,"Doublon","")</f>
        <v>Doublon</v>
      </c>
      <c r="X151" s="695" t="s">
        <v>35</v>
      </c>
      <c r="Y151" s="629" t="s">
        <v>35</v>
      </c>
      <c r="Z151" s="406" t="s">
        <v>205</v>
      </c>
      <c r="AA151" s="612">
        <v>58</v>
      </c>
      <c r="AB151" s="406" t="s">
        <v>520</v>
      </c>
      <c r="AC151" s="406"/>
      <c r="AD151" s="406"/>
      <c r="AE151" s="621" t="str" cm="1">
        <f t="array" ref="AE151">REPT("Doublons",SUMPRODUCT(N(TRIM(SUBSTITUTE(AB$2:AB151,CHAR(160),CHAR(32)))=TRIM(SUBSTITUTE(AB151,CHAR(160),CHAR(32)))))&gt;1)</f>
        <v>Doublons</v>
      </c>
      <c r="AF151" s="604">
        <f>COUNTIF($AB151:$AC151:$AD151,"Richard widmark")</f>
        <v>0</v>
      </c>
      <c r="AG151" s="601">
        <f>COUNTIF($AB151:$AC151:$AD151,"John Wayne")</f>
        <v>0</v>
      </c>
      <c r="AH151" s="613">
        <f>COUNTIF($AB151:$AC151:$AD151,"Kirk Douglas")</f>
        <v>0</v>
      </c>
      <c r="AI151" s="614">
        <f>COUNTIF($Y151:$AB151:$AC151,"James Stewart")</f>
        <v>0</v>
      </c>
      <c r="AJ151" s="615">
        <f>COUNTIF($AB151:$AC151:$AD151,"Robert Mitchum ")</f>
        <v>0</v>
      </c>
    </row>
    <row r="152" spans="1:36" ht="18.75" customHeight="1" x14ac:dyDescent="0.15">
      <c r="A152" s="747" t="s">
        <v>261</v>
      </c>
      <c r="B152" s="747"/>
      <c r="C152" s="747"/>
      <c r="D152" s="747"/>
      <c r="E152" s="503" t="s">
        <v>262</v>
      </c>
      <c r="F152" s="601" t="str">
        <f>IF(COUNTIF($E$2:E152,E152)&gt;1,"Doublon","")</f>
        <v>Doublon</v>
      </c>
      <c r="G152" s="168">
        <v>54</v>
      </c>
      <c r="H152" s="168">
        <v>7</v>
      </c>
      <c r="I152" s="54" t="s">
        <v>263</v>
      </c>
      <c r="J152" s="169"/>
      <c r="K152" s="169"/>
      <c r="L152" s="169"/>
      <c r="M152" s="616"/>
      <c r="N152" s="406"/>
      <c r="O152" s="616"/>
      <c r="P152" s="406"/>
      <c r="Q152" s="535" t="s">
        <v>264</v>
      </c>
      <c r="R152" s="616"/>
      <c r="S152" s="749" t="str">
        <f>IF(COUNTIF($Q$2:Q152,Q152)&gt;1,"Doublon","")</f>
        <v>Doublon</v>
      </c>
      <c r="T152" s="606"/>
      <c r="U152" s="607" t="s">
        <v>78</v>
      </c>
      <c r="V152" s="406"/>
      <c r="W152" s="694" t="str">
        <f>IF(COUNTIF($U$2:U152,U152)&gt;1,"Doublon","")</f>
        <v>Doublon</v>
      </c>
      <c r="X152" s="569" t="s">
        <v>137</v>
      </c>
      <c r="Y152" s="610" t="s">
        <v>43</v>
      </c>
      <c r="Z152" s="406" t="s">
        <v>205</v>
      </c>
      <c r="AA152" s="612">
        <v>54</v>
      </c>
      <c r="AB152" s="406" t="s">
        <v>265</v>
      </c>
      <c r="AC152" s="406"/>
      <c r="AD152" s="406"/>
      <c r="AE152" s="609" t="str" cm="1">
        <f t="array" ref="AE152">REPT("Doublons",SUMPRODUCT(N(TRIM(SUBSTITUTE(AB$2:AB152,CHAR(160),CHAR(32)))=TRIM(SUBSTITUTE(AB152,CHAR(160),CHAR(32)))))&gt;1)</f>
        <v>Doublons</v>
      </c>
      <c r="AF152" s="604">
        <f>COUNTIF($AB152:$AC152:$AD152,"Richard widmark")</f>
        <v>0</v>
      </c>
      <c r="AG152" s="601">
        <f>COUNTIF($AB152:$AC152:$AD152,"John Wayne")</f>
        <v>0</v>
      </c>
      <c r="AH152" s="613">
        <f>COUNTIF($AB152:$AC152:$AD152,"Kirk Douglas")</f>
        <v>0</v>
      </c>
      <c r="AI152" s="614">
        <f>COUNTIF($Y152:$AB152:$AC152,"James Stewart")</f>
        <v>0</v>
      </c>
      <c r="AJ152" s="615">
        <f>COUNTIF($AB152:$AC152:$AD152,"Robert Mitchum ")</f>
        <v>0</v>
      </c>
    </row>
    <row r="153" spans="1:36" ht="18.75" customHeight="1" x14ac:dyDescent="0.15">
      <c r="A153" s="746" t="s">
        <v>302</v>
      </c>
      <c r="B153" s="746" t="s">
        <v>37</v>
      </c>
      <c r="C153" s="747"/>
      <c r="D153" s="747"/>
      <c r="E153" s="406" t="s">
        <v>262</v>
      </c>
      <c r="F153" s="601" t="str">
        <f>IF(COUNTIF($E$2:E153,E153)&gt;1,"Doublon","")</f>
        <v>Doublon</v>
      </c>
      <c r="G153" s="406"/>
      <c r="H153" s="406"/>
      <c r="I153" s="629" t="s">
        <v>263</v>
      </c>
      <c r="J153" s="406"/>
      <c r="K153" s="406"/>
      <c r="L153" s="406"/>
      <c r="M153" s="406"/>
      <c r="N153" s="406"/>
      <c r="O153" s="406"/>
      <c r="P153" s="406"/>
      <c r="Q153" s="628" t="s">
        <v>303</v>
      </c>
      <c r="R153" s="406"/>
      <c r="S153" s="749" t="str">
        <f>IF(COUNTIF($Q$2:Q153,Q153)&gt;1,"Doublon","")</f>
        <v/>
      </c>
      <c r="T153" s="606"/>
      <c r="U153" s="641" t="s">
        <v>271</v>
      </c>
      <c r="V153" s="642"/>
      <c r="W153" s="694" t="str">
        <f>IF(COUNTIF($U$2:U153,U153)&gt;1,"Doublon","")</f>
        <v>Doublon</v>
      </c>
      <c r="X153" s="695" t="s">
        <v>43</v>
      </c>
      <c r="Y153" s="642"/>
      <c r="Z153" s="406"/>
      <c r="AA153" s="612"/>
      <c r="AB153" s="406" t="s">
        <v>265</v>
      </c>
      <c r="AC153" s="406"/>
      <c r="AD153" s="406"/>
      <c r="AE153" s="609" t="str" cm="1">
        <f t="array" ref="AE153">REPT("Doublons",SUMPRODUCT(N(TRIM(SUBSTITUTE(AB$2:AB153,CHAR(160),CHAR(32)))=TRIM(SUBSTITUTE(AB153,CHAR(160),CHAR(32)))))&gt;1)</f>
        <v>Doublons</v>
      </c>
      <c r="AF153" s="604">
        <f>COUNTIF($AB153:$AC153:$AD153,"Richard widmark")</f>
        <v>0</v>
      </c>
      <c r="AG153" s="601">
        <f>COUNTIF($AB153:$AC153:$AD153,"John Wayne")</f>
        <v>0</v>
      </c>
      <c r="AH153" s="613">
        <f>COUNTIF($AB153:$AC153:$AD153,"Kirk Douglas")</f>
        <v>0</v>
      </c>
      <c r="AI153" s="614">
        <f>COUNTIF($Y153:$AB153:$AC153,"James Stewart")</f>
        <v>0</v>
      </c>
      <c r="AJ153" s="615">
        <f>COUNTIF($AB153:$AC153:$AD153,"Robert Mitchum ")</f>
        <v>0</v>
      </c>
    </row>
    <row r="154" spans="1:36" ht="18.75" customHeight="1" x14ac:dyDescent="0.15">
      <c r="A154" s="728" t="s">
        <v>670</v>
      </c>
      <c r="B154" s="747"/>
      <c r="C154" s="747" t="s">
        <v>162</v>
      </c>
      <c r="D154" s="747"/>
      <c r="E154" s="503" t="s">
        <v>305</v>
      </c>
      <c r="F154" s="601" t="str">
        <f>IF(COUNTIF($E$2:E154,E154)&gt;1,"Doublon","")</f>
        <v>Doublon</v>
      </c>
      <c r="G154" s="168">
        <v>53</v>
      </c>
      <c r="H154" s="168">
        <v>6</v>
      </c>
      <c r="I154" s="603" t="s">
        <v>601</v>
      </c>
      <c r="J154" s="169" t="s">
        <v>602</v>
      </c>
      <c r="K154" s="169"/>
      <c r="L154" s="169"/>
      <c r="M154" s="616"/>
      <c r="N154" s="406"/>
      <c r="O154" s="616"/>
      <c r="P154" s="406"/>
      <c r="Q154" s="451" t="s">
        <v>43</v>
      </c>
      <c r="R154" s="616"/>
      <c r="S154" s="749" t="str">
        <f>IF(COUNTIF($Q$2:Q154,Q154)&gt;1,"Doublon","")</f>
        <v>Doublon</v>
      </c>
      <c r="T154" s="634" t="s">
        <v>104</v>
      </c>
      <c r="U154" s="641" t="s">
        <v>51</v>
      </c>
      <c r="V154" s="642"/>
      <c r="W154" s="694" t="str">
        <f>IF(COUNTIF($U$2:U154,U154)&gt;1,"Doublon","")</f>
        <v>Doublon</v>
      </c>
      <c r="X154" s="569">
        <v>35</v>
      </c>
      <c r="Y154" s="406"/>
      <c r="Z154" s="406" t="s">
        <v>43</v>
      </c>
      <c r="AA154" s="612">
        <v>53</v>
      </c>
      <c r="AB154" s="406" t="s">
        <v>520</v>
      </c>
      <c r="AC154" s="406"/>
      <c r="AD154" s="406"/>
      <c r="AE154" s="621" t="str" cm="1">
        <f t="array" ref="AE154">REPT("Doublons",SUMPRODUCT(N(TRIM(SUBSTITUTE(AB$2:AB154,CHAR(160),CHAR(32)))=TRIM(SUBSTITUTE(AB154,CHAR(160),CHAR(32)))))&gt;1)</f>
        <v>Doublons</v>
      </c>
      <c r="AF154" s="604">
        <f>COUNTIF($AB154:$AC154:$AD154,"Richard widmark")</f>
        <v>0</v>
      </c>
      <c r="AG154" s="601">
        <f>COUNTIF($AB154:$AC154:$AD154,"John Wayne")</f>
        <v>0</v>
      </c>
      <c r="AH154" s="613">
        <f>COUNTIF($AB154:$AC154:$AD154,"Kirk Douglas")</f>
        <v>0</v>
      </c>
      <c r="AI154" s="614">
        <f>COUNTIF($Y154:$AB154:$AC154,"James Stewart")</f>
        <v>0</v>
      </c>
      <c r="AJ154" s="615">
        <f>COUNTIF($AB154:$AC154:$AD154,"Robert Mitchum ")</f>
        <v>0</v>
      </c>
    </row>
    <row r="155" spans="1:36" ht="18.75" customHeight="1" x14ac:dyDescent="0.15">
      <c r="A155" s="746" t="s">
        <v>955</v>
      </c>
      <c r="B155" s="746" t="s">
        <v>37</v>
      </c>
      <c r="C155" s="747"/>
      <c r="D155" s="747"/>
      <c r="E155" s="503" t="s">
        <v>956</v>
      </c>
      <c r="F155" s="601" t="str">
        <f>IF(COUNTIF($E$2:E155,E155)&gt;1,"Doublon","")</f>
        <v/>
      </c>
      <c r="G155" s="168">
        <v>53</v>
      </c>
      <c r="H155" s="168">
        <v>6</v>
      </c>
      <c r="I155" s="54"/>
      <c r="J155" s="169"/>
      <c r="K155" s="169"/>
      <c r="L155" s="169"/>
      <c r="M155" s="616"/>
      <c r="N155" s="406"/>
      <c r="O155" s="616"/>
      <c r="P155" s="406"/>
      <c r="Q155" s="535" t="s">
        <v>759</v>
      </c>
      <c r="R155" s="616"/>
      <c r="S155" s="749" t="str">
        <f>IF(COUNTIF($Q$2:Q155,Q155)&gt;1,"Doublon","")</f>
        <v/>
      </c>
      <c r="T155" s="606"/>
      <c r="U155" s="674" t="s">
        <v>290</v>
      </c>
      <c r="V155" s="675"/>
      <c r="W155" s="694" t="str">
        <f>IF(COUNTIF($U$2:U155,U155)&gt;1,"Doublon","")</f>
        <v>Doublon</v>
      </c>
      <c r="X155" s="569">
        <v>35</v>
      </c>
      <c r="Y155" s="406"/>
      <c r="Z155" s="406"/>
      <c r="AA155" s="612">
        <v>53</v>
      </c>
      <c r="AB155" s="406" t="s">
        <v>520</v>
      </c>
      <c r="AC155" s="406"/>
      <c r="AD155" s="406"/>
      <c r="AE155" s="621" t="str" cm="1">
        <f t="array" ref="AE155">REPT("Doublons",SUMPRODUCT(N(TRIM(SUBSTITUTE(AB$2:AB155,CHAR(160),CHAR(32)))=TRIM(SUBSTITUTE(AB155,CHAR(160),CHAR(32)))))&gt;1)</f>
        <v>Doublons</v>
      </c>
      <c r="AF155" s="604">
        <f>COUNTIF($AB155:$AC155:$AD155,"Richard widmark")</f>
        <v>0</v>
      </c>
      <c r="AG155" s="601">
        <f>COUNTIF($AB155:$AC155:$AD155,"John Wayne")</f>
        <v>0</v>
      </c>
      <c r="AH155" s="613">
        <f>COUNTIF($AB155:$AC155:$AD155,"Kirk Douglas")</f>
        <v>0</v>
      </c>
      <c r="AI155" s="614">
        <f>COUNTIF($Y155:$AB155:$AC155,"James Stewart")</f>
        <v>0</v>
      </c>
      <c r="AJ155" s="615">
        <f>COUNTIF($AB155:$AC155:$AD155,"Robert Mitchum ")</f>
        <v>0</v>
      </c>
    </row>
    <row r="156" spans="1:36" ht="18.75" customHeight="1" x14ac:dyDescent="0.15">
      <c r="A156" s="746" t="s">
        <v>547</v>
      </c>
      <c r="B156" s="746" t="s">
        <v>37</v>
      </c>
      <c r="C156" s="747"/>
      <c r="D156" s="747"/>
      <c r="E156" s="503" t="s">
        <v>548</v>
      </c>
      <c r="F156" s="601" t="str">
        <f>IF(COUNTIF($E$2:E156,E156)&gt;1,"Doublon","")</f>
        <v>Doublon</v>
      </c>
      <c r="G156" s="168">
        <v>62</v>
      </c>
      <c r="H156" s="168">
        <v>15</v>
      </c>
      <c r="I156" s="603" t="s">
        <v>470</v>
      </c>
      <c r="J156" s="503" t="s">
        <v>544</v>
      </c>
      <c r="K156" s="169"/>
      <c r="L156" s="169"/>
      <c r="M156" s="616"/>
      <c r="N156" s="406"/>
      <c r="O156" s="616"/>
      <c r="P156" s="406"/>
      <c r="Q156" s="410" t="s">
        <v>127</v>
      </c>
      <c r="R156" s="635" t="s">
        <v>43</v>
      </c>
      <c r="S156" s="749" t="str">
        <f>IF(COUNTIF($Q$2:Q156,Q156)&gt;1,"Doublon","")</f>
        <v>Doublon</v>
      </c>
      <c r="T156" s="606"/>
      <c r="U156" s="607" t="s">
        <v>51</v>
      </c>
      <c r="V156" s="406"/>
      <c r="W156" s="694" t="str">
        <f>IF(COUNTIF($U$2:U156,U156)&gt;1,"Doublon","")</f>
        <v>Doublon</v>
      </c>
      <c r="X156" s="626">
        <v>70</v>
      </c>
      <c r="Y156" s="406" t="s">
        <v>370</v>
      </c>
      <c r="Z156" s="406" t="s">
        <v>45</v>
      </c>
      <c r="AA156" s="612">
        <v>62</v>
      </c>
      <c r="AB156" s="406" t="s">
        <v>520</v>
      </c>
      <c r="AC156" s="406"/>
      <c r="AD156" s="406"/>
      <c r="AE156" s="609" t="str" cm="1">
        <f t="array" ref="AE156">REPT("Doublons",SUMPRODUCT(N(TRIM(SUBSTITUTE(AB$2:AB156,CHAR(160),CHAR(32)))=TRIM(SUBSTITUTE(AB156,CHAR(160),CHAR(32)))))&gt;1)</f>
        <v>Doublons</v>
      </c>
      <c r="AF156" s="604">
        <f>COUNTIF($AB156:$AC156:$AD156,"Richard widmark")</f>
        <v>0</v>
      </c>
      <c r="AG156" s="601">
        <f>COUNTIF($AB156:$AC156:$AD156,"John Wayne")</f>
        <v>0</v>
      </c>
      <c r="AH156" s="613">
        <f>COUNTIF($AB156:$AC156:$AD156,"Kirk Douglas")</f>
        <v>0</v>
      </c>
      <c r="AI156" s="614">
        <f>COUNTIF($Y156:$AB156:$AC156,"James Stewart")</f>
        <v>0</v>
      </c>
      <c r="AJ156" s="615">
        <f>COUNTIF($AB156:$AC156:$AD156,"Robert Mitchum ")</f>
        <v>0</v>
      </c>
    </row>
    <row r="157" spans="1:36" ht="18.75" customHeight="1" x14ac:dyDescent="0.15">
      <c r="A157" s="746" t="s">
        <v>252</v>
      </c>
      <c r="B157" s="746"/>
      <c r="C157" s="747"/>
      <c r="D157" s="747"/>
      <c r="E157" s="503" t="s">
        <v>253</v>
      </c>
      <c r="F157" s="601"/>
      <c r="G157" s="125">
        <v>58</v>
      </c>
      <c r="H157" s="168"/>
      <c r="I157" s="603" t="s">
        <v>254</v>
      </c>
      <c r="J157" s="169"/>
      <c r="K157" s="169"/>
      <c r="L157" s="169"/>
      <c r="M157" s="616"/>
      <c r="N157" s="406"/>
      <c r="O157" s="616"/>
      <c r="P157" s="406"/>
      <c r="Q157" s="410" t="s">
        <v>255</v>
      </c>
      <c r="R157" s="616"/>
      <c r="S157" s="749"/>
      <c r="T157" s="606"/>
      <c r="U157" s="607" t="s">
        <v>51</v>
      </c>
      <c r="V157" s="406"/>
      <c r="W157" s="694" t="str">
        <f>IF(COUNTIF($U$2:U157,U157)&gt;1,"Doublon","")</f>
        <v>Doublon</v>
      </c>
      <c r="X157" s="695" t="s">
        <v>35</v>
      </c>
      <c r="Y157" s="406"/>
      <c r="Z157" s="406" t="s">
        <v>45</v>
      </c>
      <c r="AA157" s="625">
        <v>58</v>
      </c>
      <c r="AB157" s="406" t="s">
        <v>256</v>
      </c>
      <c r="AC157" s="406" t="s">
        <v>257</v>
      </c>
      <c r="AD157" s="406" t="s">
        <v>258</v>
      </c>
      <c r="AE157" s="609"/>
      <c r="AF157" s="604"/>
      <c r="AG157" s="601"/>
      <c r="AH157" s="613"/>
      <c r="AI157" s="614"/>
      <c r="AJ157" s="615">
        <f>COUNTIF($AB157:$AC157:$AD157,"Robert Mitchum ")</f>
        <v>0</v>
      </c>
    </row>
    <row r="158" spans="1:36" ht="18.75" customHeight="1" x14ac:dyDescent="0.15">
      <c r="A158" s="746" t="s">
        <v>642</v>
      </c>
      <c r="B158" s="746" t="s">
        <v>37</v>
      </c>
      <c r="C158" s="747"/>
      <c r="D158" s="747"/>
      <c r="E158" s="406" t="s">
        <v>643</v>
      </c>
      <c r="F158" s="601" t="str">
        <f>IF(COUNTIF($E$2:E158,E158)&gt;1,"Doublon","")</f>
        <v>Doublon</v>
      </c>
      <c r="G158" s="168">
        <v>65</v>
      </c>
      <c r="H158" s="168">
        <v>18</v>
      </c>
      <c r="I158" s="603" t="s">
        <v>601</v>
      </c>
      <c r="J158" s="406" t="s">
        <v>602</v>
      </c>
      <c r="K158" s="406"/>
      <c r="L158" s="406"/>
      <c r="M158" s="406"/>
      <c r="N158" s="406"/>
      <c r="O158" s="406"/>
      <c r="P158" s="406" t="s">
        <v>43</v>
      </c>
      <c r="Q158" s="410" t="s">
        <v>644</v>
      </c>
      <c r="R158" s="616" t="s">
        <v>43</v>
      </c>
      <c r="S158" s="749" t="str">
        <f>IF(COUNTIF($Q$2:Q158,Q158)&gt;1,"Doublon","")</f>
        <v/>
      </c>
      <c r="T158" s="606" t="s">
        <v>220</v>
      </c>
      <c r="U158" s="607" t="s">
        <v>645</v>
      </c>
      <c r="V158" s="406"/>
      <c r="W158" s="694" t="str">
        <f>IF(COUNTIF($U$2:U158,U158)&gt;1,"Doublon","")</f>
        <v>Doublon</v>
      </c>
      <c r="X158" s="569">
        <v>70</v>
      </c>
      <c r="Y158" s="406" t="s">
        <v>370</v>
      </c>
      <c r="Z158" s="406" t="s">
        <v>45</v>
      </c>
      <c r="AA158" s="612">
        <v>69</v>
      </c>
      <c r="AB158" s="406" t="s">
        <v>646</v>
      </c>
      <c r="AC158" s="406"/>
      <c r="AD158" s="406"/>
      <c r="AE158" s="609" t="str" cm="1">
        <f t="array" ref="AE158">REPT("Doublons",SUMPRODUCT(N(TRIM(SUBSTITUTE(AB$2:AB158,CHAR(160),CHAR(32)))=TRIM(SUBSTITUTE(AB158,CHAR(160),CHAR(32)))))&gt;1)</f>
        <v/>
      </c>
      <c r="AF158" s="604">
        <f>COUNTIF($AB158:$AC158:$AD158,"Richard widmark")</f>
        <v>0</v>
      </c>
      <c r="AG158" s="601">
        <f>COUNTIF($AB158:$AC158:$AD158,"John Wayne")</f>
        <v>0</v>
      </c>
      <c r="AH158" s="613">
        <f>COUNTIF($AB158:$AC158:$AD158,"Kirk Douglas")</f>
        <v>0</v>
      </c>
      <c r="AI158" s="614">
        <f>COUNTIF($Y158:$AB158:$AC158,"James Stewart")</f>
        <v>0</v>
      </c>
      <c r="AJ158" s="615">
        <f>COUNTIF($AB158:$AC158:$AD158,"Robert Mitchum ")</f>
        <v>0</v>
      </c>
    </row>
    <row r="159" spans="1:36" ht="18.75" customHeight="1" x14ac:dyDescent="0.15">
      <c r="A159" s="746" t="s">
        <v>553</v>
      </c>
      <c r="B159" s="746"/>
      <c r="C159" s="747"/>
      <c r="D159" s="747"/>
      <c r="E159" s="406" t="s">
        <v>554</v>
      </c>
      <c r="F159" s="601" t="str">
        <f>IF(COUNTIF($E$2:E159,E159)&gt;1,"Doublon","")</f>
        <v/>
      </c>
      <c r="G159" s="406">
        <v>64</v>
      </c>
      <c r="H159" s="406"/>
      <c r="I159" s="603" t="s">
        <v>470</v>
      </c>
      <c r="J159" s="406" t="s">
        <v>555</v>
      </c>
      <c r="K159" s="406"/>
      <c r="L159" s="406"/>
      <c r="M159" s="406"/>
      <c r="N159" s="406"/>
      <c r="O159" s="406"/>
      <c r="P159" s="406"/>
      <c r="Q159" s="604" t="s">
        <v>554</v>
      </c>
      <c r="R159" s="406"/>
      <c r="S159" s="749" t="str">
        <f>IF(COUNTIF($Q$2:Q159,Q159)&gt;1,"Doublon","")</f>
        <v/>
      </c>
      <c r="T159" s="606"/>
      <c r="U159" s="641" t="s">
        <v>556</v>
      </c>
      <c r="V159" s="642"/>
      <c r="W159" s="694" t="str">
        <f>IF(COUNTIF($U$2:U159,U159)&gt;1,"Doublon","")</f>
        <v/>
      </c>
      <c r="X159" s="569">
        <v>70</v>
      </c>
      <c r="Y159" s="406" t="s">
        <v>514</v>
      </c>
      <c r="Z159" s="406" t="s">
        <v>45</v>
      </c>
      <c r="AA159" s="612">
        <v>64</v>
      </c>
      <c r="AB159" s="406" t="s">
        <v>557</v>
      </c>
      <c r="AC159" s="406" t="s">
        <v>558</v>
      </c>
      <c r="AD159" s="406"/>
      <c r="AE159" s="609" t="str" cm="1">
        <f t="array" ref="AE159">REPT("Doublons",SUMPRODUCT(N(TRIM(SUBSTITUTE(AB$2:AB159,CHAR(160),CHAR(32)))=TRIM(SUBSTITUTE(AB159,CHAR(160),CHAR(32)))))&gt;1)</f>
        <v/>
      </c>
      <c r="AF159" s="604">
        <f>COUNTIF($AB159:$AC159:$AD159,"Richard widmark")</f>
        <v>0</v>
      </c>
      <c r="AG159" s="601">
        <f>COUNTIF($AB159:$AC159:$AD159,"John Wayne")</f>
        <v>0</v>
      </c>
      <c r="AH159" s="613">
        <f>COUNTIF($AB159:$AC159:$AD159,"Kirk Douglas")</f>
        <v>0</v>
      </c>
      <c r="AI159" s="614">
        <f>COUNTIF($Y159:$AB159:$AC159,"James Stewart")</f>
        <v>0</v>
      </c>
      <c r="AJ159" s="615">
        <f>COUNTIF($AB159:$AC159:$AD159,"Robert Mitchum ")</f>
        <v>0</v>
      </c>
    </row>
    <row r="160" spans="1:36" ht="18.75" customHeight="1" x14ac:dyDescent="0.15">
      <c r="A160" s="746" t="s">
        <v>369</v>
      </c>
      <c r="B160" s="746" t="s">
        <v>37</v>
      </c>
      <c r="C160" s="747"/>
      <c r="D160" s="750" t="s">
        <v>43</v>
      </c>
      <c r="E160" s="503" t="s">
        <v>94</v>
      </c>
      <c r="F160" s="601" t="str">
        <f>IF(COUNTIF($E$2:E160,E160)&gt;1,"Doublon","")</f>
        <v>Doublon</v>
      </c>
      <c r="G160" s="125">
        <v>57</v>
      </c>
      <c r="H160" s="168">
        <v>10</v>
      </c>
      <c r="I160" s="603" t="s">
        <v>263</v>
      </c>
      <c r="J160" s="169"/>
      <c r="K160" s="169"/>
      <c r="L160" s="169"/>
      <c r="M160" s="616"/>
      <c r="N160" s="406"/>
      <c r="O160" s="616"/>
      <c r="P160" s="406"/>
      <c r="Q160" s="711" t="s">
        <v>127</v>
      </c>
      <c r="R160" s="635" t="s">
        <v>43</v>
      </c>
      <c r="S160" s="749" t="str">
        <f>IF(COUNTIF($Q$2:Q160,Q160)&gt;1,"Doublon","")</f>
        <v>Doublon</v>
      </c>
      <c r="T160" s="606"/>
      <c r="U160" s="607" t="s">
        <v>51</v>
      </c>
      <c r="V160" s="406"/>
      <c r="W160" s="694" t="str">
        <f>IF(COUNTIF($U$2:U160,U160)&gt;1,"Doublon","")</f>
        <v>Doublon</v>
      </c>
      <c r="X160" s="626">
        <v>70</v>
      </c>
      <c r="Y160" s="406" t="s">
        <v>370</v>
      </c>
      <c r="Z160" s="406" t="s">
        <v>45</v>
      </c>
      <c r="AA160" s="612">
        <v>62</v>
      </c>
      <c r="AB160" s="406" t="s">
        <v>313</v>
      </c>
      <c r="AC160" s="406"/>
      <c r="AD160" s="406"/>
      <c r="AE160" s="621" t="str" cm="1">
        <f t="array" ref="AE160">REPT("Doublons",SUMPRODUCT(N(TRIM(SUBSTITUTE(AB$2:AB160,CHAR(160),CHAR(32)))=TRIM(SUBSTITUTE(AB160,CHAR(160),CHAR(32)))))&gt;1)</f>
        <v/>
      </c>
      <c r="AF160" s="604">
        <f>COUNTIF($AB160:$AC160:$AD160,"Richard widmark")</f>
        <v>0</v>
      </c>
      <c r="AG160" s="601">
        <f>COUNTIF($AB160:$AC160:$AD160,"John Wayne")</f>
        <v>0</v>
      </c>
      <c r="AH160" s="613">
        <f>COUNTIF($AB160:$AC160:$AD160,"Kirk Douglas")</f>
        <v>0</v>
      </c>
      <c r="AI160" s="614">
        <f>COUNTIF($Y160:$AB160:$AC160,"James Stewart")</f>
        <v>0</v>
      </c>
      <c r="AJ160" s="615">
        <f>COUNTIF($AB160:$AC160:$AD160,"Robert Mitchum ")</f>
        <v>0</v>
      </c>
    </row>
    <row r="161" spans="1:36" ht="18.75" customHeight="1" x14ac:dyDescent="0.15">
      <c r="A161" s="746" t="s">
        <v>573</v>
      </c>
      <c r="B161" s="746"/>
      <c r="C161" s="747"/>
      <c r="D161" s="747"/>
      <c r="E161" s="503" t="s">
        <v>574</v>
      </c>
      <c r="F161" s="601" t="str">
        <f>IF(COUNTIF($E$2:E161,E161)&gt;1,"Doublon","")</f>
        <v>Doublon</v>
      </c>
      <c r="G161" s="168">
        <v>54</v>
      </c>
      <c r="H161" s="168">
        <v>7</v>
      </c>
      <c r="I161" s="603" t="s">
        <v>289</v>
      </c>
      <c r="J161" s="169" t="s">
        <v>289</v>
      </c>
      <c r="K161" s="169"/>
      <c r="L161" s="169"/>
      <c r="M161" s="616"/>
      <c r="N161" s="406"/>
      <c r="O161" s="616"/>
      <c r="P161" s="604"/>
      <c r="Q161" s="210" t="s">
        <v>418</v>
      </c>
      <c r="R161" s="634"/>
      <c r="S161" s="749" t="str">
        <f>IF(COUNTIF($Q$2:Q161,Q161)&gt;1,"Doublon","")</f>
        <v>Doublon</v>
      </c>
      <c r="T161" s="606"/>
      <c r="U161" s="607" t="s">
        <v>78</v>
      </c>
      <c r="V161" s="406"/>
      <c r="W161" s="694" t="str">
        <f>IF(COUNTIF($U$2:U161,U161)&gt;1,"Doublon","")</f>
        <v>Doublon</v>
      </c>
      <c r="X161" s="569">
        <v>35</v>
      </c>
      <c r="Y161" s="406"/>
      <c r="Z161" s="406" t="s">
        <v>205</v>
      </c>
      <c r="AA161" s="612">
        <v>54</v>
      </c>
      <c r="AB161" s="406" t="s">
        <v>313</v>
      </c>
      <c r="AC161" s="406"/>
      <c r="AD161" s="406"/>
      <c r="AE161" s="609" t="str" cm="1">
        <f t="array" ref="AE161">REPT("Doublons",SUMPRODUCT(N(TRIM(SUBSTITUTE(AB$2:AB161,CHAR(160),CHAR(32)))=TRIM(SUBSTITUTE(AB161,CHAR(160),CHAR(32)))))&gt;1)</f>
        <v>Doublons</v>
      </c>
      <c r="AF161" s="604">
        <f>COUNTIF($AB161:$AC161:$AD161,"Richard widmark")</f>
        <v>0</v>
      </c>
      <c r="AG161" s="601">
        <f>COUNTIF($AB161:$AC161:$AD161,"John Wayne")</f>
        <v>0</v>
      </c>
      <c r="AH161" s="613">
        <f>COUNTIF($AB161:$AC161:$AD161,"Kirk Douglas")</f>
        <v>0</v>
      </c>
      <c r="AI161" s="614">
        <f>COUNTIF($Y161:$AB161:$AC161,"James Stewart")</f>
        <v>0</v>
      </c>
      <c r="AJ161" s="615">
        <f>COUNTIF($AB161:$AC161:$AD161,"Robert Mitchum ")</f>
        <v>0</v>
      </c>
    </row>
    <row r="162" spans="1:36" ht="18.75" customHeight="1" x14ac:dyDescent="0.15">
      <c r="A162" s="746" t="s">
        <v>311</v>
      </c>
      <c r="B162" s="746" t="s">
        <v>37</v>
      </c>
      <c r="C162" s="747"/>
      <c r="D162" s="747"/>
      <c r="E162" s="503" t="s">
        <v>305</v>
      </c>
      <c r="F162" s="601" t="str">
        <f>IF(COUNTIF($E$2:E162,E162)&gt;1,"Doublon","")</f>
        <v>Doublon</v>
      </c>
      <c r="G162" s="168">
        <v>59</v>
      </c>
      <c r="H162" s="168">
        <v>12</v>
      </c>
      <c r="I162" s="603" t="s">
        <v>263</v>
      </c>
      <c r="J162" s="169"/>
      <c r="K162" s="169"/>
      <c r="L162" s="169"/>
      <c r="M162" s="616"/>
      <c r="N162" s="406"/>
      <c r="O162" s="616"/>
      <c r="P162" s="406" t="s">
        <v>43</v>
      </c>
      <c r="Q162" s="712" t="s">
        <v>312</v>
      </c>
      <c r="R162" s="616"/>
      <c r="S162" s="749" t="str">
        <f>IF(COUNTIF($Q$2:Q162,Q162)&gt;1,"Doublon","")</f>
        <v>Doublon</v>
      </c>
      <c r="T162" s="606"/>
      <c r="U162" s="608" t="s">
        <v>59</v>
      </c>
      <c r="V162" s="406"/>
      <c r="W162" s="694" t="str">
        <f>IF(COUNTIF($U$2:U162,U162)&gt;1,"Doublon","")</f>
        <v>Doublon</v>
      </c>
      <c r="X162" s="569" t="s">
        <v>137</v>
      </c>
      <c r="Y162" s="406" t="s">
        <v>106</v>
      </c>
      <c r="Z162" s="406" t="s">
        <v>205</v>
      </c>
      <c r="AA162" s="612">
        <v>59</v>
      </c>
      <c r="AB162" s="406" t="s">
        <v>313</v>
      </c>
      <c r="AC162" s="406"/>
      <c r="AD162" s="406"/>
      <c r="AE162" s="621" t="str" cm="1">
        <f t="array" ref="AE162">REPT("Doublons",SUMPRODUCT(N(TRIM(SUBSTITUTE(AB$2:AB162,CHAR(160),CHAR(32)))=TRIM(SUBSTITUTE(AB162,CHAR(160),CHAR(32)))))&gt;1)</f>
        <v>Doublons</v>
      </c>
      <c r="AF162" s="604">
        <f>COUNTIF($AB162:$AC162:$AD162,"Richard widmark")</f>
        <v>0</v>
      </c>
      <c r="AG162" s="601">
        <f>COUNTIF($AB162:$AC162:$AD162,"John Wayne")</f>
        <v>0</v>
      </c>
      <c r="AH162" s="613">
        <f>COUNTIF($AB162:$AC162:$AD162,"Kirk Douglas")</f>
        <v>0</v>
      </c>
      <c r="AI162" s="614">
        <f>COUNTIF($Y162:$AB162:$AC162,"James Stewart")</f>
        <v>0</v>
      </c>
      <c r="AJ162" s="615">
        <f>COUNTIF($AB162:$AC162:$AD162,"Robert Mitchum ")</f>
        <v>0</v>
      </c>
    </row>
    <row r="163" spans="1:36" ht="18.75" customHeight="1" x14ac:dyDescent="0.15">
      <c r="A163" s="746" t="s">
        <v>870</v>
      </c>
      <c r="B163" s="746" t="s">
        <v>37</v>
      </c>
      <c r="C163" s="747"/>
      <c r="D163" s="747"/>
      <c r="E163" s="406" t="s">
        <v>871</v>
      </c>
      <c r="F163" s="601" t="str">
        <f>IF(COUNTIF($E$2:E163,E163)&gt;1,"Doublon","")</f>
        <v/>
      </c>
      <c r="G163" s="168">
        <v>58</v>
      </c>
      <c r="H163" s="168">
        <v>11</v>
      </c>
      <c r="I163" s="603" t="s">
        <v>735</v>
      </c>
      <c r="J163" s="406"/>
      <c r="K163" s="406"/>
      <c r="L163" s="406"/>
      <c r="M163" s="406"/>
      <c r="N163" s="406"/>
      <c r="O163" s="406"/>
      <c r="P163" s="406"/>
      <c r="Q163" s="651" t="s">
        <v>872</v>
      </c>
      <c r="R163" s="406"/>
      <c r="S163" s="749" t="str">
        <f>IF(COUNTIF($Q$2:Q163,Q163)&gt;1,"Doublon","")</f>
        <v/>
      </c>
      <c r="T163" s="606"/>
      <c r="U163" s="641" t="s">
        <v>271</v>
      </c>
      <c r="V163" s="642"/>
      <c r="W163" s="694" t="str">
        <f>IF(COUNTIF($U$2:U163,U163)&gt;1,"Doublon","")</f>
        <v>Doublon</v>
      </c>
      <c r="X163" s="569" t="s">
        <v>137</v>
      </c>
      <c r="Y163" s="406" t="s">
        <v>106</v>
      </c>
      <c r="Z163" s="406" t="s">
        <v>205</v>
      </c>
      <c r="AA163" s="612">
        <v>58</v>
      </c>
      <c r="AB163" s="406" t="s">
        <v>324</v>
      </c>
      <c r="AC163" s="406"/>
      <c r="AD163" s="406"/>
      <c r="AE163" s="609" t="str" cm="1">
        <f t="array" ref="AE163">REPT("Doublons",SUMPRODUCT(N(TRIM(SUBSTITUTE(AB$2:AB163,CHAR(160),CHAR(32)))=TRIM(SUBSTITUTE(AB163,CHAR(160),CHAR(32)))))&gt;1)</f>
        <v/>
      </c>
      <c r="AF163" s="604">
        <f>COUNTIF($AB163:$AC163:$AD163,"Richard widmark")</f>
        <v>0</v>
      </c>
      <c r="AG163" s="601">
        <f>COUNTIF($AB163:$AC163:$AD163,"John Wayne")</f>
        <v>0</v>
      </c>
      <c r="AH163" s="613">
        <f>COUNTIF($AB163:$AC163:$AD163,"Kirk Douglas")</f>
        <v>0</v>
      </c>
      <c r="AI163" s="614">
        <f>COUNTIF($Y163:$AB163:$AC163,"James Stewart")</f>
        <v>0</v>
      </c>
      <c r="AJ163" s="615">
        <f>COUNTIF($AB163:$AC163:$AD163,"Robert Mitchum ")</f>
        <v>0</v>
      </c>
    </row>
    <row r="164" spans="1:36" ht="18.75" customHeight="1" x14ac:dyDescent="0.15">
      <c r="A164" s="746" t="s">
        <v>915</v>
      </c>
      <c r="B164" s="746" t="s">
        <v>37</v>
      </c>
      <c r="C164" s="750"/>
      <c r="D164" s="750"/>
      <c r="E164" s="503" t="s">
        <v>323</v>
      </c>
      <c r="F164" s="601" t="str">
        <f>IF(COUNTIF($E$2:E164,E164)&gt;1,"Doublon","")</f>
        <v/>
      </c>
      <c r="G164" s="406">
        <v>64</v>
      </c>
      <c r="H164" s="406">
        <v>17</v>
      </c>
      <c r="I164" s="603" t="s">
        <v>735</v>
      </c>
      <c r="J164" s="169"/>
      <c r="K164" s="169"/>
      <c r="L164" s="169"/>
      <c r="M164" s="616"/>
      <c r="N164" s="406"/>
      <c r="O164" s="616"/>
      <c r="P164" s="406"/>
      <c r="Q164" s="617" t="s">
        <v>318</v>
      </c>
      <c r="R164" s="616" t="s">
        <v>43</v>
      </c>
      <c r="S164" s="749" t="str">
        <f>IF(COUNTIF($Q$2:Q164,Q164)&gt;1,"Doublon","")</f>
        <v/>
      </c>
      <c r="T164" s="606"/>
      <c r="U164" s="607" t="s">
        <v>51</v>
      </c>
      <c r="V164" s="406"/>
      <c r="W164" s="609" t="str">
        <f>IF(COUNTIF($U$2:U164,U164)&gt;1,"Doublon","")</f>
        <v>Doublon</v>
      </c>
      <c r="X164" s="610" t="s">
        <v>35</v>
      </c>
      <c r="Y164" s="406" t="s">
        <v>204</v>
      </c>
      <c r="Z164" s="406" t="s">
        <v>205</v>
      </c>
      <c r="AA164" s="612">
        <v>64</v>
      </c>
      <c r="AB164" s="698" t="s">
        <v>324</v>
      </c>
      <c r="AC164" s="698"/>
      <c r="AD164" s="698"/>
      <c r="AE164" s="621" t="str" cm="1">
        <f t="array" ref="AE164">REPT("Doublons",SUMPRODUCT(N(TRIM(SUBSTITUTE(AB$2:AB164,CHAR(160),CHAR(32)))=TRIM(SUBSTITUTE(AB164,CHAR(160),CHAR(32)))))&gt;1)</f>
        <v>Doublons</v>
      </c>
      <c r="AF164" s="604">
        <f>COUNTIF($AB164:$AC164:$AD164,"Richard widmark")</f>
        <v>0</v>
      </c>
      <c r="AG164" s="601">
        <f>COUNTIF($AB164:$AC164:$AD164,"John Wayne")</f>
        <v>0</v>
      </c>
      <c r="AH164" s="613">
        <f>COUNTIF($AB164:$AC164:$AD164,"Kirk Douglas")</f>
        <v>0</v>
      </c>
      <c r="AI164" s="614">
        <f>COUNTIF($Y164:$AB164:$AC164,"James Stewart")</f>
        <v>0</v>
      </c>
      <c r="AJ164" s="615">
        <f>COUNTIF($AB164:$AC164:$AD164,"Robert Mitchum ")</f>
        <v>0</v>
      </c>
    </row>
    <row r="165" spans="1:36" ht="18.75" customHeight="1" x14ac:dyDescent="0.15">
      <c r="A165" s="746" t="s">
        <v>322</v>
      </c>
      <c r="B165" s="746" t="s">
        <v>37</v>
      </c>
      <c r="C165" s="747"/>
      <c r="D165" s="747"/>
      <c r="E165" s="170" t="s">
        <v>323</v>
      </c>
      <c r="F165" s="601" t="str">
        <f>IF(COUNTIF($E$2:E165,E165)&gt;1,"Doublon","")</f>
        <v>Doublon</v>
      </c>
      <c r="G165" s="170">
        <v>63</v>
      </c>
      <c r="H165" s="170">
        <v>16</v>
      </c>
      <c r="I165" s="41" t="s">
        <v>263</v>
      </c>
      <c r="J165" s="170"/>
      <c r="K165" s="170"/>
      <c r="L165" s="170"/>
      <c r="M165" s="170"/>
      <c r="N165" s="698"/>
      <c r="O165" s="170"/>
      <c r="P165" s="698"/>
      <c r="Q165" s="713" t="s">
        <v>318</v>
      </c>
      <c r="R165" s="616" t="s">
        <v>43</v>
      </c>
      <c r="S165" s="749" t="str">
        <f>IF(COUNTIF($Q$2:Q165,Q165)&gt;1,"Doublon","")</f>
        <v>Doublon</v>
      </c>
      <c r="T165" s="699"/>
      <c r="U165" s="608" t="s">
        <v>42</v>
      </c>
      <c r="V165" s="406"/>
      <c r="W165" s="609" t="str">
        <f>IF(COUNTIF($U$2:U165,U165)&gt;1,"Doublon","")</f>
        <v>Doublon</v>
      </c>
      <c r="X165" s="610" t="s">
        <v>35</v>
      </c>
      <c r="Y165" s="406" t="s">
        <v>204</v>
      </c>
      <c r="Z165" s="406" t="s">
        <v>205</v>
      </c>
      <c r="AA165" s="612">
        <v>63</v>
      </c>
      <c r="AB165" s="698" t="s">
        <v>324</v>
      </c>
      <c r="AC165" s="698"/>
      <c r="AD165" s="698"/>
      <c r="AE165" s="609" t="str" cm="1">
        <f t="array" ref="AE165">REPT("Doublons",SUMPRODUCT(N(TRIM(SUBSTITUTE(AB$2:AB165,CHAR(160),CHAR(32)))=TRIM(SUBSTITUTE(AB165,CHAR(160),CHAR(32)))))&gt;1)</f>
        <v>Doublons</v>
      </c>
      <c r="AF165" s="604">
        <f>COUNTIF($AB165:$AC165:$AD165,"Richard widmark")</f>
        <v>0</v>
      </c>
      <c r="AG165" s="601">
        <f>COUNTIF($AB165:$AC165:$AD165,"John Wayne")</f>
        <v>0</v>
      </c>
      <c r="AH165" s="613">
        <f>COUNTIF($AB165:$AC165:$AD165,"Kirk Douglas")</f>
        <v>0</v>
      </c>
      <c r="AI165" s="614">
        <f>COUNTIF($Y165:$AB165:$AC165,"James Stewart")</f>
        <v>0</v>
      </c>
      <c r="AJ165" s="615">
        <f>COUNTIF($AB165:$AC165:$AD165,"Robert Mitchum ")</f>
        <v>0</v>
      </c>
    </row>
    <row r="166" spans="1:36" ht="18.75" customHeight="1" x14ac:dyDescent="0.15">
      <c r="A166" s="746" t="s">
        <v>336</v>
      </c>
      <c r="B166" s="746" t="s">
        <v>37</v>
      </c>
      <c r="C166" s="747"/>
      <c r="D166" s="747"/>
      <c r="E166" s="503" t="s">
        <v>323</v>
      </c>
      <c r="F166" s="601" t="str">
        <f>IF(COUNTIF($E$2:E166,E166)&gt;1,"Doublon","")</f>
        <v>Doublon</v>
      </c>
      <c r="G166" s="125">
        <v>58</v>
      </c>
      <c r="H166" s="168">
        <v>11</v>
      </c>
      <c r="I166" s="603" t="s">
        <v>263</v>
      </c>
      <c r="J166" s="169"/>
      <c r="K166" s="169"/>
      <c r="L166" s="169"/>
      <c r="M166" s="616"/>
      <c r="N166" s="406"/>
      <c r="O166" s="616"/>
      <c r="P166" s="406"/>
      <c r="Q166" s="333" t="s">
        <v>203</v>
      </c>
      <c r="R166" s="210"/>
      <c r="S166" s="749" t="str">
        <f>IF(COUNTIF($Q$2:Q166,Q166)&gt;1,"Doublon","")</f>
        <v>Doublon</v>
      </c>
      <c r="T166" s="606"/>
      <c r="U166" s="607" t="s">
        <v>337</v>
      </c>
      <c r="V166" s="406"/>
      <c r="W166" s="609" t="str">
        <f>IF(COUNTIF($U$2:U166,U166)&gt;1,"Doublon","")</f>
        <v/>
      </c>
      <c r="X166" s="610" t="s">
        <v>35</v>
      </c>
      <c r="Y166" s="406"/>
      <c r="Z166" s="406" t="s">
        <v>45</v>
      </c>
      <c r="AA166" s="625">
        <v>58</v>
      </c>
      <c r="AB166" s="698" t="s">
        <v>324</v>
      </c>
      <c r="AC166" s="406"/>
      <c r="AD166" s="406"/>
      <c r="AE166" s="621" t="str" cm="1">
        <f t="array" ref="AE166">REPT("Doublons",SUMPRODUCT(N(TRIM(SUBSTITUTE(AB$2:AB166,CHAR(160),CHAR(32)))=TRIM(SUBSTITUTE(AB166,CHAR(160),CHAR(32)))))&gt;1)</f>
        <v>Doublons</v>
      </c>
      <c r="AF166" s="604">
        <f>COUNTIF($AB166:$AC166:$AD166,"Richard widmark")</f>
        <v>0</v>
      </c>
      <c r="AG166" s="601">
        <f>COUNTIF($AB166:$AC166:$AD166,"John Wayne")</f>
        <v>0</v>
      </c>
      <c r="AH166" s="613">
        <f>COUNTIF($AB166:$AC166:$AD166,"Kirk Douglas")</f>
        <v>0</v>
      </c>
      <c r="AI166" s="614">
        <f>COUNTIF($Y166:$AB166:$AC166,"James Stewart")</f>
        <v>0</v>
      </c>
      <c r="AJ166" s="615">
        <f>COUNTIF($AB166:$AC166:$AD166,"Robert Mitchum ")</f>
        <v>0</v>
      </c>
    </row>
    <row r="167" spans="1:36" ht="18.75" customHeight="1" x14ac:dyDescent="0.15">
      <c r="A167" s="746" t="s">
        <v>549</v>
      </c>
      <c r="B167" s="746" t="s">
        <v>37</v>
      </c>
      <c r="C167" s="747"/>
      <c r="D167" s="747"/>
      <c r="E167" s="503" t="s">
        <v>212</v>
      </c>
      <c r="F167" s="601" t="str">
        <f>IF(COUNTIF($E$2:E167,E167)&gt;1,"Doublon","")</f>
        <v>Doublon</v>
      </c>
      <c r="G167" s="168">
        <v>60</v>
      </c>
      <c r="H167" s="168">
        <v>13</v>
      </c>
      <c r="I167" s="603" t="s">
        <v>470</v>
      </c>
      <c r="J167" s="406" t="s">
        <v>550</v>
      </c>
      <c r="K167" s="406"/>
      <c r="L167" s="406"/>
      <c r="M167" s="406"/>
      <c r="N167" s="406"/>
      <c r="O167" s="406"/>
      <c r="P167" s="406" t="s">
        <v>43</v>
      </c>
      <c r="Q167" s="604" t="s">
        <v>382</v>
      </c>
      <c r="R167" s="406"/>
      <c r="S167" s="749" t="str">
        <f>IF(COUNTIF($Q$2:Q167,Q167)&gt;1,"Doublon","")</f>
        <v>Doublon</v>
      </c>
      <c r="T167" s="606" t="s">
        <v>551</v>
      </c>
      <c r="U167" s="607" t="s">
        <v>552</v>
      </c>
      <c r="V167" s="406"/>
      <c r="W167" s="609" t="str">
        <f>IF(COUNTIF($U$2:U167,U167)&gt;1,"Doublon","")</f>
        <v/>
      </c>
      <c r="X167" s="545">
        <v>70</v>
      </c>
      <c r="Y167" s="406" t="s">
        <v>99</v>
      </c>
      <c r="Z167" s="406" t="s">
        <v>45</v>
      </c>
      <c r="AA167" s="612">
        <v>60</v>
      </c>
      <c r="AB167" s="698" t="s">
        <v>324</v>
      </c>
      <c r="AC167" s="406"/>
      <c r="AD167" s="406"/>
      <c r="AE167" s="621" t="str" cm="1">
        <f t="array" ref="AE167">REPT("Doublons",SUMPRODUCT(N(TRIM(SUBSTITUTE(AB$2:AB167,CHAR(160),CHAR(32)))=TRIM(SUBSTITUTE(AB167,CHAR(160),CHAR(32)))))&gt;1)</f>
        <v>Doublons</v>
      </c>
      <c r="AF167" s="604">
        <f>COUNTIF($AB167:$AC167:$AD167,"Richard widmark")</f>
        <v>0</v>
      </c>
      <c r="AG167" s="601">
        <f>COUNTIF($AB167:$AC167:$AD167,"John Wayne")</f>
        <v>0</v>
      </c>
      <c r="AH167" s="613">
        <f>COUNTIF($AB167:$AC167:$AD167,"Kirk Douglas")</f>
        <v>0</v>
      </c>
      <c r="AI167" s="614">
        <f>COUNTIF($Y167:$AB167:$AC167,"James Stewart")</f>
        <v>0</v>
      </c>
      <c r="AJ167" s="615">
        <f>COUNTIF($AB167:$AC167:$AD167,"Robert Mitchum ")</f>
        <v>0</v>
      </c>
    </row>
    <row r="168" spans="1:36" ht="18.75" customHeight="1" x14ac:dyDescent="0.15">
      <c r="A168" s="746" t="s">
        <v>392</v>
      </c>
      <c r="B168" s="746" t="s">
        <v>37</v>
      </c>
      <c r="C168" s="747"/>
      <c r="D168" s="750" t="s">
        <v>43</v>
      </c>
      <c r="E168" s="503" t="s">
        <v>96</v>
      </c>
      <c r="F168" s="601" t="str">
        <f>IF(COUNTIF($E$2:E168,E168)&gt;1,"Doublon","")</f>
        <v>Doublon</v>
      </c>
      <c r="G168" s="125">
        <v>58</v>
      </c>
      <c r="H168" s="168">
        <v>11</v>
      </c>
      <c r="I168" s="603" t="s">
        <v>263</v>
      </c>
      <c r="J168" s="169"/>
      <c r="K168" s="169"/>
      <c r="L168" s="169"/>
      <c r="M168" s="616"/>
      <c r="N168" s="406"/>
      <c r="O168" s="616"/>
      <c r="P168" s="406"/>
      <c r="Q168" s="333" t="s">
        <v>393</v>
      </c>
      <c r="R168" s="210"/>
      <c r="S168" s="749" t="str">
        <f>IF(COUNTIF($Q$2:Q168,Q168)&gt;1,"Doublon","")</f>
        <v>Doublon</v>
      </c>
      <c r="T168" s="606"/>
      <c r="U168" s="607" t="s">
        <v>51</v>
      </c>
      <c r="V168" s="406"/>
      <c r="W168" s="609" t="str">
        <f>IF(COUNTIF($U$2:U168,U168)&gt;1,"Doublon","")</f>
        <v>Doublon</v>
      </c>
      <c r="X168" s="545" t="s">
        <v>137</v>
      </c>
      <c r="Y168" s="406" t="s">
        <v>106</v>
      </c>
      <c r="Z168" s="406" t="s">
        <v>45</v>
      </c>
      <c r="AA168" s="625">
        <v>58</v>
      </c>
      <c r="AB168" s="406" t="s">
        <v>324</v>
      </c>
      <c r="AC168" s="406"/>
      <c r="AD168" s="406"/>
      <c r="AE168" s="621" t="str" cm="1">
        <f t="array" ref="AE168">REPT("Doublons",SUMPRODUCT(N(TRIM(SUBSTITUTE(AB$2:AB168,CHAR(160),CHAR(32)))=TRIM(SUBSTITUTE(AB168,CHAR(160),CHAR(32)))))&gt;1)</f>
        <v>Doublons</v>
      </c>
      <c r="AF168" s="604">
        <f>COUNTIF($AB168:$AC168:$AD168,"Richard widmark")</f>
        <v>0</v>
      </c>
      <c r="AG168" s="601">
        <f>COUNTIF($AB168:$AC168:$AD168,"John Wayne")</f>
        <v>0</v>
      </c>
      <c r="AH168" s="613">
        <f>COUNTIF($AB168:$AC168:$AD168,"Kirk Douglas")</f>
        <v>0</v>
      </c>
      <c r="AI168" s="614">
        <f>COUNTIF($Y168:$AB168:$AC168,"James Stewart")</f>
        <v>0</v>
      </c>
      <c r="AJ168" s="615">
        <f>COUNTIF($AB168:$AC168:$AD168,"Robert Mitchum ")</f>
        <v>0</v>
      </c>
    </row>
    <row r="169" spans="1:36" ht="18.75" customHeight="1" x14ac:dyDescent="0.15">
      <c r="A169" s="746" t="s">
        <v>346</v>
      </c>
      <c r="B169" s="746" t="s">
        <v>37</v>
      </c>
      <c r="C169" s="747"/>
      <c r="D169" s="747"/>
      <c r="E169" s="503" t="s">
        <v>96</v>
      </c>
      <c r="F169" s="601" t="str">
        <f>IF(COUNTIF($E$2:E169,E169)&gt;1,"Doublon","")</f>
        <v>Doublon</v>
      </c>
      <c r="G169" s="168">
        <v>62</v>
      </c>
      <c r="H169" s="168">
        <v>15</v>
      </c>
      <c r="I169" s="603" t="s">
        <v>263</v>
      </c>
      <c r="J169" s="169"/>
      <c r="K169" s="169"/>
      <c r="L169" s="169"/>
      <c r="M169" s="616"/>
      <c r="N169" s="406"/>
      <c r="O169" s="616"/>
      <c r="P169" s="406"/>
      <c r="Q169" s="333" t="s">
        <v>219</v>
      </c>
      <c r="R169" s="210"/>
      <c r="S169" s="749" t="str">
        <f>IF(COUNTIF($Q$2:Q169,Q169)&gt;1,"Doublon","")</f>
        <v>Doublon</v>
      </c>
      <c r="T169" s="606"/>
      <c r="U169" s="607" t="s">
        <v>51</v>
      </c>
      <c r="V169" s="406"/>
      <c r="W169" s="609" t="str">
        <f>IF(COUNTIF($U$2:U169,U169)&gt;1,"Doublon","")</f>
        <v>Doublon</v>
      </c>
      <c r="X169" s="610" t="s">
        <v>35</v>
      </c>
      <c r="Y169" s="629" t="s">
        <v>35</v>
      </c>
      <c r="Z169" s="406" t="s">
        <v>45</v>
      </c>
      <c r="AA169" s="612">
        <v>62</v>
      </c>
      <c r="AB169" s="698" t="s">
        <v>324</v>
      </c>
      <c r="AC169" s="406"/>
      <c r="AD169" s="406"/>
      <c r="AE169" s="621" t="str" cm="1">
        <f t="array" ref="AE169">REPT("Doublons",SUMPRODUCT(N(TRIM(SUBSTITUTE(AB$2:AB169,CHAR(160),CHAR(32)))=TRIM(SUBSTITUTE(AB169,CHAR(160),CHAR(32)))))&gt;1)</f>
        <v>Doublons</v>
      </c>
      <c r="AF169" s="604">
        <f>COUNTIF($AB169:$AC169:$AD169,"Richard widmark")</f>
        <v>0</v>
      </c>
      <c r="AG169" s="601">
        <f>COUNTIF($AB169:$AC169:$AD169,"John Wayne")</f>
        <v>0</v>
      </c>
      <c r="AH169" s="613">
        <f>COUNTIF($AB169:$AC169:$AD169,"Kirk Douglas")</f>
        <v>0</v>
      </c>
      <c r="AI169" s="614">
        <f>COUNTIF($Y169:$AB169:$AC169,"James Stewart")</f>
        <v>0</v>
      </c>
      <c r="AJ169" s="615">
        <f>COUNTIF($AB169:$AC169:$AD169,"Robert Mitchum ")</f>
        <v>0</v>
      </c>
    </row>
    <row r="170" spans="1:36" ht="18.75" customHeight="1" x14ac:dyDescent="0.15">
      <c r="A170" s="728" t="s">
        <v>405</v>
      </c>
      <c r="B170" s="747"/>
      <c r="C170" s="747" t="s">
        <v>162</v>
      </c>
      <c r="D170" s="747"/>
      <c r="E170" s="503" t="s">
        <v>406</v>
      </c>
      <c r="F170" s="601" t="str">
        <f>IF(COUNTIF($E$2:E170,E170)&gt;1,"Doublon","")</f>
        <v>Doublon</v>
      </c>
      <c r="G170" s="125">
        <v>56</v>
      </c>
      <c r="H170" s="168">
        <v>9</v>
      </c>
      <c r="I170" s="603" t="s">
        <v>263</v>
      </c>
      <c r="J170" s="169"/>
      <c r="K170" s="169"/>
      <c r="L170" s="169"/>
      <c r="M170" s="616"/>
      <c r="N170" s="406"/>
      <c r="O170" s="616"/>
      <c r="P170" s="406"/>
      <c r="Q170" s="535" t="s">
        <v>43</v>
      </c>
      <c r="R170" s="616"/>
      <c r="S170" s="749" t="str">
        <f>IF(COUNTIF($Q$2:Q170,Q170)&gt;1,"Doublon","")</f>
        <v>Doublon</v>
      </c>
      <c r="T170" s="606"/>
      <c r="U170" s="607" t="s">
        <v>51</v>
      </c>
      <c r="V170" s="406"/>
      <c r="W170" s="609" t="str">
        <f>IF(COUNTIF($U$2:U170,U170)&gt;1,"Doublon","")</f>
        <v>Doublon</v>
      </c>
      <c r="X170" s="610" t="s">
        <v>43</v>
      </c>
      <c r="Y170" s="406"/>
      <c r="Z170" s="406" t="s">
        <v>43</v>
      </c>
      <c r="AA170" s="625">
        <v>56</v>
      </c>
      <c r="AB170" s="698" t="s">
        <v>324</v>
      </c>
      <c r="AC170" s="406"/>
      <c r="AD170" s="406"/>
      <c r="AE170" s="609" t="str" cm="1">
        <f t="array" ref="AE170">REPT("Doublons",SUMPRODUCT(N(TRIM(SUBSTITUTE(AB$2:AB170,CHAR(160),CHAR(32)))=TRIM(SUBSTITUTE(AB170,CHAR(160),CHAR(32)))))&gt;1)</f>
        <v>Doublons</v>
      </c>
      <c r="AF170" s="604">
        <f>COUNTIF($AB170:$AC170:$AD170,"Richard widmark")</f>
        <v>0</v>
      </c>
      <c r="AG170" s="601">
        <f>COUNTIF($AB170:$AC170:$AD170,"John Wayne")</f>
        <v>0</v>
      </c>
      <c r="AH170" s="613">
        <f>COUNTIF($AB170:$AC170:$AD170,"Kirk Douglas")</f>
        <v>0</v>
      </c>
      <c r="AI170" s="614">
        <f>COUNTIF($Y170:$AB170:$AC170,"James Stewart")</f>
        <v>0</v>
      </c>
      <c r="AJ170" s="615">
        <f>COUNTIF($AB170:$AC170:$AD170,"Robert Mitchum ")</f>
        <v>0</v>
      </c>
    </row>
    <row r="171" spans="1:36" ht="18.75" customHeight="1" x14ac:dyDescent="0.15">
      <c r="A171" s="746" t="s">
        <v>667</v>
      </c>
      <c r="B171" s="746" t="s">
        <v>37</v>
      </c>
      <c r="C171" s="747"/>
      <c r="D171" s="747"/>
      <c r="E171" s="503" t="s">
        <v>668</v>
      </c>
      <c r="F171" s="601" t="str">
        <f>IF(COUNTIF($E$2:E171,E171)&gt;1,"Doublon","")</f>
        <v/>
      </c>
      <c r="G171" s="168">
        <v>54</v>
      </c>
      <c r="H171" s="168">
        <v>7</v>
      </c>
      <c r="I171" s="603" t="s">
        <v>601</v>
      </c>
      <c r="J171" s="169" t="s">
        <v>602</v>
      </c>
      <c r="K171" s="169"/>
      <c r="L171" s="169"/>
      <c r="M171" s="616"/>
      <c r="N171" s="406"/>
      <c r="O171" s="616"/>
      <c r="P171" s="406"/>
      <c r="Q171" s="535" t="s">
        <v>669</v>
      </c>
      <c r="R171" s="616"/>
      <c r="S171" s="749" t="str">
        <f>IF(COUNTIF($Q$2:Q171,Q171)&gt;1,"Doublon","")</f>
        <v/>
      </c>
      <c r="T171" s="606"/>
      <c r="U171" s="641" t="s">
        <v>271</v>
      </c>
      <c r="V171" s="642"/>
      <c r="W171" s="609" t="str">
        <f>IF(COUNTIF($U$2:U171,U171)&gt;1,"Doublon","")</f>
        <v>Doublon</v>
      </c>
      <c r="X171" s="610" t="s">
        <v>35</v>
      </c>
      <c r="Y171" s="629" t="s">
        <v>35</v>
      </c>
      <c r="Z171" s="406" t="s">
        <v>45</v>
      </c>
      <c r="AA171" s="612">
        <v>54</v>
      </c>
      <c r="AB171" s="406" t="s">
        <v>324</v>
      </c>
      <c r="AC171" s="406"/>
      <c r="AD171" s="406"/>
      <c r="AE171" s="609" t="str" cm="1">
        <f t="array" ref="AE171">REPT("Doublons",SUMPRODUCT(N(TRIM(SUBSTITUTE(AB$2:AB171,CHAR(160),CHAR(32)))=TRIM(SUBSTITUTE(AB171,CHAR(160),CHAR(32)))))&gt;1)</f>
        <v>Doublons</v>
      </c>
      <c r="AF171" s="604">
        <f>COUNTIF($AB171:$AC171:$AD171,"Richard widmark")</f>
        <v>0</v>
      </c>
      <c r="AG171" s="601">
        <f>COUNTIF($AB171:$AC171:$AD171,"John Wayne")</f>
        <v>0</v>
      </c>
      <c r="AH171" s="613">
        <f>COUNTIF($AB171:$AC171:$AD171,"Kirk Douglas")</f>
        <v>0</v>
      </c>
      <c r="AI171" s="614">
        <f>COUNTIF($Y171:$AB171:$AC171,"James Stewart")</f>
        <v>0</v>
      </c>
      <c r="AJ171" s="615">
        <f>COUNTIF($AB171:$AC171:$AD171,"Robert Mitchum ")</f>
        <v>0</v>
      </c>
    </row>
    <row r="172" spans="1:36" ht="18.75" customHeight="1" x14ac:dyDescent="0.15">
      <c r="A172" s="746" t="s">
        <v>635</v>
      </c>
      <c r="B172" s="746" t="s">
        <v>37</v>
      </c>
      <c r="C172" s="750"/>
      <c r="D172" s="750"/>
      <c r="E172" s="503" t="s">
        <v>323</v>
      </c>
      <c r="F172" s="601" t="str">
        <f>IF(COUNTIF($E$2:E172,E172)&gt;1,"Doublon","")</f>
        <v>Doublon</v>
      </c>
      <c r="G172" s="168">
        <v>67</v>
      </c>
      <c r="H172" s="168">
        <v>20</v>
      </c>
      <c r="I172" s="603" t="s">
        <v>735</v>
      </c>
      <c r="J172" s="169"/>
      <c r="K172" s="169"/>
      <c r="L172" s="169"/>
      <c r="M172" s="616"/>
      <c r="N172" s="406"/>
      <c r="O172" s="616"/>
      <c r="P172" s="406"/>
      <c r="Q172" s="535" t="s">
        <v>318</v>
      </c>
      <c r="R172" s="616" t="s">
        <v>43</v>
      </c>
      <c r="S172" s="749" t="str">
        <f>IF(COUNTIF($Q$2:Q172,Q172)&gt;1,"Doublon","")</f>
        <v>Doublon</v>
      </c>
      <c r="T172" s="606"/>
      <c r="U172" s="607" t="s">
        <v>928</v>
      </c>
      <c r="V172" s="406"/>
      <c r="W172" s="609" t="str">
        <f>IF(COUNTIF($U$2:U172,U172)&gt;1,"Doublon","")</f>
        <v/>
      </c>
      <c r="X172" s="610" t="s">
        <v>35</v>
      </c>
      <c r="Y172" s="406" t="s">
        <v>204</v>
      </c>
      <c r="Z172" s="406" t="s">
        <v>45</v>
      </c>
      <c r="AA172" s="612">
        <v>67</v>
      </c>
      <c r="AB172" s="406" t="s">
        <v>929</v>
      </c>
      <c r="AC172" s="406" t="s">
        <v>919</v>
      </c>
      <c r="AD172" s="406"/>
      <c r="AE172" s="609" t="str" cm="1">
        <f t="array" ref="AE172">REPT("Doublons",SUMPRODUCT(N(TRIM(SUBSTITUTE(AB$2:AB172,CHAR(160),CHAR(32)))=TRIM(SUBSTITUTE(AB172,CHAR(160),CHAR(32)))))&gt;1)</f>
        <v>Doublons</v>
      </c>
      <c r="AF172" s="604">
        <f>COUNTIF($AB172:$AC172:$AD172,"Richard widmark")</f>
        <v>0</v>
      </c>
      <c r="AG172" s="601">
        <f>COUNTIF($AB172:$AC172:$AD172,"John Wayne")</f>
        <v>0</v>
      </c>
      <c r="AH172" s="613">
        <f>COUNTIF($AB172:$AC172:$AD172,"Kirk Douglas")</f>
        <v>0</v>
      </c>
      <c r="AI172" s="614">
        <f>COUNTIF($Y172:$AB172:$AC172,"James Stewart")</f>
        <v>0</v>
      </c>
      <c r="AJ172" s="615">
        <f>COUNTIF($AB172:$AC172:$AD172,"Robert Mitchum ")</f>
        <v>0</v>
      </c>
    </row>
    <row r="173" spans="1:36" ht="18.75" customHeight="1" x14ac:dyDescent="0.15">
      <c r="A173" s="746" t="s">
        <v>1021</v>
      </c>
      <c r="B173" s="746"/>
      <c r="C173" s="747"/>
      <c r="D173" s="747"/>
      <c r="E173" s="503" t="s">
        <v>223</v>
      </c>
      <c r="F173" s="601" t="str">
        <f>IF(COUNTIF($E$2:E173,E173)&gt;1,"Doublon","")</f>
        <v>Doublon</v>
      </c>
      <c r="G173" s="168">
        <v>66</v>
      </c>
      <c r="H173" s="406">
        <v>19</v>
      </c>
      <c r="I173" s="603" t="s">
        <v>716</v>
      </c>
      <c r="J173" s="406"/>
      <c r="K173" s="406"/>
      <c r="L173" s="406"/>
      <c r="M173" s="406"/>
      <c r="N173" s="406" t="s">
        <v>43</v>
      </c>
      <c r="O173" s="406"/>
      <c r="P173" s="406"/>
      <c r="Q173" s="410" t="s">
        <v>1022</v>
      </c>
      <c r="R173" s="406"/>
      <c r="S173" s="749" t="str">
        <f>IF(COUNTIF($Q$2:Q173,Q173)&gt;1,"Doublon","")</f>
        <v/>
      </c>
      <c r="T173" s="606"/>
      <c r="U173" s="607" t="s">
        <v>184</v>
      </c>
      <c r="V173" s="406"/>
      <c r="W173" s="609" t="str">
        <f>IF(COUNTIF($U$2:U173,U173)&gt;1,"Doublon","")</f>
        <v>Doublon</v>
      </c>
      <c r="X173" s="545" t="s">
        <v>137</v>
      </c>
      <c r="Y173" s="406" t="s">
        <v>106</v>
      </c>
      <c r="Z173" s="406" t="s">
        <v>45</v>
      </c>
      <c r="AA173" s="406">
        <v>66</v>
      </c>
      <c r="AB173" s="406" t="s">
        <v>929</v>
      </c>
      <c r="AC173" s="406"/>
      <c r="AD173" s="406"/>
      <c r="AE173" s="608"/>
      <c r="AF173" s="604"/>
      <c r="AG173" s="406"/>
      <c r="AH173" s="604"/>
      <c r="AI173" s="604"/>
      <c r="AJ173" s="615">
        <f>COUNTIF($AB173:$AC173:$AD173,"Robert Mitchum ")</f>
        <v>0</v>
      </c>
    </row>
    <row r="174" spans="1:36" ht="18.75" customHeight="1" x14ac:dyDescent="0.15">
      <c r="A174" s="746" t="s">
        <v>427</v>
      </c>
      <c r="B174" s="746" t="s">
        <v>37</v>
      </c>
      <c r="C174" s="747"/>
      <c r="D174" s="750" t="s">
        <v>43</v>
      </c>
      <c r="E174" s="503" t="s">
        <v>428</v>
      </c>
      <c r="F174" s="601" t="str">
        <f>IF(COUNTIF($E$2:E174,E174)&gt;1,"Doublon","")</f>
        <v/>
      </c>
      <c r="G174" s="168">
        <v>57</v>
      </c>
      <c r="H174" s="168">
        <v>10</v>
      </c>
      <c r="I174" s="603" t="s">
        <v>414</v>
      </c>
      <c r="J174" s="169"/>
      <c r="K174" s="169"/>
      <c r="L174" s="169"/>
      <c r="M174" s="616"/>
      <c r="N174" s="406"/>
      <c r="O174" s="616"/>
      <c r="P174" s="406"/>
      <c r="Q174" s="563" t="s">
        <v>429</v>
      </c>
      <c r="R174" s="475" t="s">
        <v>43</v>
      </c>
      <c r="S174" s="749" t="str">
        <f>IF(COUNTIF($Q$2:Q174,Q174)&gt;1,"Doublon","")</f>
        <v/>
      </c>
      <c r="T174" s="606"/>
      <c r="U174" s="607" t="s">
        <v>430</v>
      </c>
      <c r="V174" s="406"/>
      <c r="W174" s="609" t="str">
        <f>IF(COUNTIF($U$2:U174,U174)&gt;1,"Doublon","")</f>
        <v/>
      </c>
      <c r="X174" s="545" t="s">
        <v>105</v>
      </c>
      <c r="Y174" s="406" t="s">
        <v>106</v>
      </c>
      <c r="Z174" s="406" t="s">
        <v>45</v>
      </c>
      <c r="AA174" s="612">
        <v>57</v>
      </c>
      <c r="AB174" s="406" t="s">
        <v>431</v>
      </c>
      <c r="AC174" s="406"/>
      <c r="AD174" s="406"/>
      <c r="AE174" s="609" t="str" cm="1">
        <f t="array" ref="AE174">REPT("Doublons",SUMPRODUCT(N(TRIM(SUBSTITUTE(AB$2:AB174,CHAR(160),CHAR(32)))=TRIM(SUBSTITUTE(AB174,CHAR(160),CHAR(32)))))&gt;1)</f>
        <v/>
      </c>
      <c r="AF174" s="604">
        <f>COUNTIF($AB174:$AC174:$AD174,"Richard widmark")</f>
        <v>0</v>
      </c>
      <c r="AG174" s="601">
        <f>COUNTIF($AB174:$AC174:$AD174,"John Wayne")</f>
        <v>0</v>
      </c>
      <c r="AH174" s="613">
        <f>COUNTIF($AB174:$AC174:$AD174,"Kirk Douglas")</f>
        <v>0</v>
      </c>
      <c r="AI174" s="614">
        <f>COUNTIF($Y174:$AB174:$AC174,"James Stewart")</f>
        <v>0</v>
      </c>
      <c r="AJ174" s="615">
        <f>COUNTIF($AB174:$AC174:$AD174,"Robert Mitchum ")</f>
        <v>0</v>
      </c>
    </row>
    <row r="175" spans="1:36" ht="18.75" customHeight="1" x14ac:dyDescent="0.15">
      <c r="A175" s="746" t="s">
        <v>432</v>
      </c>
      <c r="B175" s="746" t="s">
        <v>37</v>
      </c>
      <c r="C175" s="747"/>
      <c r="D175" s="750" t="s">
        <v>43</v>
      </c>
      <c r="E175" s="503" t="s">
        <v>428</v>
      </c>
      <c r="F175" s="601" t="str">
        <f>IF(COUNTIF($E$2:E175,E175)&gt;1,"Doublon","")</f>
        <v>Doublon</v>
      </c>
      <c r="G175" s="168">
        <v>58</v>
      </c>
      <c r="H175" s="168">
        <v>11</v>
      </c>
      <c r="I175" s="603" t="s">
        <v>414</v>
      </c>
      <c r="J175" s="169"/>
      <c r="K175" s="169"/>
      <c r="L175" s="169"/>
      <c r="M175" s="616"/>
      <c r="N175" s="406"/>
      <c r="O175" s="616"/>
      <c r="P175" s="406"/>
      <c r="Q175" s="714" t="s">
        <v>429</v>
      </c>
      <c r="R175" s="605" t="s">
        <v>43</v>
      </c>
      <c r="S175" s="749" t="str">
        <f>IF(COUNTIF($Q$2:Q175,Q175)&gt;1,"Doublon","")</f>
        <v>Doublon</v>
      </c>
      <c r="T175" s="606"/>
      <c r="U175" s="607" t="s">
        <v>430</v>
      </c>
      <c r="V175" s="406"/>
      <c r="W175" s="609" t="str">
        <f>IF(COUNTIF($U$2:U175,U175)&gt;1,"Doublon","")</f>
        <v>Doublon</v>
      </c>
      <c r="X175" s="545" t="s">
        <v>105</v>
      </c>
      <c r="Y175" s="406" t="s">
        <v>106</v>
      </c>
      <c r="Z175" s="406" t="s">
        <v>45</v>
      </c>
      <c r="AA175" s="612">
        <v>58</v>
      </c>
      <c r="AB175" s="406" t="s">
        <v>431</v>
      </c>
      <c r="AC175" s="406"/>
      <c r="AD175" s="406"/>
      <c r="AE175" s="621" t="str" cm="1">
        <f t="array" ref="AE175">REPT("Doublons",SUMPRODUCT(N(TRIM(SUBSTITUTE(AB$2:AB175,CHAR(160),CHAR(32)))=TRIM(SUBSTITUTE(AB175,CHAR(160),CHAR(32)))))&gt;1)</f>
        <v>Doublons</v>
      </c>
      <c r="AF175" s="604">
        <f>COUNTIF($AB175:$AC175:$AD175,"Richard widmark")</f>
        <v>0</v>
      </c>
      <c r="AG175" s="601">
        <f>COUNTIF($AB175:$AC175:$AD175,"John Wayne")</f>
        <v>0</v>
      </c>
      <c r="AH175" s="613">
        <f>COUNTIF($AB175:$AC175:$AD175,"Kirk Douglas")</f>
        <v>0</v>
      </c>
      <c r="AI175" s="614">
        <f>COUNTIF($Y175:$AB175:$AC175,"James Stewart")</f>
        <v>0</v>
      </c>
      <c r="AJ175" s="615">
        <f>COUNTIF($AB175:$AC175:$AD175,"Robert Mitchum ")</f>
        <v>0</v>
      </c>
    </row>
    <row r="176" spans="1:36" ht="18.75" customHeight="1" x14ac:dyDescent="0.15">
      <c r="A176" s="746" t="s">
        <v>353</v>
      </c>
      <c r="B176" s="746" t="s">
        <v>37</v>
      </c>
      <c r="C176" s="747"/>
      <c r="D176" s="747"/>
      <c r="E176" s="503" t="s">
        <v>354</v>
      </c>
      <c r="F176" s="601" t="str">
        <f>IF(COUNTIF($E$2:E176,E176)&gt;1,"Doublon","")</f>
        <v/>
      </c>
      <c r="G176" s="168">
        <v>67</v>
      </c>
      <c r="H176" s="168">
        <v>20</v>
      </c>
      <c r="I176" s="603" t="s">
        <v>263</v>
      </c>
      <c r="J176" s="169"/>
      <c r="K176" s="169"/>
      <c r="L176" s="169"/>
      <c r="M176" s="616"/>
      <c r="N176" s="406"/>
      <c r="O176" s="616"/>
      <c r="P176" s="406"/>
      <c r="Q176" s="552" t="s">
        <v>349</v>
      </c>
      <c r="R176" s="210" t="s">
        <v>43</v>
      </c>
      <c r="S176" s="749" t="str">
        <f>IF(COUNTIF($Q$2:Q176,Q176)&gt;1,"Doublon","")</f>
        <v/>
      </c>
      <c r="T176" s="606"/>
      <c r="U176" s="607" t="s">
        <v>83</v>
      </c>
      <c r="V176" s="406"/>
      <c r="W176" s="609" t="str">
        <f>IF(COUNTIF($U$2:U176,U176)&gt;1,"Doublon","")</f>
        <v>Doublon</v>
      </c>
      <c r="X176" s="610" t="s">
        <v>35</v>
      </c>
      <c r="Y176" s="406" t="s">
        <v>204</v>
      </c>
      <c r="Z176" s="406" t="s">
        <v>45</v>
      </c>
      <c r="AA176" s="612">
        <v>67</v>
      </c>
      <c r="AB176" s="406" t="s">
        <v>355</v>
      </c>
      <c r="AC176" s="406" t="s">
        <v>356</v>
      </c>
      <c r="AD176" s="406" t="s">
        <v>352</v>
      </c>
      <c r="AE176" s="609" t="str" cm="1">
        <f t="array" ref="AE176">REPT("Doublons",SUMPRODUCT(N(TRIM(SUBSTITUTE(AB$2:AB176,CHAR(160),CHAR(32)))=TRIM(SUBSTITUTE(AB176,CHAR(160),CHAR(32)))))&gt;1)</f>
        <v/>
      </c>
      <c r="AF176" s="604">
        <f>COUNTIF($AB176:$AC176:$AD176,"Richard widmark")</f>
        <v>0</v>
      </c>
      <c r="AG176" s="601">
        <f>COUNTIF($AB176:$AC176:$AD176,"John Wayne")</f>
        <v>0</v>
      </c>
      <c r="AH176" s="613">
        <f>COUNTIF($AB176:$AC176:$AD176,"Kirk Douglas")</f>
        <v>0</v>
      </c>
      <c r="AI176" s="614">
        <f>COUNTIF($Y176:$AB176:$AC176,"James Stewart")</f>
        <v>0</v>
      </c>
      <c r="AJ176" s="615">
        <f>COUNTIF($AB176:$AC176:$AD176,"Robert Mitchum ")</f>
        <v>0</v>
      </c>
    </row>
    <row r="177" spans="1:36" ht="18.75" customHeight="1" x14ac:dyDescent="0.15">
      <c r="A177" s="746" t="s">
        <v>488</v>
      </c>
      <c r="B177" s="746" t="s">
        <v>37</v>
      </c>
      <c r="C177" s="747"/>
      <c r="D177" s="747"/>
      <c r="E177" s="503" t="s">
        <v>489</v>
      </c>
      <c r="F177" s="601" t="str">
        <f>IF(COUNTIF($E$2:E177,E177)&gt;1,"Doublon","")</f>
        <v/>
      </c>
      <c r="G177" s="168">
        <v>62</v>
      </c>
      <c r="H177" s="406">
        <v>15</v>
      </c>
      <c r="I177" s="603" t="s">
        <v>470</v>
      </c>
      <c r="J177" s="406" t="s">
        <v>490</v>
      </c>
      <c r="K177" s="406"/>
      <c r="L177" s="406"/>
      <c r="M177" s="406"/>
      <c r="N177" s="406"/>
      <c r="O177" s="406"/>
      <c r="P177" s="406"/>
      <c r="Q177" s="563" t="s">
        <v>97</v>
      </c>
      <c r="R177" s="475" t="s">
        <v>43</v>
      </c>
      <c r="S177" s="749" t="str">
        <f>IF(COUNTIF($Q$2:Q177,Q177)&gt;1,"Doublon","")</f>
        <v>Doublon</v>
      </c>
      <c r="T177" s="606"/>
      <c r="U177" s="607" t="s">
        <v>491</v>
      </c>
      <c r="V177" s="406"/>
      <c r="W177" s="609" t="str">
        <f>IF(COUNTIF($U$2:U177,U177)&gt;1,"Doublon","")</f>
        <v/>
      </c>
      <c r="X177" s="545">
        <v>70</v>
      </c>
      <c r="Y177" s="406" t="s">
        <v>99</v>
      </c>
      <c r="Z177" s="630" t="s">
        <v>52</v>
      </c>
      <c r="AA177" s="612">
        <v>62</v>
      </c>
      <c r="AB177" s="715" t="s">
        <v>100</v>
      </c>
      <c r="AC177" s="406"/>
      <c r="AD177" s="406"/>
      <c r="AE177" s="609" t="str" cm="1">
        <f t="array" ref="AE177">REPT("Doublons",SUMPRODUCT(N(TRIM(SUBSTITUTE(AB$2:AB177,CHAR(160),CHAR(32)))=TRIM(SUBSTITUTE(AB177,CHAR(160),CHAR(32)))))&gt;1)</f>
        <v/>
      </c>
      <c r="AF177" s="604">
        <f>COUNTIF($AB177:$AC177:$AD177,"Richard widmark")</f>
        <v>0</v>
      </c>
      <c r="AG177" s="601">
        <f>COUNTIF($AB177:$AC177:$AD177,"John Wayne")</f>
        <v>0</v>
      </c>
      <c r="AH177" s="613">
        <f>COUNTIF($AB177:$AC177:$AD177,"Kirk Douglas")</f>
        <v>0</v>
      </c>
      <c r="AI177" s="614">
        <f>COUNTIF($Y177:$AB177:$AC177,"James Stewart")</f>
        <v>0</v>
      </c>
      <c r="AJ177" s="615">
        <f>COUNTIF($AB177:$AC177:$AD177,"Robert Mitchum ")</f>
        <v>0</v>
      </c>
    </row>
    <row r="178" spans="1:36" ht="18.75" customHeight="1" x14ac:dyDescent="0.15">
      <c r="A178" s="746" t="s">
        <v>95</v>
      </c>
      <c r="B178" s="746" t="s">
        <v>37</v>
      </c>
      <c r="C178" s="747"/>
      <c r="D178" s="747"/>
      <c r="E178" s="503" t="s">
        <v>96</v>
      </c>
      <c r="F178" s="601" t="str">
        <f>IF(COUNTIF($E$2:E178,E178)&gt;1,"Doublon","")</f>
        <v>Doublon</v>
      </c>
      <c r="G178" s="168">
        <v>65</v>
      </c>
      <c r="H178" s="168">
        <v>18</v>
      </c>
      <c r="I178" s="126" t="s">
        <v>76</v>
      </c>
      <c r="J178" s="715"/>
      <c r="K178" s="715"/>
      <c r="L178" s="715"/>
      <c r="M178" s="715"/>
      <c r="N178" s="715"/>
      <c r="O178" s="715"/>
      <c r="P178" s="406"/>
      <c r="Q178" s="563" t="s">
        <v>97</v>
      </c>
      <c r="R178" s="475" t="s">
        <v>43</v>
      </c>
      <c r="S178" s="749" t="str">
        <f>IF(COUNTIF($Q$2:Q178,Q178)&gt;1,"Doublon","")</f>
        <v>Doublon</v>
      </c>
      <c r="T178" s="716"/>
      <c r="U178" s="717" t="s">
        <v>98</v>
      </c>
      <c r="V178" s="715"/>
      <c r="W178" s="609" t="str">
        <f>IF(COUNTIF($U$2:U178,U178)&gt;1,"Doublon","")</f>
        <v/>
      </c>
      <c r="X178" s="619"/>
      <c r="Y178" s="545">
        <v>70</v>
      </c>
      <c r="Z178" s="406" t="s">
        <v>45</v>
      </c>
      <c r="AA178" s="612">
        <v>65</v>
      </c>
      <c r="AB178" s="715" t="s">
        <v>100</v>
      </c>
      <c r="AC178" s="715"/>
      <c r="AD178" s="715"/>
      <c r="AE178" s="609" t="str" cm="1">
        <f t="array" ref="AE178">REPT("Doublons",SUMPRODUCT(N(TRIM(SUBSTITUTE(AB$2:AB178,CHAR(160),CHAR(32)))=TRIM(SUBSTITUTE(AB178,CHAR(160),CHAR(32)))))&gt;1)</f>
        <v>Doublons</v>
      </c>
      <c r="AF178" s="604">
        <f>COUNTIF($AB178:$AC178:$AD178,"Richard widmark")</f>
        <v>0</v>
      </c>
      <c r="AG178" s="601">
        <f>COUNTIF($AB178:$AC178:$AD178,"John Wayne")</f>
        <v>0</v>
      </c>
      <c r="AH178" s="613">
        <f>COUNTIF($AB178:$AC178:$AD178,"Kirk Douglas")</f>
        <v>0</v>
      </c>
      <c r="AI178" s="614">
        <f>COUNTIF($Y178:$AB178:$AC178,"James Stewart")</f>
        <v>0</v>
      </c>
      <c r="AJ178" s="615">
        <f>COUNTIF($AB178:$AC178:$AD178,"Robert Mitchum ")</f>
        <v>0</v>
      </c>
    </row>
    <row r="179" spans="1:36" ht="18.75" customHeight="1" x14ac:dyDescent="0.15">
      <c r="A179" s="778" t="s">
        <v>840</v>
      </c>
      <c r="B179" s="747"/>
      <c r="C179" s="750"/>
      <c r="D179" s="750"/>
      <c r="E179" s="503" t="s">
        <v>67</v>
      </c>
      <c r="F179" s="601" t="str">
        <f>IF(COUNTIF($E$2:E179,E179)&gt;1,"Doublon","")</f>
        <v>Doublon</v>
      </c>
      <c r="G179" s="125">
        <v>56</v>
      </c>
      <c r="H179" s="168">
        <v>9</v>
      </c>
      <c r="I179" s="603" t="s">
        <v>735</v>
      </c>
      <c r="J179" s="169"/>
      <c r="K179" s="169"/>
      <c r="L179" s="169"/>
      <c r="M179" s="616"/>
      <c r="N179" s="406"/>
      <c r="O179" s="616"/>
      <c r="P179" s="406"/>
      <c r="Q179" s="410" t="s">
        <v>230</v>
      </c>
      <c r="R179" s="635" t="s">
        <v>43</v>
      </c>
      <c r="S179" s="749" t="str">
        <f>IF(COUNTIF($Q$2:Q179,Q179)&gt;1,"Doublon","")</f>
        <v>Doublon</v>
      </c>
      <c r="T179" s="606"/>
      <c r="U179" s="607" t="s">
        <v>841</v>
      </c>
      <c r="V179" s="406"/>
      <c r="W179" s="609" t="str">
        <f>IF(COUNTIF($U$2:U179,U179)&gt;1,"Doublon","")</f>
        <v>Doublon</v>
      </c>
      <c r="X179" s="545">
        <v>35</v>
      </c>
      <c r="Y179" s="406"/>
      <c r="Z179" s="406" t="s">
        <v>43</v>
      </c>
      <c r="AA179" s="625">
        <v>56</v>
      </c>
      <c r="AB179" s="406" t="s">
        <v>842</v>
      </c>
      <c r="AC179" s="406" t="s">
        <v>231</v>
      </c>
      <c r="AD179" s="406"/>
      <c r="AE179" s="609" t="str" cm="1">
        <f t="array" ref="AE179">REPT("Doublons",SUMPRODUCT(N(TRIM(SUBSTITUTE(AB$2:AB179,CHAR(160),CHAR(32)))=TRIM(SUBSTITUTE(AB179,CHAR(160),CHAR(32)))))&gt;1)</f>
        <v/>
      </c>
      <c r="AF179" s="604">
        <f>COUNTIF($AB179:$AC179:$AD179,"Richard widmark")</f>
        <v>0</v>
      </c>
      <c r="AG179" s="601">
        <f>COUNTIF($AB179:$AC179:$AD179,"John Wayne")</f>
        <v>0</v>
      </c>
      <c r="AH179" s="613">
        <f>COUNTIF($AB179:$AC179:$AD179,"Kirk Douglas")</f>
        <v>0</v>
      </c>
      <c r="AI179" s="614">
        <f>COUNTIF($Y179:$AB179:$AC179,"James Stewart")</f>
        <v>0</v>
      </c>
      <c r="AJ179" s="615">
        <f>COUNTIF($AB179:$AC179:$AD179,"Robert Mitchum ")</f>
        <v>0</v>
      </c>
    </row>
    <row r="180" spans="1:36" ht="18.75" customHeight="1" x14ac:dyDescent="0.15">
      <c r="A180" s="746" t="s">
        <v>844</v>
      </c>
      <c r="B180" s="746"/>
      <c r="C180" s="750"/>
      <c r="D180" s="750"/>
      <c r="E180" s="503" t="s">
        <v>67</v>
      </c>
      <c r="F180" s="601" t="str">
        <f>IF(COUNTIF($E$2:E180,E180)&gt;1,"Doublon","")</f>
        <v>Doublon</v>
      </c>
      <c r="G180" s="125">
        <v>57</v>
      </c>
      <c r="H180" s="168">
        <v>10</v>
      </c>
      <c r="I180" s="603" t="s">
        <v>735</v>
      </c>
      <c r="J180" s="169"/>
      <c r="K180" s="169"/>
      <c r="L180" s="169"/>
      <c r="M180" s="616"/>
      <c r="N180" s="406"/>
      <c r="O180" s="616"/>
      <c r="P180" s="406"/>
      <c r="Q180" s="516" t="s">
        <v>845</v>
      </c>
      <c r="R180" s="443"/>
      <c r="S180" s="749" t="str">
        <f>IF(COUNTIF($Q$2:Q180,Q180)&gt;1,"Doublon","")</f>
        <v>Doublon</v>
      </c>
      <c r="T180" s="606"/>
      <c r="U180" s="607" t="s">
        <v>846</v>
      </c>
      <c r="V180" s="406"/>
      <c r="W180" s="609" t="str">
        <f>IF(COUNTIF($U$2:U180,U180)&gt;1,"Doublon","")</f>
        <v/>
      </c>
      <c r="X180" s="545" t="s">
        <v>137</v>
      </c>
      <c r="Y180" s="406" t="s">
        <v>106</v>
      </c>
      <c r="Z180" s="406" t="s">
        <v>1295</v>
      </c>
      <c r="AA180" s="625">
        <v>57</v>
      </c>
      <c r="AB180" s="406" t="s">
        <v>842</v>
      </c>
      <c r="AC180" s="406"/>
      <c r="AD180" s="406"/>
      <c r="AE180" s="609" t="str" cm="1">
        <f t="array" ref="AE180">REPT("Doublons",SUMPRODUCT(N(TRIM(SUBSTITUTE(AB$2:AB180,CHAR(160),CHAR(32)))=TRIM(SUBSTITUTE(AB180,CHAR(160),CHAR(32)))))&gt;1)</f>
        <v>Doublons</v>
      </c>
      <c r="AF180" s="604">
        <f>COUNTIF($AB180:$AC180:$AD180,"Richard widmark")</f>
        <v>0</v>
      </c>
      <c r="AG180" s="601">
        <f>COUNTIF($AB180:$AC180:$AD180,"John Wayne")</f>
        <v>0</v>
      </c>
      <c r="AH180" s="613">
        <f>COUNTIF($AB180:$AC180:$AD180,"Kirk Douglas")</f>
        <v>0</v>
      </c>
      <c r="AI180" s="614">
        <f>COUNTIF($Y180:$AB180:$AC180,"James Stewart")</f>
        <v>0</v>
      </c>
      <c r="AJ180" s="615">
        <f>COUNTIF($AB180:$AC180:$AD180,"Robert Mitchum ")</f>
        <v>0</v>
      </c>
    </row>
    <row r="181" spans="1:36" ht="18.75" customHeight="1" x14ac:dyDescent="0.15">
      <c r="A181" s="746" t="s">
        <v>878</v>
      </c>
      <c r="B181" s="746"/>
      <c r="C181" s="750"/>
      <c r="D181" s="750"/>
      <c r="E181" s="503" t="s">
        <v>67</v>
      </c>
      <c r="F181" s="601" t="str">
        <f>IF(COUNTIF($E$2:E181,E181)&gt;1,"Doublon","")</f>
        <v>Doublon</v>
      </c>
      <c r="G181" s="168">
        <v>59</v>
      </c>
      <c r="H181" s="168">
        <v>12</v>
      </c>
      <c r="I181" s="603" t="s">
        <v>735</v>
      </c>
      <c r="J181" s="169"/>
      <c r="K181" s="169"/>
      <c r="L181" s="169"/>
      <c r="M181" s="616"/>
      <c r="N181" s="406"/>
      <c r="O181" s="616"/>
      <c r="P181" s="406"/>
      <c r="Q181" s="516" t="s">
        <v>845</v>
      </c>
      <c r="R181" s="443"/>
      <c r="S181" s="749" t="str">
        <f>IF(COUNTIF($Q$2:Q181,Q181)&gt;1,"Doublon","")</f>
        <v>Doublon</v>
      </c>
      <c r="T181" s="606"/>
      <c r="U181" s="718" t="s">
        <v>879</v>
      </c>
      <c r="V181" s="719"/>
      <c r="W181" s="609" t="str">
        <f>IF(COUNTIF($U$2:U181,U181)&gt;1,"Doublon","")</f>
        <v/>
      </c>
      <c r="X181" s="610" t="s">
        <v>35</v>
      </c>
      <c r="Y181" s="406" t="s">
        <v>204</v>
      </c>
      <c r="Z181" s="406" t="s">
        <v>45</v>
      </c>
      <c r="AA181" s="612">
        <v>59</v>
      </c>
      <c r="AB181" s="406" t="s">
        <v>842</v>
      </c>
      <c r="AC181" s="406"/>
      <c r="AD181" s="406"/>
      <c r="AE181" s="609" t="str" cm="1">
        <f t="array" ref="AE181">REPT("Doublons",SUMPRODUCT(N(TRIM(SUBSTITUTE(AB$2:AB181,CHAR(160),CHAR(32)))=TRIM(SUBSTITUTE(AB181,CHAR(160),CHAR(32)))))&gt;1)</f>
        <v>Doublons</v>
      </c>
      <c r="AF181" s="604">
        <f>COUNTIF($AB181:$AC181:$AD181,"Richard widmark")</f>
        <v>0</v>
      </c>
      <c r="AG181" s="601">
        <f>COUNTIF($AB181:$AC181:$AD181,"John Wayne")</f>
        <v>0</v>
      </c>
      <c r="AH181" s="613">
        <f>COUNTIF($AB181:$AC181:$AD181,"Kirk Douglas")</f>
        <v>0</v>
      </c>
      <c r="AI181" s="614">
        <f>COUNTIF($Y181:$AB181:$AC181,"James Stewart")</f>
        <v>0</v>
      </c>
      <c r="AJ181" s="615">
        <f>COUNTIF($AB181:$AC181:$AD181,"Robert Mitchum ")</f>
        <v>0</v>
      </c>
    </row>
    <row r="182" spans="1:36" ht="18.75" customHeight="1" x14ac:dyDescent="0.15">
      <c r="A182" s="746" t="s">
        <v>897</v>
      </c>
      <c r="B182" s="746" t="s">
        <v>37</v>
      </c>
      <c r="C182" s="747"/>
      <c r="D182" s="747"/>
      <c r="E182" s="503" t="s">
        <v>67</v>
      </c>
      <c r="F182" s="601" t="str">
        <f>IF(COUNTIF($E$2:E182,E182)&gt;1,"Doublon","")</f>
        <v>Doublon</v>
      </c>
      <c r="G182" s="168">
        <v>60</v>
      </c>
      <c r="H182" s="168">
        <v>13</v>
      </c>
      <c r="I182" s="603" t="s">
        <v>735</v>
      </c>
      <c r="J182" s="169"/>
      <c r="K182" s="169"/>
      <c r="L182" s="169"/>
      <c r="M182" s="616"/>
      <c r="N182" s="406"/>
      <c r="O182" s="616"/>
      <c r="P182" s="406" t="s">
        <v>43</v>
      </c>
      <c r="Q182" s="516" t="s">
        <v>845</v>
      </c>
      <c r="R182" s="443"/>
      <c r="S182" s="749" t="str">
        <f>IF(COUNTIF($Q$2:Q182,Q182)&gt;1,"Doublon","")</f>
        <v>Doublon</v>
      </c>
      <c r="T182" s="606"/>
      <c r="U182" s="720" t="s">
        <v>879</v>
      </c>
      <c r="V182" s="719"/>
      <c r="W182" s="609" t="str">
        <f>IF(COUNTIF($U$2:U182,U182)&gt;1,"Doublon","")</f>
        <v>Doublon</v>
      </c>
      <c r="X182" s="610" t="s">
        <v>35</v>
      </c>
      <c r="Y182" s="406" t="s">
        <v>204</v>
      </c>
      <c r="Z182" s="406" t="s">
        <v>45</v>
      </c>
      <c r="AA182" s="612">
        <v>60</v>
      </c>
      <c r="AB182" s="406" t="s">
        <v>842</v>
      </c>
      <c r="AC182" s="406"/>
      <c r="AD182" s="406"/>
      <c r="AE182" s="609" t="str" cm="1">
        <f t="array" ref="AE182">REPT("Doublons",SUMPRODUCT(N(TRIM(SUBSTITUTE(AB$2:AB182,CHAR(160),CHAR(32)))=TRIM(SUBSTITUTE(AB182,CHAR(160),CHAR(32)))))&gt;1)</f>
        <v>Doublons</v>
      </c>
      <c r="AF182" s="604">
        <f>COUNTIF($AB182:$AC182:$AD182,"Richard widmark")</f>
        <v>0</v>
      </c>
      <c r="AG182" s="601">
        <f>COUNTIF($AB182:$AC182:$AD182,"John Wayne")</f>
        <v>0</v>
      </c>
      <c r="AH182" s="613">
        <f>COUNTIF($AB182:$AC182:$AD182,"Kirk Douglas")</f>
        <v>0</v>
      </c>
      <c r="AI182" s="614">
        <f>COUNTIF($Y182:$AB182:$AC182,"James Stewart")</f>
        <v>0</v>
      </c>
      <c r="AJ182" s="615">
        <f>COUNTIF($AB182:$AC182:$AD182,"Robert Mitchum ")</f>
        <v>0</v>
      </c>
    </row>
    <row r="183" spans="1:36" ht="18.75" customHeight="1" x14ac:dyDescent="0.15">
      <c r="A183" s="746" t="s">
        <v>884</v>
      </c>
      <c r="B183" s="746" t="s">
        <v>37</v>
      </c>
      <c r="C183" s="750"/>
      <c r="D183" s="750"/>
      <c r="E183" s="503" t="s">
        <v>67</v>
      </c>
      <c r="F183" s="601" t="str">
        <f>IF(COUNTIF($E$2:E183,E183)&gt;1,"Doublon","")</f>
        <v>Doublon</v>
      </c>
      <c r="G183" s="168">
        <v>59</v>
      </c>
      <c r="H183" s="168">
        <v>12</v>
      </c>
      <c r="I183" s="603" t="s">
        <v>735</v>
      </c>
      <c r="J183" s="169"/>
      <c r="K183" s="169"/>
      <c r="L183" s="169"/>
      <c r="M183" s="616"/>
      <c r="N183" s="406"/>
      <c r="O183" s="616"/>
      <c r="P183" s="406"/>
      <c r="Q183" s="628" t="s">
        <v>424</v>
      </c>
      <c r="R183" s="605"/>
      <c r="S183" s="749" t="str">
        <f>IF(COUNTIF($Q$2:Q183,Q183)&gt;1,"Doublon","")</f>
        <v>Doublon</v>
      </c>
      <c r="T183" s="606"/>
      <c r="U183" s="641" t="s">
        <v>271</v>
      </c>
      <c r="V183" s="642"/>
      <c r="W183" s="609" t="str">
        <f>IF(COUNTIF($U$2:U183,U183)&gt;1,"Doublon","")</f>
        <v>Doublon</v>
      </c>
      <c r="X183" s="545" t="s">
        <v>137</v>
      </c>
      <c r="Y183" s="406" t="s">
        <v>106</v>
      </c>
      <c r="Z183" s="406" t="s">
        <v>45</v>
      </c>
      <c r="AA183" s="612">
        <v>59</v>
      </c>
      <c r="AB183" s="406" t="s">
        <v>842</v>
      </c>
      <c r="AC183" s="406"/>
      <c r="AD183" s="406"/>
      <c r="AE183" s="609" t="str" cm="1">
        <f t="array" ref="AE183">REPT("Doublons",SUMPRODUCT(N(TRIM(SUBSTITUTE(AB$2:AB183,CHAR(160),CHAR(32)))=TRIM(SUBSTITUTE(AB183,CHAR(160),CHAR(32)))))&gt;1)</f>
        <v>Doublons</v>
      </c>
      <c r="AF183" s="604">
        <f>COUNTIF($AB183:$AC183:$AD183,"Richard widmark")</f>
        <v>0</v>
      </c>
      <c r="AG183" s="601">
        <f>COUNTIF($AB183:$AC183:$AD183,"John Wayne")</f>
        <v>0</v>
      </c>
      <c r="AH183" s="613">
        <f>COUNTIF($AB183:$AC183:$AD183,"Kirk Douglas")</f>
        <v>0</v>
      </c>
      <c r="AI183" s="614">
        <f>COUNTIF($Y183:$AB183:$AC183,"James Stewart")</f>
        <v>0</v>
      </c>
      <c r="AJ183" s="615">
        <f>COUNTIF($AB183:$AC183:$AD183,"Robert Mitchum ")</f>
        <v>0</v>
      </c>
    </row>
    <row r="184" spans="1:36" ht="18.75" customHeight="1" x14ac:dyDescent="0.15">
      <c r="A184" s="746" t="s">
        <v>868</v>
      </c>
      <c r="B184" s="746" t="s">
        <v>37</v>
      </c>
      <c r="C184" s="750"/>
      <c r="D184" s="750"/>
      <c r="E184" s="503" t="s">
        <v>67</v>
      </c>
      <c r="F184" s="601" t="str">
        <f>IF(COUNTIF($E$2:E184,E184)&gt;1,"Doublon","")</f>
        <v>Doublon</v>
      </c>
      <c r="G184" s="125">
        <v>58</v>
      </c>
      <c r="H184" s="168">
        <v>11</v>
      </c>
      <c r="I184" s="603" t="s">
        <v>735</v>
      </c>
      <c r="J184" s="169"/>
      <c r="K184" s="169"/>
      <c r="L184" s="169"/>
      <c r="M184" s="616"/>
      <c r="N184" s="406"/>
      <c r="O184" s="616"/>
      <c r="P184" s="406"/>
      <c r="Q184" s="535" t="s">
        <v>243</v>
      </c>
      <c r="R184" s="616"/>
      <c r="S184" s="749" t="str">
        <f>IF(COUNTIF($Q$2:Q184,Q184)&gt;1,"Doublon","")</f>
        <v>Doublon</v>
      </c>
      <c r="T184" s="623"/>
      <c r="U184" s="553" t="s">
        <v>869</v>
      </c>
      <c r="V184" s="324"/>
      <c r="W184" s="609" t="str">
        <f>IF(COUNTIF($U$2:U184,U184)&gt;1,"Doublon","")</f>
        <v/>
      </c>
      <c r="X184" s="545" t="s">
        <v>137</v>
      </c>
      <c r="Y184" s="406" t="s">
        <v>106</v>
      </c>
      <c r="Z184" s="406" t="s">
        <v>45</v>
      </c>
      <c r="AA184" s="612">
        <v>58</v>
      </c>
      <c r="AB184" s="406" t="s">
        <v>842</v>
      </c>
      <c r="AC184" s="406"/>
      <c r="AD184" s="406"/>
      <c r="AE184" s="609" t="str" cm="1">
        <f t="array" ref="AE184">REPT("Doublons",SUMPRODUCT(N(TRIM(SUBSTITUTE(AB$2:AB184,CHAR(160),CHAR(32)))=TRIM(SUBSTITUTE(AB184,CHAR(160),CHAR(32)))))&gt;1)</f>
        <v>Doublons</v>
      </c>
      <c r="AF184" s="604">
        <f>COUNTIF($AB184:$AC184:$AD184,"Richard widmark")</f>
        <v>0</v>
      </c>
      <c r="AG184" s="601">
        <f>COUNTIF($AB184:$AC184:$AD184,"John Wayne")</f>
        <v>0</v>
      </c>
      <c r="AH184" s="613">
        <f>COUNTIF($AB184:$AC184:$AD184,"Kirk Douglas")</f>
        <v>0</v>
      </c>
      <c r="AI184" s="614">
        <f>COUNTIF($Y184:$AB184:$AC184,"James Stewart")</f>
        <v>0</v>
      </c>
      <c r="AJ184" s="615">
        <f>COUNTIF($AB184:$AC184:$AD184,"Robert Mitchum ")</f>
        <v>0</v>
      </c>
    </row>
    <row r="185" spans="1:36" ht="18.75" customHeight="1" x14ac:dyDescent="0.15">
      <c r="A185" s="746" t="s">
        <v>908</v>
      </c>
      <c r="B185" s="746" t="s">
        <v>37</v>
      </c>
      <c r="C185" s="747"/>
      <c r="D185" s="747"/>
      <c r="E185" s="503" t="s">
        <v>909</v>
      </c>
      <c r="F185" s="601" t="str">
        <f>IF(COUNTIF($E$2:E185,E185)&gt;1,"Doublon","")</f>
        <v/>
      </c>
      <c r="G185" s="168">
        <v>62</v>
      </c>
      <c r="H185" s="406">
        <v>15</v>
      </c>
      <c r="I185" s="603" t="s">
        <v>735</v>
      </c>
      <c r="J185" s="169"/>
      <c r="K185" s="169"/>
      <c r="L185" s="169"/>
      <c r="M185" s="616"/>
      <c r="N185" s="406"/>
      <c r="O185" s="616"/>
      <c r="P185" s="406"/>
      <c r="Q185" s="535" t="s">
        <v>243</v>
      </c>
      <c r="R185" s="616"/>
      <c r="S185" s="749" t="str">
        <f>IF(COUNTIF($Q$2:Q185,Q185)&gt;1,"Doublon","")</f>
        <v>Doublon</v>
      </c>
      <c r="T185" s="623"/>
      <c r="U185" s="607" t="s">
        <v>51</v>
      </c>
      <c r="V185" s="406"/>
      <c r="W185" s="609" t="str">
        <f>IF(COUNTIF($U$2:U185,U185)&gt;1,"Doublon","")</f>
        <v>Doublon</v>
      </c>
      <c r="X185" s="610" t="s">
        <v>35</v>
      </c>
      <c r="Y185" s="406" t="s">
        <v>204</v>
      </c>
      <c r="Z185" s="406" t="s">
        <v>45</v>
      </c>
      <c r="AA185" s="612">
        <v>62</v>
      </c>
      <c r="AB185" s="406" t="s">
        <v>842</v>
      </c>
      <c r="AC185" s="406"/>
      <c r="AD185" s="406"/>
      <c r="AE185" s="609" t="str" cm="1">
        <f t="array" ref="AE185">REPT("Doublons",SUMPRODUCT(N(TRIM(SUBSTITUTE(AB$2:AB185,CHAR(160),CHAR(32)))=TRIM(SUBSTITUTE(AB185,CHAR(160),CHAR(32)))))&gt;1)</f>
        <v>Doublons</v>
      </c>
      <c r="AF185" s="604">
        <f>COUNTIF($AB185:$AC185:$AD185,"Richard widmark")</f>
        <v>0</v>
      </c>
      <c r="AG185" s="601">
        <f>COUNTIF($AB185:$AC185:$AD185,"John Wayne")</f>
        <v>0</v>
      </c>
      <c r="AH185" s="613">
        <f>COUNTIF($AB185:$AC185:$AD185,"Kirk Douglas")</f>
        <v>0</v>
      </c>
      <c r="AI185" s="614">
        <f>COUNTIF($Y185:$AB185:$AC185,"James Stewart")</f>
        <v>0</v>
      </c>
      <c r="AJ185" s="615">
        <f>COUNTIF($AB185:$AC185:$AD185,"Robert Mitchum ")</f>
        <v>0</v>
      </c>
    </row>
    <row r="186" spans="1:36" ht="18.75" customHeight="1" x14ac:dyDescent="0.15">
      <c r="A186" s="746" t="s">
        <v>925</v>
      </c>
      <c r="B186" s="746" t="s">
        <v>37</v>
      </c>
      <c r="C186" s="747"/>
      <c r="D186" s="747"/>
      <c r="E186" s="503" t="s">
        <v>926</v>
      </c>
      <c r="F186" s="601" t="str">
        <f>IF(COUNTIF($E$2:E186,E186)&gt;1,"Doublon","")</f>
        <v/>
      </c>
      <c r="G186" s="168">
        <v>66</v>
      </c>
      <c r="H186" s="168">
        <v>19</v>
      </c>
      <c r="I186" s="603" t="s">
        <v>735</v>
      </c>
      <c r="J186" s="169"/>
      <c r="K186" s="169"/>
      <c r="L186" s="169"/>
      <c r="M186" s="616"/>
      <c r="N186" s="406"/>
      <c r="O186" s="616"/>
      <c r="P186" s="406"/>
      <c r="Q186" s="563" t="s">
        <v>373</v>
      </c>
      <c r="R186" s="475" t="s">
        <v>43</v>
      </c>
      <c r="S186" s="749" t="str">
        <f>IF(COUNTIF($Q$2:Q186,Q186)&gt;1,"Doublon","")</f>
        <v>Doublon</v>
      </c>
      <c r="T186" s="606"/>
      <c r="U186" s="607" t="s">
        <v>927</v>
      </c>
      <c r="V186" s="406"/>
      <c r="W186" s="609" t="str">
        <f>IF(COUNTIF($U$2:U186,U186)&gt;1,"Doublon","")</f>
        <v/>
      </c>
      <c r="X186" s="545">
        <v>35</v>
      </c>
      <c r="Y186" s="406"/>
      <c r="Z186" s="406" t="s">
        <v>45</v>
      </c>
      <c r="AA186" s="625">
        <v>66</v>
      </c>
      <c r="AB186" s="406" t="s">
        <v>842</v>
      </c>
      <c r="AC186" s="406"/>
      <c r="AD186" s="406"/>
      <c r="AE186" s="609" t="str" cm="1">
        <f t="array" ref="AE186">REPT("Doublons",SUMPRODUCT(N(TRIM(SUBSTITUTE(AB$2:AB186,CHAR(160),CHAR(32)))=TRIM(SUBSTITUTE(AB186,CHAR(160),CHAR(32)))))&gt;1)</f>
        <v>Doublons</v>
      </c>
      <c r="AF186" s="604">
        <f>COUNTIF($AB186:$AC186:$AD186,"Richard widmark")</f>
        <v>0</v>
      </c>
      <c r="AG186" s="601">
        <f>COUNTIF($AB186:$AC186:$AD186,"John Wayne")</f>
        <v>0</v>
      </c>
      <c r="AH186" s="613">
        <f>COUNTIF($AB186:$AC186:$AD186,"Kirk Douglas")</f>
        <v>0</v>
      </c>
      <c r="AI186" s="614">
        <f>COUNTIF($Y186:$AB186:$AC186,"James Stewart")</f>
        <v>0</v>
      </c>
      <c r="AJ186" s="615">
        <f>COUNTIF($AB186:$AC186:$AD186,"Robert Mitchum ")</f>
        <v>0</v>
      </c>
    </row>
    <row r="187" spans="1:36" ht="18.75" customHeight="1" x14ac:dyDescent="0.15">
      <c r="A187" s="746" t="s">
        <v>499</v>
      </c>
      <c r="B187" s="746" t="s">
        <v>37</v>
      </c>
      <c r="C187" s="747"/>
      <c r="D187" s="747"/>
      <c r="E187" s="503" t="s">
        <v>500</v>
      </c>
      <c r="F187" s="601" t="str">
        <f>IF(COUNTIF($E$2:E187,E187)&gt;1,"Doublon","")</f>
        <v/>
      </c>
      <c r="G187" s="168">
        <v>54</v>
      </c>
      <c r="H187" s="168">
        <v>7</v>
      </c>
      <c r="I187" s="603" t="s">
        <v>470</v>
      </c>
      <c r="J187" s="503" t="s">
        <v>143</v>
      </c>
      <c r="K187" s="169"/>
      <c r="L187" s="169"/>
      <c r="M187" s="616"/>
      <c r="N187" s="406"/>
      <c r="O187" s="616"/>
      <c r="P187" s="406"/>
      <c r="Q187" s="628" t="s">
        <v>424</v>
      </c>
      <c r="R187" s="616"/>
      <c r="S187" s="749" t="str">
        <f>IF(COUNTIF($Q$2:Q187,Q187)&gt;1,"Doublon","")</f>
        <v>Doublon</v>
      </c>
      <c r="T187" s="606"/>
      <c r="U187" s="641" t="s">
        <v>271</v>
      </c>
      <c r="V187" s="642"/>
      <c r="W187" s="609" t="str">
        <f>IF(COUNTIF($U$2:U187,U187)&gt;1,"Doublon","")</f>
        <v>Doublon</v>
      </c>
      <c r="X187" s="610" t="s">
        <v>35</v>
      </c>
      <c r="Y187" s="629" t="s">
        <v>35</v>
      </c>
      <c r="Z187" s="406" t="s">
        <v>45</v>
      </c>
      <c r="AA187" s="612">
        <v>54</v>
      </c>
      <c r="AB187" s="406" t="s">
        <v>501</v>
      </c>
      <c r="AC187" s="406" t="s">
        <v>485</v>
      </c>
      <c r="AD187" s="406"/>
      <c r="AE187" s="609" t="str" cm="1">
        <f t="array" ref="AE187">REPT("Doublons",SUMPRODUCT(N(TRIM(SUBSTITUTE(AB$2:AB187,CHAR(160),CHAR(32)))=TRIM(SUBSTITUTE(AB187,CHAR(160),CHAR(32)))))&gt;1)</f>
        <v/>
      </c>
      <c r="AF187" s="604">
        <f>COUNTIF($AB187:$AC187:$AD187,"Richard widmark")</f>
        <v>0</v>
      </c>
      <c r="AG187" s="601">
        <f>COUNTIF($AB187:$AC187:$AD187,"John Wayne")</f>
        <v>0</v>
      </c>
      <c r="AH187" s="613">
        <f>COUNTIF($AB187:$AC187:$AD187,"Kirk Douglas")</f>
        <v>0</v>
      </c>
      <c r="AI187" s="614">
        <f>COUNTIF($Y187:$AB187:$AC187,"James Stewart")</f>
        <v>0</v>
      </c>
      <c r="AJ187" s="615">
        <f>COUNTIF($AB187:$AC187:$AD187,"Robert Mitchum ")</f>
        <v>0</v>
      </c>
    </row>
    <row r="188" spans="1:36" ht="18.75" customHeight="1" x14ac:dyDescent="0.15">
      <c r="A188" s="746" t="s">
        <v>632</v>
      </c>
      <c r="B188" s="746"/>
      <c r="C188" s="747"/>
      <c r="D188" s="747"/>
      <c r="E188" s="503" t="s">
        <v>633</v>
      </c>
      <c r="F188" s="601" t="str">
        <f>IF(COUNTIF($E$2:E188,E188)&gt;1,"Doublon","")</f>
        <v/>
      </c>
      <c r="G188" s="125">
        <v>53</v>
      </c>
      <c r="H188" s="168">
        <v>6</v>
      </c>
      <c r="I188" s="603" t="s">
        <v>601</v>
      </c>
      <c r="J188" s="169" t="s">
        <v>602</v>
      </c>
      <c r="K188" s="169"/>
      <c r="L188" s="169"/>
      <c r="M188" s="616"/>
      <c r="N188" s="406"/>
      <c r="O188" s="616"/>
      <c r="P188" s="406"/>
      <c r="Q188" s="410" t="s">
        <v>213</v>
      </c>
      <c r="R188" s="635" t="s">
        <v>43</v>
      </c>
      <c r="S188" s="749" t="str">
        <f>IF(COUNTIF($Q$2:Q188,Q188)&gt;1,"Doublon","")</f>
        <v>Doublon</v>
      </c>
      <c r="T188" s="606" t="s">
        <v>634</v>
      </c>
      <c r="U188" s="607" t="s">
        <v>83</v>
      </c>
      <c r="V188" s="406"/>
      <c r="W188" s="609" t="str">
        <f>IF(COUNTIF($U$2:U188,U188)&gt;1,"Doublon","")</f>
        <v>Doublon</v>
      </c>
      <c r="X188" s="610" t="s">
        <v>35</v>
      </c>
      <c r="Y188" s="629" t="s">
        <v>35</v>
      </c>
      <c r="Z188" s="630" t="s">
        <v>52</v>
      </c>
      <c r="AA188" s="612">
        <v>53</v>
      </c>
      <c r="AB188" s="698" t="s">
        <v>628</v>
      </c>
      <c r="AC188" s="406" t="s">
        <v>617</v>
      </c>
      <c r="AD188" s="406"/>
      <c r="AE188" s="609" t="str" cm="1">
        <f t="array" ref="AE188">REPT("Doublons",SUMPRODUCT(N(TRIM(SUBSTITUTE(AB$2:AB188,CHAR(160),CHAR(32)))=TRIM(SUBSTITUTE(AB188,CHAR(160),CHAR(32)))))&gt;1)</f>
        <v/>
      </c>
      <c r="AF188" s="604">
        <f>COUNTIF($AB188:$AC188:$AD188,"Richard widmark")</f>
        <v>0</v>
      </c>
      <c r="AG188" s="601">
        <f>COUNTIF($AB188:$AC188:$AD188,"John Wayne")</f>
        <v>0</v>
      </c>
      <c r="AH188" s="613">
        <f>COUNTIF($AB188:$AC188:$AD188,"Kirk Douglas")</f>
        <v>0</v>
      </c>
      <c r="AI188" s="614">
        <f>COUNTIF($Y188:$AB188:$AC188,"James Stewart")</f>
        <v>0</v>
      </c>
      <c r="AJ188" s="615">
        <f>COUNTIF($AB188:$AC188:$AD188,"Robert Mitchum ")</f>
        <v>0</v>
      </c>
    </row>
    <row r="189" spans="1:36" ht="18.75" customHeight="1" x14ac:dyDescent="0.15">
      <c r="A189" s="746" t="s">
        <v>627</v>
      </c>
      <c r="B189" s="746" t="s">
        <v>37</v>
      </c>
      <c r="C189" s="747"/>
      <c r="D189" s="747"/>
      <c r="E189" s="170" t="s">
        <v>305</v>
      </c>
      <c r="F189" s="601" t="str">
        <f>IF(COUNTIF($E$2:E189,E189)&gt;1,"Doublon","")</f>
        <v>Doublon</v>
      </c>
      <c r="G189" s="170">
        <v>63</v>
      </c>
      <c r="H189" s="170">
        <v>16</v>
      </c>
      <c r="I189" s="41" t="s">
        <v>601</v>
      </c>
      <c r="J189" s="169" t="s">
        <v>602</v>
      </c>
      <c r="K189" s="170"/>
      <c r="L189" s="170"/>
      <c r="M189" s="170"/>
      <c r="N189" s="698"/>
      <c r="O189" s="170"/>
      <c r="P189" s="406"/>
      <c r="Q189" s="410" t="s">
        <v>213</v>
      </c>
      <c r="R189" s="635" t="s">
        <v>43</v>
      </c>
      <c r="S189" s="749" t="str">
        <f>IF(COUNTIF($Q$2:Q189,Q189)&gt;1,"Doublon","")</f>
        <v>Doublon</v>
      </c>
      <c r="T189" s="606" t="s">
        <v>527</v>
      </c>
      <c r="U189" s="607" t="s">
        <v>83</v>
      </c>
      <c r="V189" s="406"/>
      <c r="W189" s="609" t="str">
        <f>IF(COUNTIF($U$2:U189,U189)&gt;1,"Doublon","")</f>
        <v>Doublon</v>
      </c>
      <c r="X189" s="545">
        <v>70</v>
      </c>
      <c r="Y189" s="406" t="s">
        <v>118</v>
      </c>
      <c r="Z189" s="639" t="s">
        <v>45</v>
      </c>
      <c r="AA189" s="612">
        <v>60</v>
      </c>
      <c r="AB189" s="698" t="s">
        <v>628</v>
      </c>
      <c r="AC189" s="698"/>
      <c r="AD189" s="698"/>
      <c r="AE189" s="609" t="str" cm="1">
        <f t="array" ref="AE189">REPT("Doublons",SUMPRODUCT(N(TRIM(SUBSTITUTE(AB$2:AB189,CHAR(160),CHAR(32)))=TRIM(SUBSTITUTE(AB189,CHAR(160),CHAR(32)))))&gt;1)</f>
        <v>Doublons</v>
      </c>
      <c r="AF189" s="604">
        <f>COUNTIF($AB189:$AC189:$AD189,"Richard widmark")</f>
        <v>0</v>
      </c>
      <c r="AG189" s="601">
        <f>COUNTIF($AB189:$AC189:$AD189,"John Wayne")</f>
        <v>0</v>
      </c>
      <c r="AH189" s="613">
        <f>COUNTIF($AB189:$AC189:$AD189,"Kirk Douglas")</f>
        <v>0</v>
      </c>
      <c r="AI189" s="614">
        <f>COUNTIF($Y189:$AB189:$AC189,"James Stewart")</f>
        <v>0</v>
      </c>
      <c r="AJ189" s="615">
        <f>COUNTIF($AB189:$AC189:$AD189,"Robert Mitchum ")</f>
        <v>0</v>
      </c>
    </row>
    <row r="190" spans="1:36" ht="18.75" customHeight="1" x14ac:dyDescent="0.15">
      <c r="A190" s="746" t="s">
        <v>647</v>
      </c>
      <c r="B190" s="746"/>
      <c r="C190" s="747"/>
      <c r="D190" s="747"/>
      <c r="E190" s="503" t="s">
        <v>648</v>
      </c>
      <c r="F190" s="601" t="str">
        <f>IF(COUNTIF($E$2:E190,E190)&gt;1,"Doublon","")</f>
        <v/>
      </c>
      <c r="G190" s="168">
        <v>56</v>
      </c>
      <c r="H190" s="168">
        <v>9</v>
      </c>
      <c r="I190" s="603" t="s">
        <v>601</v>
      </c>
      <c r="J190" s="169" t="s">
        <v>622</v>
      </c>
      <c r="K190" s="169"/>
      <c r="L190" s="169"/>
      <c r="M190" s="616"/>
      <c r="N190" s="406"/>
      <c r="O190" s="616"/>
      <c r="P190" s="406" t="s">
        <v>43</v>
      </c>
      <c r="Q190" s="410" t="s">
        <v>363</v>
      </c>
      <c r="R190" s="616" t="s">
        <v>43</v>
      </c>
      <c r="S190" s="749" t="str">
        <f>IF(COUNTIF($Q$2:Q190,Q190)&gt;1,"Doublon","")</f>
        <v>Doublon</v>
      </c>
      <c r="T190" s="607" t="s">
        <v>504</v>
      </c>
      <c r="U190" s="604" t="s">
        <v>645</v>
      </c>
      <c r="V190" s="406"/>
      <c r="W190" s="609" t="str">
        <f>IF(COUNTIF($U$2:U190,U190)&gt;1,"Doublon","")</f>
        <v>Doublon</v>
      </c>
      <c r="X190" s="619" t="s">
        <v>35</v>
      </c>
      <c r="Y190" s="629" t="s">
        <v>35</v>
      </c>
      <c r="Z190" s="630" t="s">
        <v>52</v>
      </c>
      <c r="AA190" s="612">
        <v>56</v>
      </c>
      <c r="AB190" s="406" t="s">
        <v>628</v>
      </c>
      <c r="AC190" s="406"/>
      <c r="AD190" s="406"/>
      <c r="AE190" s="609" t="str" cm="1">
        <f t="array" ref="AE190">REPT("Doublons",SUMPRODUCT(N(TRIM(SUBSTITUTE(AB$2:AB190,CHAR(160),CHAR(32)))=TRIM(SUBSTITUTE(AB190,CHAR(160),CHAR(32)))))&gt;1)</f>
        <v>Doublons</v>
      </c>
      <c r="AF190" s="604">
        <f>COUNTIF($AB190:$AC190:$AD190,"Richard widmark")</f>
        <v>0</v>
      </c>
      <c r="AG190" s="601">
        <f>COUNTIF($AB190:$AC190:$AD190,"John Wayne")</f>
        <v>0</v>
      </c>
      <c r="AH190" s="613">
        <f>COUNTIF($AB190:$AC190:$AD190,"Kirk Douglas")</f>
        <v>0</v>
      </c>
      <c r="AI190" s="614">
        <f>COUNTIF($Y190:$AB190:$AC190,"James Stewart")</f>
        <v>0</v>
      </c>
      <c r="AJ190" s="615">
        <f>COUNTIF($AB190:$AC190:$AD190,"Robert Mitchum ")</f>
        <v>0</v>
      </c>
    </row>
    <row r="191" spans="1:36" ht="18.75" customHeight="1" x14ac:dyDescent="0.15">
      <c r="A191" s="746" t="s">
        <v>347</v>
      </c>
      <c r="B191" s="746" t="s">
        <v>37</v>
      </c>
      <c r="C191" s="747"/>
      <c r="D191" s="747"/>
      <c r="E191" s="503" t="s">
        <v>348</v>
      </c>
      <c r="F191" s="601" t="str">
        <f>IF(COUNTIF($E$2:E191,E191)&gt;1,"Doublon","")</f>
        <v/>
      </c>
      <c r="G191" s="168">
        <v>68</v>
      </c>
      <c r="H191" s="168">
        <v>21</v>
      </c>
      <c r="I191" s="603" t="s">
        <v>263</v>
      </c>
      <c r="J191" s="169"/>
      <c r="K191" s="169"/>
      <c r="L191" s="169"/>
      <c r="M191" s="616"/>
      <c r="N191" s="406"/>
      <c r="O191" s="616"/>
      <c r="P191" s="406"/>
      <c r="Q191" s="552" t="s">
        <v>349</v>
      </c>
      <c r="R191" s="210" t="s">
        <v>43</v>
      </c>
      <c r="S191" s="749" t="str">
        <f>IF(COUNTIF($Q$2:Q191,Q191)&gt;1,"Doublon","")</f>
        <v>Doublon</v>
      </c>
      <c r="T191" s="606"/>
      <c r="U191" s="721" t="s">
        <v>271</v>
      </c>
      <c r="V191" s="642"/>
      <c r="W191" s="621" t="str">
        <f>IF(COUNTIF($U$2:U191,U191)&gt;1,"Doublon","")</f>
        <v>Doublon</v>
      </c>
      <c r="X191" s="610"/>
      <c r="Y191" s="406"/>
      <c r="Z191" s="406"/>
      <c r="AA191" s="625">
        <v>68</v>
      </c>
      <c r="AB191" s="406" t="s">
        <v>350</v>
      </c>
      <c r="AC191" s="406" t="s">
        <v>351</v>
      </c>
      <c r="AD191" s="406" t="s">
        <v>352</v>
      </c>
      <c r="AE191" s="609" t="str" cm="1">
        <f t="array" ref="AE191">REPT("Doublons",SUMPRODUCT(N(TRIM(SUBSTITUTE(AB$2:AB191,CHAR(160),CHAR(32)))=TRIM(SUBSTITUTE(AB191,CHAR(160),CHAR(32)))))&gt;1)</f>
        <v/>
      </c>
      <c r="AF191" s="604">
        <f>COUNTIF($AB191:$AC191:$AD191,"Richard widmark")</f>
        <v>0</v>
      </c>
      <c r="AG191" s="601">
        <f>COUNTIF($AB191:$AC191:$AD191,"John Wayne")</f>
        <v>0</v>
      </c>
      <c r="AH191" s="613">
        <f>COUNTIF($AB191:$AC191:$AD191,"Kirk Douglas")</f>
        <v>0</v>
      </c>
      <c r="AI191" s="614">
        <f>COUNTIF($Y191:$AB191:$AC191,"James Stewart")</f>
        <v>0</v>
      </c>
      <c r="AJ191" s="615">
        <f>COUNTIF($AB191:$AC191:$AD191,"Robert Mitchum ")</f>
        <v>0</v>
      </c>
    </row>
    <row r="192" spans="1:36" ht="18.75" customHeight="1" x14ac:dyDescent="0.15">
      <c r="A192" s="746" t="s">
        <v>887</v>
      </c>
      <c r="B192" s="746" t="s">
        <v>37</v>
      </c>
      <c r="C192" s="747"/>
      <c r="D192" s="747"/>
      <c r="E192" s="503" t="s">
        <v>94</v>
      </c>
      <c r="F192" s="601" t="str">
        <f>IF(COUNTIF($E$2:E192,E192)&gt;1,"Doublon","")</f>
        <v>Doublon</v>
      </c>
      <c r="G192" s="168">
        <v>59</v>
      </c>
      <c r="H192" s="168">
        <v>12</v>
      </c>
      <c r="I192" s="603" t="s">
        <v>735</v>
      </c>
      <c r="J192" s="169"/>
      <c r="K192" s="169"/>
      <c r="L192" s="169"/>
      <c r="M192" s="616"/>
      <c r="N192" s="406"/>
      <c r="O192" s="616"/>
      <c r="P192" s="406"/>
      <c r="Q192" s="451" t="s">
        <v>208</v>
      </c>
      <c r="R192" s="616"/>
      <c r="S192" s="749" t="str">
        <f>IF(COUNTIF($Q$2:Q192,Q192)&gt;1,"Doublon","")</f>
        <v>Doublon</v>
      </c>
      <c r="T192" s="606"/>
      <c r="U192" s="607" t="s">
        <v>83</v>
      </c>
      <c r="V192" s="406"/>
      <c r="W192" s="609" t="str">
        <f>IF(COUNTIF($U$2:U192,U192)&gt;1,"Doublon","")</f>
        <v>Doublon</v>
      </c>
      <c r="X192" s="610" t="s">
        <v>35</v>
      </c>
      <c r="Y192" s="406" t="s">
        <v>204</v>
      </c>
      <c r="Z192" s="639" t="s">
        <v>45</v>
      </c>
      <c r="AA192" s="612">
        <v>59</v>
      </c>
      <c r="AB192" s="406" t="s">
        <v>27</v>
      </c>
      <c r="AC192" s="406" t="s">
        <v>510</v>
      </c>
      <c r="AD192" s="406" t="s">
        <v>71</v>
      </c>
      <c r="AE192" s="609" t="str" cm="1">
        <f t="array" ref="AE192">REPT("Doublons",SUMPRODUCT(N(TRIM(SUBSTITUTE(AB$2:AB192,CHAR(160),CHAR(32)))=TRIM(SUBSTITUTE(AB192,CHAR(160),CHAR(32)))))&gt;1)</f>
        <v/>
      </c>
      <c r="AF192" s="604">
        <f>COUNTIF($AB192:$AC192:$AD192,"Richard widmark")</f>
        <v>1</v>
      </c>
      <c r="AG192" s="601">
        <f>COUNTIF($AB192:$AC192:$AD192,"John Wayne")</f>
        <v>0</v>
      </c>
      <c r="AH192" s="613">
        <f>COUNTIF($AB192:$AC192:$AD192,"Kirk Douglas")</f>
        <v>0</v>
      </c>
      <c r="AI192" s="614">
        <f>COUNTIF($Y192:$AB192:$AC192,"James Stewart")</f>
        <v>0</v>
      </c>
      <c r="AJ192" s="615">
        <f>COUNTIF($AB192:$AC192:$AD192,"Robert Mitchum ")</f>
        <v>0</v>
      </c>
    </row>
    <row r="193" spans="1:36" ht="18.75" customHeight="1" x14ac:dyDescent="0.15">
      <c r="A193" s="728" t="s">
        <v>410</v>
      </c>
      <c r="B193" s="747"/>
      <c r="C193" s="747" t="s">
        <v>162</v>
      </c>
      <c r="D193" s="747"/>
      <c r="E193" s="503" t="s">
        <v>253</v>
      </c>
      <c r="F193" s="601" t="str">
        <f>IF(COUNTIF($E$2:E193,E193)&gt;1,"Doublon","")</f>
        <v>Doublon</v>
      </c>
      <c r="G193" s="125">
        <v>55</v>
      </c>
      <c r="H193" s="168">
        <v>8</v>
      </c>
      <c r="I193" s="603" t="s">
        <v>263</v>
      </c>
      <c r="J193" s="169"/>
      <c r="K193" s="169"/>
      <c r="L193" s="169"/>
      <c r="M193" s="616"/>
      <c r="N193" s="406"/>
      <c r="O193" s="616"/>
      <c r="P193" s="406"/>
      <c r="Q193" s="451" t="s">
        <v>43</v>
      </c>
      <c r="R193" s="269"/>
      <c r="S193" s="749" t="str">
        <f>IF(COUNTIF($Q$2:Q193,Q193)&gt;1,"Doublon","")</f>
        <v>Doublon</v>
      </c>
      <c r="T193" s="709"/>
      <c r="U193" s="567" t="s">
        <v>43</v>
      </c>
      <c r="V193" s="269"/>
      <c r="W193" s="609" t="str">
        <f>IF(COUNTIF($U$2:U193,U193)&gt;1,"Doublon","")</f>
        <v>Doublon</v>
      </c>
      <c r="X193" s="610" t="s">
        <v>43</v>
      </c>
      <c r="Y193" s="406"/>
      <c r="Z193" s="406" t="s">
        <v>45</v>
      </c>
      <c r="AA193" s="625">
        <v>55</v>
      </c>
      <c r="AB193" s="406" t="s">
        <v>27</v>
      </c>
      <c r="AC193" s="406" t="s">
        <v>1296</v>
      </c>
      <c r="AD193" s="406"/>
      <c r="AE193" s="609" t="str" cm="1">
        <f t="array" ref="AE193">REPT("Doublons",SUMPRODUCT(N(TRIM(SUBSTITUTE(AB$2:AB193,CHAR(160),CHAR(32)))=TRIM(SUBSTITUTE(AB193,CHAR(160),CHAR(32)))))&gt;1)</f>
        <v>Doublons</v>
      </c>
      <c r="AF193" s="604">
        <f>COUNTIF($AB193:$AC193:$AD193,"Richard widmark")</f>
        <v>1</v>
      </c>
      <c r="AG193" s="601">
        <f>COUNTIF($AB193:$AC193:$AD193,"John Wayne")</f>
        <v>0</v>
      </c>
      <c r="AH193" s="613">
        <f>COUNTIF($AB193:$AC193:$AD193,"Kirk Douglas")</f>
        <v>0</v>
      </c>
      <c r="AI193" s="614">
        <f>COUNTIF($Y193:$AB193:$AC193,"James Stewart")</f>
        <v>0</v>
      </c>
      <c r="AJ193" s="615">
        <f>COUNTIF($AB193:$AC193:$AD193,"Robert Mitchum ")</f>
        <v>0</v>
      </c>
    </row>
    <row r="194" spans="1:36" ht="18.75" customHeight="1" x14ac:dyDescent="0.15">
      <c r="A194" s="746" t="s">
        <v>36</v>
      </c>
      <c r="B194" s="746" t="s">
        <v>37</v>
      </c>
      <c r="C194" s="747"/>
      <c r="D194" s="747"/>
      <c r="E194" s="503" t="s">
        <v>38</v>
      </c>
      <c r="F194" s="601" t="str">
        <f>IF(COUNTIF($E$2:E194,E194)&gt;1,"Doublon","")</f>
        <v/>
      </c>
      <c r="G194" s="168">
        <v>59</v>
      </c>
      <c r="H194" s="168">
        <v>12</v>
      </c>
      <c r="I194" s="603" t="s">
        <v>39</v>
      </c>
      <c r="J194" s="169"/>
      <c r="K194" s="169"/>
      <c r="L194" s="169"/>
      <c r="M194" s="616"/>
      <c r="N194" s="406"/>
      <c r="O194" s="616"/>
      <c r="P194" s="406" t="s">
        <v>40</v>
      </c>
      <c r="Q194" s="410" t="s">
        <v>41</v>
      </c>
      <c r="R194" s="635"/>
      <c r="S194" s="749" t="str">
        <f>IF(COUNTIF($Q$2:Q194,Q194)&gt;1,"Doublon","")</f>
        <v/>
      </c>
      <c r="T194" s="606"/>
      <c r="U194" s="607" t="s">
        <v>295</v>
      </c>
      <c r="V194" s="406" t="s">
        <v>43</v>
      </c>
      <c r="W194" s="609" t="str">
        <f>IF(COUNTIF($U$2:U194,U194)&gt;1,"Doublon","")</f>
        <v>Doublon</v>
      </c>
      <c r="X194" s="619" t="s">
        <v>35</v>
      </c>
      <c r="Y194" s="406" t="s">
        <v>44</v>
      </c>
      <c r="Z194" s="406" t="s">
        <v>45</v>
      </c>
      <c r="AA194" s="612">
        <v>59</v>
      </c>
      <c r="AB194" s="406" t="s">
        <v>27</v>
      </c>
      <c r="AC194" s="406" t="s">
        <v>46</v>
      </c>
      <c r="AD194" s="406"/>
      <c r="AE194" s="609" t="str" cm="1">
        <f t="array" ref="AE194">REPT("Doublons",SUMPRODUCT(N(TRIM(SUBSTITUTE(AB$2:AB194,CHAR(160),CHAR(32)))=TRIM(SUBSTITUTE(AB194,CHAR(160),CHAR(32)))))&gt;1)</f>
        <v>Doublons</v>
      </c>
      <c r="AF194" s="604">
        <f>COUNTIF($AB194:$AC194:$AD194,"Richard widmark")</f>
        <v>1</v>
      </c>
      <c r="AG194" s="601">
        <f>COUNTIF($AB194:$AC194:$AD194,"John Wayne")</f>
        <v>0</v>
      </c>
      <c r="AH194" s="613">
        <f>COUNTIF($AB194:$AC194:$AD194,"Kirk Douglas")</f>
        <v>0</v>
      </c>
      <c r="AI194" s="614">
        <f>COUNTIF($Y194:$AB194:$AC194,"James Stewart")</f>
        <v>0</v>
      </c>
      <c r="AJ194" s="615">
        <f>COUNTIF($AB194:$AC194:$AD194,"Robert Mitchum ")</f>
        <v>0</v>
      </c>
    </row>
    <row r="195" spans="1:36" ht="18.75" customHeight="1" x14ac:dyDescent="0.15">
      <c r="A195" s="746" t="s">
        <v>873</v>
      </c>
      <c r="B195" s="746" t="s">
        <v>37</v>
      </c>
      <c r="C195" s="747"/>
      <c r="D195" s="750" t="s">
        <v>43</v>
      </c>
      <c r="E195" s="503" t="s">
        <v>48</v>
      </c>
      <c r="F195" s="601" t="str">
        <f>IF(COUNTIF($E$2:E195,E195)&gt;1,"Doublon","")</f>
        <v>Doublon</v>
      </c>
      <c r="G195" s="125">
        <v>58</v>
      </c>
      <c r="H195" s="168">
        <v>11</v>
      </c>
      <c r="I195" s="603" t="s">
        <v>735</v>
      </c>
      <c r="J195" s="169"/>
      <c r="K195" s="169"/>
      <c r="L195" s="169"/>
      <c r="M195" s="616" t="s">
        <v>43</v>
      </c>
      <c r="N195" s="406"/>
      <c r="O195" s="616"/>
      <c r="P195" s="406"/>
      <c r="Q195" s="563" t="s">
        <v>127</v>
      </c>
      <c r="R195" s="635" t="s">
        <v>43</v>
      </c>
      <c r="S195" s="749" t="str">
        <f>IF(COUNTIF($Q$2:Q195,Q195)&gt;1,"Doublon","")</f>
        <v>Doublon</v>
      </c>
      <c r="T195" s="606"/>
      <c r="U195" s="607" t="s">
        <v>51</v>
      </c>
      <c r="V195" s="406"/>
      <c r="W195" s="609" t="str">
        <f>IF(COUNTIF($U$2:U195,U195)&gt;1,"Doublon","")</f>
        <v>Doublon</v>
      </c>
      <c r="X195" s="610" t="s">
        <v>35</v>
      </c>
      <c r="Y195" s="406" t="s">
        <v>204</v>
      </c>
      <c r="Z195" s="639" t="s">
        <v>45</v>
      </c>
      <c r="AA195" s="625">
        <v>58</v>
      </c>
      <c r="AB195" s="406" t="s">
        <v>27</v>
      </c>
      <c r="AC195" s="406" t="s">
        <v>107</v>
      </c>
      <c r="AD195" s="406"/>
      <c r="AE195" s="621" t="str" cm="1">
        <f t="array" ref="AE195">REPT("Doublons",SUMPRODUCT(N(TRIM(SUBSTITUTE(AB$2:AB195,CHAR(160),CHAR(32)))=TRIM(SUBSTITUTE(AB195,CHAR(160),CHAR(32)))))&gt;1)</f>
        <v>Doublons</v>
      </c>
      <c r="AF195" s="604">
        <f>COUNTIF($AB195:$AC195:$AD195,"Richard widmark")</f>
        <v>1</v>
      </c>
      <c r="AG195" s="601">
        <f>COUNTIF($AB195:$AC195:$AD195,"John Wayne")</f>
        <v>0</v>
      </c>
      <c r="AH195" s="613">
        <f>COUNTIF($AB195:$AC195:$AD195,"Kirk Douglas")</f>
        <v>0</v>
      </c>
      <c r="AI195" s="614">
        <f>COUNTIF($Y195:$AB195:$AC195,"James Stewart")</f>
        <v>0</v>
      </c>
      <c r="AJ195" s="615">
        <f>COUNTIF($AB195:$AC195:$AD195,"Robert Mitchum ")</f>
        <v>0</v>
      </c>
    </row>
    <row r="196" spans="1:36" ht="18.75" customHeight="1" x14ac:dyDescent="0.15">
      <c r="A196" s="746" t="s">
        <v>839</v>
      </c>
      <c r="B196" s="746"/>
      <c r="C196" s="747"/>
      <c r="D196" s="747"/>
      <c r="E196" s="503" t="s">
        <v>651</v>
      </c>
      <c r="F196" s="601" t="str">
        <f>IF(COUNTIF($E$2:E196,E196)&gt;1,"Doublon","")</f>
        <v>Doublon</v>
      </c>
      <c r="G196" s="125">
        <v>56</v>
      </c>
      <c r="H196" s="168">
        <v>9</v>
      </c>
      <c r="I196" s="603" t="s">
        <v>735</v>
      </c>
      <c r="J196" s="169"/>
      <c r="K196" s="169"/>
      <c r="L196" s="169"/>
      <c r="M196" s="616"/>
      <c r="N196" s="406"/>
      <c r="O196" s="616"/>
      <c r="P196" s="406" t="s">
        <v>40</v>
      </c>
      <c r="Q196" s="761" t="s">
        <v>819</v>
      </c>
      <c r="R196" s="616"/>
      <c r="S196" s="749" t="str">
        <f>IF(COUNTIF($Q$2:Q196,Q196)&gt;1,"Doublon","")</f>
        <v>Doublon</v>
      </c>
      <c r="T196" s="606"/>
      <c r="U196" s="607" t="s">
        <v>83</v>
      </c>
      <c r="V196" s="406"/>
      <c r="W196" s="609" t="str">
        <f>IF(COUNTIF($U$2:U196,U196)&gt;1,"Doublon","")</f>
        <v>Doublon</v>
      </c>
      <c r="X196" s="610" t="s">
        <v>35</v>
      </c>
      <c r="Y196" s="406"/>
      <c r="Z196" s="630" t="s">
        <v>52</v>
      </c>
      <c r="AA196" s="612">
        <v>56</v>
      </c>
      <c r="AB196" s="406" t="s">
        <v>27</v>
      </c>
      <c r="AC196" s="406"/>
      <c r="AD196" s="406"/>
      <c r="AE196" s="609" t="str" cm="1">
        <f t="array" ref="AE196">REPT("Doublons",SUMPRODUCT(N(TRIM(SUBSTITUTE(AB$2:AB196,CHAR(160),CHAR(32)))=TRIM(SUBSTITUTE(AB196,CHAR(160),CHAR(32)))))&gt;1)</f>
        <v>Doublons</v>
      </c>
      <c r="AF196" s="604">
        <f>COUNTIF($AB196:$AC196:$AD196,"Richard widmark")</f>
        <v>1</v>
      </c>
      <c r="AG196" s="601">
        <f>COUNTIF($AB196:$AC196:$AD196,"John Wayne")</f>
        <v>0</v>
      </c>
      <c r="AH196" s="613">
        <f>COUNTIF($AB196:$AC196:$AD196,"Kirk Douglas")</f>
        <v>0</v>
      </c>
      <c r="AI196" s="614">
        <f>COUNTIF($Y196:$AB196:$AC196,"James Stewart")</f>
        <v>0</v>
      </c>
      <c r="AJ196" s="615">
        <f>COUNTIF($AB196:$AC196:$AD196,"Robert Mitchum ")</f>
        <v>0</v>
      </c>
    </row>
    <row r="197" spans="1:36" ht="18.75" customHeight="1" x14ac:dyDescent="0.15">
      <c r="A197" s="746" t="s">
        <v>920</v>
      </c>
      <c r="B197" s="746" t="s">
        <v>37</v>
      </c>
      <c r="C197" s="747"/>
      <c r="D197" s="747"/>
      <c r="E197" s="503" t="s">
        <v>229</v>
      </c>
      <c r="F197" s="601" t="str">
        <f>IF(COUNTIF($E$2:E197,E197)&gt;1,"Doublon","")</f>
        <v>Doublon</v>
      </c>
      <c r="G197" s="406">
        <v>64</v>
      </c>
      <c r="H197" s="406">
        <v>17</v>
      </c>
      <c r="I197" s="603" t="s">
        <v>735</v>
      </c>
      <c r="J197" s="406"/>
      <c r="K197" s="406"/>
      <c r="L197" s="406"/>
      <c r="M197" s="406"/>
      <c r="N197" s="406"/>
      <c r="O197" s="406"/>
      <c r="P197" s="604" t="s">
        <v>43</v>
      </c>
      <c r="Q197" s="711" t="s">
        <v>230</v>
      </c>
      <c r="R197" s="635" t="s">
        <v>43</v>
      </c>
      <c r="S197" s="749" t="str">
        <f>IF(COUNTIF($Q$2:Q197,Q197)&gt;1,"Doublon","")</f>
        <v>Doublon</v>
      </c>
      <c r="T197" s="606"/>
      <c r="U197" s="607" t="s">
        <v>921</v>
      </c>
      <c r="V197" s="406"/>
      <c r="W197" s="609" t="str">
        <f>IF(COUNTIF($U$2:U197,U197)&gt;1,"Doublon","")</f>
        <v/>
      </c>
      <c r="X197" s="545">
        <v>70</v>
      </c>
      <c r="Y197" s="406" t="s">
        <v>99</v>
      </c>
      <c r="Z197" s="406" t="s">
        <v>45</v>
      </c>
      <c r="AA197" s="612">
        <v>64</v>
      </c>
      <c r="AB197" s="406" t="s">
        <v>27</v>
      </c>
      <c r="AC197" s="406"/>
      <c r="AD197" s="406"/>
      <c r="AE197" s="609" t="str" cm="1">
        <f t="array" ref="AE197">REPT("Doublons",SUMPRODUCT(N(TRIM(SUBSTITUTE(AB$2:AB197,CHAR(160),CHAR(32)))=TRIM(SUBSTITUTE(AB197,CHAR(160),CHAR(32)))))&gt;1)</f>
        <v>Doublons</v>
      </c>
      <c r="AF197" s="604">
        <f>COUNTIF($AB197:$AC197:$AD197,"Richard widmark")</f>
        <v>1</v>
      </c>
      <c r="AG197" s="601">
        <f>COUNTIF($AB197:$AC197:$AD197,"John Wayne")</f>
        <v>0</v>
      </c>
      <c r="AH197" s="613">
        <f>COUNTIF($AB197:$AC197:$AD197,"Kirk Douglas")</f>
        <v>0</v>
      </c>
      <c r="AI197" s="614">
        <f>COUNTIF($Y197:$AB197:$AC197,"James Stewart")</f>
        <v>0</v>
      </c>
      <c r="AJ197" s="615">
        <f>COUNTIF($AB197:$AC197:$AD197,"Robert Mitchum ")</f>
        <v>0</v>
      </c>
    </row>
    <row r="198" spans="1:36" ht="18.75" customHeight="1" x14ac:dyDescent="0.15">
      <c r="A198" s="746" t="s">
        <v>835</v>
      </c>
      <c r="B198" s="746"/>
      <c r="C198" s="747"/>
      <c r="D198" s="747"/>
      <c r="E198" s="503" t="s">
        <v>48</v>
      </c>
      <c r="F198" s="601" t="str">
        <f>IF(COUNTIF($E$2:E198,E198)&gt;1,"Doublon","")</f>
        <v>Doublon</v>
      </c>
      <c r="G198" s="125">
        <v>56</v>
      </c>
      <c r="H198" s="168">
        <v>9</v>
      </c>
      <c r="I198" s="603" t="s">
        <v>735</v>
      </c>
      <c r="J198" s="169"/>
      <c r="K198" s="169"/>
      <c r="L198" s="169"/>
      <c r="M198" s="616" t="s">
        <v>43</v>
      </c>
      <c r="N198" s="406"/>
      <c r="O198" s="616"/>
      <c r="P198" s="604"/>
      <c r="Q198" s="324" t="s">
        <v>767</v>
      </c>
      <c r="R198" s="634"/>
      <c r="S198" s="749" t="str">
        <f>IF(COUNTIF($Q$2:Q198,Q198)&gt;1,"Doublon","")</f>
        <v>Doublon</v>
      </c>
      <c r="T198" s="606"/>
      <c r="U198" s="607" t="s">
        <v>69</v>
      </c>
      <c r="V198" s="406"/>
      <c r="W198" s="609" t="str">
        <f>IF(COUNTIF($U$2:U198,U198)&gt;1,"Doublon","")</f>
        <v>Doublon</v>
      </c>
      <c r="X198" s="722" t="s">
        <v>377</v>
      </c>
      <c r="Y198" s="235" t="s">
        <v>43</v>
      </c>
      <c r="Z198" s="406" t="s">
        <v>1288</v>
      </c>
      <c r="AA198" s="612">
        <v>56</v>
      </c>
      <c r="AB198" s="406" t="s">
        <v>27</v>
      </c>
      <c r="AC198" s="406"/>
      <c r="AD198" s="406"/>
      <c r="AE198" s="621" t="str" cm="1">
        <f t="array" ref="AE198">REPT("Doublons",SUMPRODUCT(N(TRIM(SUBSTITUTE(AB$2:AB198,CHAR(160),CHAR(32)))=TRIM(SUBSTITUTE(AB198,CHAR(160),CHAR(32)))))&gt;1)</f>
        <v>Doublons</v>
      </c>
      <c r="AF198" s="604">
        <f>COUNTIF($AB198:$AC198:$AD198,"Richard widmark")</f>
        <v>1</v>
      </c>
      <c r="AG198" s="601">
        <f>COUNTIF($AB198:$AC198:$AD198,"John Wayne")</f>
        <v>0</v>
      </c>
      <c r="AH198" s="613">
        <f>COUNTIF($AB198:$AC198:$AD198,"Kirk Douglas")</f>
        <v>0</v>
      </c>
      <c r="AI198" s="614">
        <f>COUNTIF($Y198:$AB198:$AC198,"James Stewart")</f>
        <v>0</v>
      </c>
      <c r="AJ198" s="615">
        <f>COUNTIF($AB198:$AC198:$AD198,"Robert Mitchum ")</f>
        <v>0</v>
      </c>
    </row>
    <row r="199" spans="1:36" ht="18.75" customHeight="1" x14ac:dyDescent="0.15">
      <c r="A199" s="746" t="s">
        <v>577</v>
      </c>
      <c r="B199" s="746" t="s">
        <v>37</v>
      </c>
      <c r="C199" s="747"/>
      <c r="D199" s="747"/>
      <c r="E199" s="503" t="s">
        <v>578</v>
      </c>
      <c r="F199" s="601" t="str">
        <f>IF(COUNTIF($E$2:E199,E199)&gt;1,"Doublon","")</f>
        <v/>
      </c>
      <c r="G199" s="125">
        <v>57</v>
      </c>
      <c r="H199" s="168">
        <v>10</v>
      </c>
      <c r="I199" s="603" t="s">
        <v>289</v>
      </c>
      <c r="J199" s="169" t="s">
        <v>289</v>
      </c>
      <c r="K199" s="169"/>
      <c r="L199" s="169"/>
      <c r="M199" s="616"/>
      <c r="N199" s="406"/>
      <c r="O199" s="616"/>
      <c r="P199" s="604" t="s">
        <v>40</v>
      </c>
      <c r="Q199" s="616" t="s">
        <v>192</v>
      </c>
      <c r="R199" s="634"/>
      <c r="S199" s="749" t="str">
        <f>IF(COUNTIF($Q$2:Q199,Q199)&gt;1,"Doublon","")</f>
        <v>Doublon</v>
      </c>
      <c r="T199" s="606"/>
      <c r="U199" s="607" t="s">
        <v>83</v>
      </c>
      <c r="V199" s="406"/>
      <c r="W199" s="609" t="str">
        <f>IF(COUNTIF($U$2:U199,U199)&gt;1,"Doublon","")</f>
        <v>Doublon</v>
      </c>
      <c r="X199" s="610" t="s">
        <v>35</v>
      </c>
      <c r="Y199" s="406"/>
      <c r="Z199" s="406" t="s">
        <v>45</v>
      </c>
      <c r="AA199" s="625">
        <v>57</v>
      </c>
      <c r="AB199" s="406" t="s">
        <v>79</v>
      </c>
      <c r="AC199" s="406" t="s">
        <v>579</v>
      </c>
      <c r="AD199" s="406"/>
      <c r="AE199" s="609" t="str" cm="1">
        <f t="array" ref="AE199">REPT("Doublons",SUMPRODUCT(N(TRIM(SUBSTITUTE(AB$2:AB199,CHAR(160),CHAR(32)))=TRIM(SUBSTITUTE(AB199,CHAR(160),CHAR(32)))))&gt;1)</f>
        <v/>
      </c>
      <c r="AF199" s="604">
        <f>COUNTIF($AB199:$AC199:$AD199,"Richard widmark")</f>
        <v>0</v>
      </c>
      <c r="AG199" s="601">
        <f>COUNTIF($AB199:$AC199:$AD199,"John Wayne")</f>
        <v>0</v>
      </c>
      <c r="AH199" s="613">
        <f>COUNTIF($AB199:$AC199:$AD199,"Kirk Douglas")</f>
        <v>0</v>
      </c>
      <c r="AI199" s="614">
        <f>COUNTIF($Y199:$AB199:$AC199,"James Stewart")</f>
        <v>0</v>
      </c>
      <c r="AJ199" s="615">
        <f>COUNTIF($AB199:$AC199:$AD199,"Robert Mitchum ")</f>
        <v>0</v>
      </c>
    </row>
    <row r="200" spans="1:36" ht="18.75" customHeight="1" x14ac:dyDescent="0.15">
      <c r="A200" s="746" t="s">
        <v>387</v>
      </c>
      <c r="B200" s="746" t="s">
        <v>37</v>
      </c>
      <c r="C200" s="747"/>
      <c r="D200" s="747"/>
      <c r="E200" s="503" t="s">
        <v>388</v>
      </c>
      <c r="F200" s="601" t="str">
        <f>IF(COUNTIF($E$2:E200,E200)&gt;1,"Doublon","")</f>
        <v/>
      </c>
      <c r="G200" s="168">
        <v>55</v>
      </c>
      <c r="H200" s="168">
        <v>8</v>
      </c>
      <c r="I200" s="603" t="s">
        <v>263</v>
      </c>
      <c r="J200" s="169"/>
      <c r="K200" s="169"/>
      <c r="L200" s="169"/>
      <c r="M200" s="616"/>
      <c r="N200" s="406"/>
      <c r="O200" s="616"/>
      <c r="P200" s="604"/>
      <c r="Q200" s="616" t="s">
        <v>389</v>
      </c>
      <c r="R200" s="634"/>
      <c r="S200" s="749" t="str">
        <f>IF(COUNTIF($Q$2:Q200,Q200)&gt;1,"Doublon","")</f>
        <v/>
      </c>
      <c r="T200" s="606"/>
      <c r="U200" s="607" t="s">
        <v>51</v>
      </c>
      <c r="V200" s="406"/>
      <c r="W200" s="609" t="str">
        <f>IF(COUNTIF($U$2:U200,U200)&gt;1,"Doublon","")</f>
        <v>Doublon</v>
      </c>
      <c r="X200" s="545" t="s">
        <v>105</v>
      </c>
      <c r="Y200" s="406"/>
      <c r="Z200" s="406" t="s">
        <v>205</v>
      </c>
      <c r="AA200" s="612">
        <v>55</v>
      </c>
      <c r="AB200" s="406" t="s">
        <v>79</v>
      </c>
      <c r="AC200" s="406"/>
      <c r="AD200" s="406"/>
      <c r="AE200" s="609" t="str" cm="1">
        <f t="array" ref="AE200">REPT("Doublons",SUMPRODUCT(N(TRIM(SUBSTITUTE(AB$2:AB200,CHAR(160),CHAR(32)))=TRIM(SUBSTITUTE(AB200,CHAR(160),CHAR(32)))))&gt;1)</f>
        <v>Doublons</v>
      </c>
      <c r="AF200" s="604">
        <f>COUNTIF($AB200:$AC200:$AD200,"Richard widmark")</f>
        <v>0</v>
      </c>
      <c r="AG200" s="601">
        <f>COUNTIF($AB200:$AC200:$AD200,"John Wayne")</f>
        <v>0</v>
      </c>
      <c r="AH200" s="613">
        <f>COUNTIF($AB200:$AC200:$AD200,"Kirk Douglas")</f>
        <v>0</v>
      </c>
      <c r="AI200" s="614">
        <f>COUNTIF($Y200:$AB200:$AC200,"James Stewart")</f>
        <v>0</v>
      </c>
      <c r="AJ200" s="615">
        <f>COUNTIF($AB200:$AC200:$AD200,"Robert Mitchum ")</f>
        <v>0</v>
      </c>
    </row>
    <row r="201" spans="1:36" ht="18.75" customHeight="1" x14ac:dyDescent="0.15">
      <c r="A201" s="746" t="s">
        <v>586</v>
      </c>
      <c r="B201" s="746" t="s">
        <v>37</v>
      </c>
      <c r="C201" s="747"/>
      <c r="D201" s="747"/>
      <c r="E201" s="503" t="s">
        <v>530</v>
      </c>
      <c r="F201" s="601" t="str">
        <f>IF(COUNTIF($E$2:E201,E201)&gt;1,"Doublon","")</f>
        <v>Doublon</v>
      </c>
      <c r="G201" s="125">
        <v>57</v>
      </c>
      <c r="H201" s="168">
        <v>10</v>
      </c>
      <c r="I201" s="603" t="s">
        <v>289</v>
      </c>
      <c r="J201" s="169"/>
      <c r="K201" s="169"/>
      <c r="L201" s="169"/>
      <c r="M201" s="616"/>
      <c r="N201" s="406"/>
      <c r="O201" s="616"/>
      <c r="P201" s="604"/>
      <c r="Q201" s="235" t="s">
        <v>359</v>
      </c>
      <c r="R201" s="634"/>
      <c r="S201" s="749" t="str">
        <f>IF(COUNTIF($Q$2:Q201,Q201)&gt;1,"Doublon","")</f>
        <v>Doublon</v>
      </c>
      <c r="T201" s="606"/>
      <c r="U201" s="607" t="s">
        <v>83</v>
      </c>
      <c r="V201" s="406"/>
      <c r="W201" s="609" t="str">
        <f>IF(COUNTIF($U$2:U201,U201)&gt;1,"Doublon","")</f>
        <v>Doublon</v>
      </c>
      <c r="X201" s="610" t="s">
        <v>35</v>
      </c>
      <c r="Y201" s="406"/>
      <c r="Z201" s="406" t="s">
        <v>45</v>
      </c>
      <c r="AA201" s="625">
        <v>57</v>
      </c>
      <c r="AB201" s="406" t="s">
        <v>79</v>
      </c>
      <c r="AC201" s="406"/>
      <c r="AD201" s="406"/>
      <c r="AE201" s="621" t="str" cm="1">
        <f t="array" ref="AE201">REPT("Doublons",SUMPRODUCT(N(TRIM(SUBSTITUTE(AB$2:AB201,CHAR(160),CHAR(32)))=TRIM(SUBSTITUTE(AB201,CHAR(160),CHAR(32)))))&gt;1)</f>
        <v>Doublons</v>
      </c>
      <c r="AF201" s="604">
        <f>COUNTIF($AB201:$AC201:$AD201,"Richard widmark")</f>
        <v>0</v>
      </c>
      <c r="AG201" s="601">
        <f>COUNTIF($AB201:$AC201:$AD201,"John Wayne")</f>
        <v>0</v>
      </c>
      <c r="AH201" s="613">
        <f>COUNTIF($AB201:$AC201:$AD201,"Kirk Douglas")</f>
        <v>0</v>
      </c>
      <c r="AI201" s="614">
        <f>COUNTIF($Y201:$AB201:$AC201,"James Stewart")</f>
        <v>0</v>
      </c>
      <c r="AJ201" s="615">
        <f>COUNTIF($AB201:$AC201:$AD201,"Robert Mitchum ")</f>
        <v>0</v>
      </c>
    </row>
    <row r="202" spans="1:36" ht="18.75" customHeight="1" x14ac:dyDescent="0.15">
      <c r="A202" s="778" t="s">
        <v>590</v>
      </c>
      <c r="B202" s="747"/>
      <c r="C202" s="747"/>
      <c r="D202" s="747"/>
      <c r="E202" s="503" t="s">
        <v>285</v>
      </c>
      <c r="F202" s="601" t="str">
        <f>IF(COUNTIF($E$2:E202,E202)&gt;1,"Doublon","")</f>
        <v>Doublon</v>
      </c>
      <c r="G202" s="168">
        <v>59</v>
      </c>
      <c r="H202" s="168">
        <v>12</v>
      </c>
      <c r="I202" s="503" t="s">
        <v>289</v>
      </c>
      <c r="J202" s="169" t="s">
        <v>289</v>
      </c>
      <c r="K202" s="169"/>
      <c r="L202" s="169"/>
      <c r="M202" s="616"/>
      <c r="N202" s="406"/>
      <c r="O202" s="616"/>
      <c r="P202" s="406"/>
      <c r="Q202" s="779" t="s">
        <v>554</v>
      </c>
      <c r="R202" s="269"/>
      <c r="S202" s="749" t="str">
        <f>IF(COUNTIF($Q$2:Q202,Q202)&gt;1,"Doublon","")</f>
        <v>Doublon</v>
      </c>
      <c r="T202" s="623"/>
      <c r="U202" s="607" t="s">
        <v>51</v>
      </c>
      <c r="V202" s="406"/>
      <c r="W202" s="609" t="str">
        <f>IF(COUNTIF($U$2:U202,U202)&gt;1,"Doublon","")</f>
        <v>Doublon</v>
      </c>
      <c r="X202" s="545">
        <v>35</v>
      </c>
      <c r="Y202" s="406"/>
      <c r="Z202" s="406" t="s">
        <v>205</v>
      </c>
      <c r="AA202" s="612">
        <v>59</v>
      </c>
      <c r="AB202" s="406" t="s">
        <v>79</v>
      </c>
      <c r="AC202" s="406"/>
      <c r="AD202" s="406"/>
      <c r="AE202" s="609" t="str" cm="1">
        <f t="array" ref="AE202">REPT("Doublons",SUMPRODUCT(N(TRIM(SUBSTITUTE(AB$2:AB202,CHAR(160),CHAR(32)))=TRIM(SUBSTITUTE(AB202,CHAR(160),CHAR(32)))))&gt;1)</f>
        <v>Doublons</v>
      </c>
      <c r="AF202" s="604">
        <f>COUNTIF($AB202:$AC202:$AD202,"Richard widmark")</f>
        <v>0</v>
      </c>
      <c r="AG202" s="601">
        <f>COUNTIF($AB202:$AC202:$AD202,"John Wayne")</f>
        <v>0</v>
      </c>
      <c r="AH202" s="613">
        <f>COUNTIF($AB202:$AC202:$AD202,"Kirk Douglas")</f>
        <v>0</v>
      </c>
      <c r="AI202" s="614">
        <f>COUNTIF($Y202:$AB202:$AC202,"James Stewart")</f>
        <v>0</v>
      </c>
      <c r="AJ202" s="615">
        <f>COUNTIF($AB202:$AC202:$AD202,"Robert Mitchum ")</f>
        <v>0</v>
      </c>
    </row>
    <row r="203" spans="1:36" ht="18.75" customHeight="1" x14ac:dyDescent="0.15">
      <c r="A203" s="746" t="s">
        <v>74</v>
      </c>
      <c r="B203" s="746"/>
      <c r="C203" s="747"/>
      <c r="D203" s="747"/>
      <c r="E203" s="503" t="s">
        <v>75</v>
      </c>
      <c r="F203" s="601" t="str">
        <f>IF(COUNTIF($E$2:E203,E203)&gt;1,"Doublon","")</f>
        <v/>
      </c>
      <c r="G203" s="125">
        <v>57</v>
      </c>
      <c r="H203" s="168">
        <v>10</v>
      </c>
      <c r="I203" s="603" t="s">
        <v>76</v>
      </c>
      <c r="J203" s="503" t="s">
        <v>57</v>
      </c>
      <c r="K203" s="169"/>
      <c r="L203" s="169"/>
      <c r="M203" s="616"/>
      <c r="N203" s="406"/>
      <c r="O203" s="616"/>
      <c r="P203" s="406"/>
      <c r="Q203" s="535" t="s">
        <v>77</v>
      </c>
      <c r="R203" s="616"/>
      <c r="S203" s="749" t="str">
        <f>IF(COUNTIF($Q$2:Q203,Q203)&gt;1,"Doublon","")</f>
        <v/>
      </c>
      <c r="T203" s="606"/>
      <c r="U203" s="607" t="s">
        <v>78</v>
      </c>
      <c r="V203" s="406" t="s">
        <v>43</v>
      </c>
      <c r="W203" s="609" t="str">
        <f>IF(COUNTIF($U$2:U203,U203)&gt;1,"Doublon","")</f>
        <v>Doublon</v>
      </c>
      <c r="X203" s="610" t="s">
        <v>35</v>
      </c>
      <c r="Y203" s="629" t="s">
        <v>35</v>
      </c>
      <c r="Z203" s="630" t="s">
        <v>52</v>
      </c>
      <c r="AA203" s="625">
        <v>57</v>
      </c>
      <c r="AB203" s="406" t="s">
        <v>79</v>
      </c>
      <c r="AC203" s="406"/>
      <c r="AD203" s="406"/>
      <c r="AE203" s="621" t="str" cm="1">
        <f t="array" ref="AE203">REPT("Doublons",SUMPRODUCT(N(TRIM(SUBSTITUTE(AB$2:AB203,CHAR(160),CHAR(32)))=TRIM(SUBSTITUTE(AB203,CHAR(160),CHAR(32)))))&gt;1)</f>
        <v>Doublons</v>
      </c>
      <c r="AF203" s="604">
        <f>COUNTIF($AB203:$AC203:$AD203,"Richard widmark")</f>
        <v>0</v>
      </c>
      <c r="AG203" s="601">
        <f>COUNTIF($AB203:$AC203:$AD203,"John Wayne")</f>
        <v>0</v>
      </c>
      <c r="AH203" s="613">
        <f>COUNTIF($AB203:$AC203:$AD203,"Kirk Douglas")</f>
        <v>0</v>
      </c>
      <c r="AI203" s="614">
        <f>COUNTIF($Y203:$AB203:$AC203,"James Stewart")</f>
        <v>0</v>
      </c>
      <c r="AJ203" s="615">
        <f>COUNTIF($AB203:$AC203:$AD203,"Robert Mitchum ")</f>
        <v>0</v>
      </c>
    </row>
    <row r="204" spans="1:36" ht="18.75" customHeight="1" x14ac:dyDescent="0.15">
      <c r="A204" s="746" t="s">
        <v>343</v>
      </c>
      <c r="B204" s="746" t="s">
        <v>37</v>
      </c>
      <c r="C204" s="747"/>
      <c r="D204" s="747"/>
      <c r="E204" s="503" t="s">
        <v>253</v>
      </c>
      <c r="F204" s="601" t="str">
        <f>IF(COUNTIF($E$2:E204,E204)&gt;1,"Doublon","")</f>
        <v>Doublon</v>
      </c>
      <c r="G204" s="125">
        <v>61</v>
      </c>
      <c r="H204" s="168">
        <v>14</v>
      </c>
      <c r="I204" s="603" t="s">
        <v>263</v>
      </c>
      <c r="J204" s="169"/>
      <c r="K204" s="169"/>
      <c r="L204" s="169"/>
      <c r="M204" s="616"/>
      <c r="N204" s="406"/>
      <c r="O204" s="616"/>
      <c r="P204" s="406" t="s">
        <v>43</v>
      </c>
      <c r="Q204" s="333" t="s">
        <v>219</v>
      </c>
      <c r="R204" s="616"/>
      <c r="S204" s="749" t="str">
        <f>IF(COUNTIF($Q$2:Q204,Q204)&gt;1,"Doublon","")</f>
        <v>Doublon</v>
      </c>
      <c r="T204" s="606"/>
      <c r="U204" s="607" t="s">
        <v>51</v>
      </c>
      <c r="V204" s="406"/>
      <c r="W204" s="609" t="str">
        <f>IF(COUNTIF($U$2:U204,U204)&gt;1,"Doublon","")</f>
        <v>Doublon</v>
      </c>
      <c r="X204" s="610" t="s">
        <v>35</v>
      </c>
      <c r="Y204" s="406" t="s">
        <v>204</v>
      </c>
      <c r="Z204" s="406"/>
      <c r="AA204" s="625">
        <v>61</v>
      </c>
      <c r="AB204" s="406" t="s">
        <v>345</v>
      </c>
      <c r="AC204" s="406" t="s">
        <v>250</v>
      </c>
      <c r="AD204" s="406"/>
      <c r="AE204" s="609" t="str" cm="1">
        <f t="array" ref="AE204">REPT("Doublons",SUMPRODUCT(N(TRIM(SUBSTITUTE(AB$2:AB204,CHAR(160),CHAR(32)))=TRIM(SUBSTITUTE(AB204,CHAR(160),CHAR(32)))))&gt;1)</f>
        <v>Doublons</v>
      </c>
      <c r="AF204" s="604">
        <f>COUNTIF($AB204:$AC204:$AD204,"Richard widmark")</f>
        <v>0</v>
      </c>
      <c r="AG204" s="601">
        <f>COUNTIF($AB204:$AC204:$AD204,"John Wayne")</f>
        <v>0</v>
      </c>
      <c r="AH204" s="613">
        <f>COUNTIF($AB204:$AC204:$AD204,"Kirk Douglas")</f>
        <v>0</v>
      </c>
      <c r="AI204" s="614">
        <f>COUNTIF($Y204:$AB204:$AC204,"James Stewart")</f>
        <v>0</v>
      </c>
      <c r="AJ204" s="615">
        <f>COUNTIF($AB204:$AC204:$AD204,"Robert Mitchum ")</f>
        <v>1</v>
      </c>
    </row>
    <row r="205" spans="1:36" ht="18.75" customHeight="1" x14ac:dyDescent="0.15">
      <c r="A205" s="746" t="s">
        <v>880</v>
      </c>
      <c r="B205" s="746"/>
      <c r="C205" s="747"/>
      <c r="D205" s="747"/>
      <c r="E205" s="503" t="s">
        <v>75</v>
      </c>
      <c r="F205" s="601" t="str">
        <f>IF(COUNTIF($E$2:E205,E205)&gt;1,"Doublon","")</f>
        <v>Doublon</v>
      </c>
      <c r="G205" s="168">
        <v>59</v>
      </c>
      <c r="H205" s="168">
        <v>12</v>
      </c>
      <c r="I205" s="603" t="s">
        <v>735</v>
      </c>
      <c r="J205" s="169"/>
      <c r="K205" s="169"/>
      <c r="L205" s="169"/>
      <c r="M205" s="616"/>
      <c r="N205" s="406"/>
      <c r="O205" s="616"/>
      <c r="P205" s="406" t="s">
        <v>43</v>
      </c>
      <c r="Q205" s="723" t="s">
        <v>881</v>
      </c>
      <c r="R205" s="724"/>
      <c r="S205" s="749" t="str">
        <f>IF(COUNTIF($Q$2:Q205,Q205)&gt;1,"Doublon","")</f>
        <v/>
      </c>
      <c r="T205" s="606"/>
      <c r="U205" s="607" t="s">
        <v>882</v>
      </c>
      <c r="V205" s="406"/>
      <c r="W205" s="609" t="str">
        <f>IF(COUNTIF($U$2:U205,U205)&gt;1,"Doublon","")</f>
        <v/>
      </c>
      <c r="X205" s="610" t="s">
        <v>35</v>
      </c>
      <c r="Y205" s="406" t="s">
        <v>44</v>
      </c>
      <c r="Z205" s="406" t="s">
        <v>45</v>
      </c>
      <c r="AA205" s="612">
        <v>59</v>
      </c>
      <c r="AB205" s="406" t="s">
        <v>345</v>
      </c>
      <c r="AC205" s="406" t="s">
        <v>883</v>
      </c>
      <c r="AD205" s="406"/>
      <c r="AE205" s="609" t="str" cm="1">
        <f t="array" ref="AE205">REPT("Doublons",SUMPRODUCT(N(TRIM(SUBSTITUTE(AB$2:AB205,CHAR(160),CHAR(32)))=TRIM(SUBSTITUTE(AB205,CHAR(160),CHAR(32)))))&gt;1)</f>
        <v>Doublons</v>
      </c>
      <c r="AF205" s="604">
        <f>COUNTIF($AB205:$AC205:$AD205,"Richard widmark")</f>
        <v>0</v>
      </c>
      <c r="AG205" s="601">
        <f>COUNTIF($AB205:$AC205:$AD205,"John Wayne")</f>
        <v>0</v>
      </c>
      <c r="AH205" s="613">
        <f>COUNTIF($AB205:$AC205:$AD205,"Kirk Douglas")</f>
        <v>0</v>
      </c>
      <c r="AI205" s="614">
        <f>COUNTIF($Y205:$AB205:$AC205,"James Stewart")</f>
        <v>0</v>
      </c>
      <c r="AJ205" s="615">
        <f>COUNTIF($AB205:$AC205:$AD205,"Robert Mitchum ")</f>
        <v>1</v>
      </c>
    </row>
    <row r="206" spans="1:36" ht="18.75" customHeight="1" x14ac:dyDescent="0.15">
      <c r="A206" s="746" t="s">
        <v>800</v>
      </c>
      <c r="B206" s="746"/>
      <c r="C206" s="747"/>
      <c r="D206" s="747"/>
      <c r="E206" s="503" t="s">
        <v>212</v>
      </c>
      <c r="F206" s="601" t="str">
        <f>IF(COUNTIF($E$2:E206,E206)&gt;1,"Doublon","")</f>
        <v>Doublon</v>
      </c>
      <c r="G206" s="168">
        <v>54</v>
      </c>
      <c r="H206" s="168">
        <v>7</v>
      </c>
      <c r="I206" s="603" t="s">
        <v>735</v>
      </c>
      <c r="J206" s="169"/>
      <c r="K206" s="169"/>
      <c r="L206" s="169"/>
      <c r="M206" s="616"/>
      <c r="N206" s="406"/>
      <c r="O206" s="616"/>
      <c r="P206" s="406"/>
      <c r="Q206" s="410" t="s">
        <v>203</v>
      </c>
      <c r="R206" s="635"/>
      <c r="S206" s="749" t="str">
        <f>IF(COUNTIF($Q$2:Q206,Q206)&gt;1,"Doublon","")</f>
        <v>Doublon</v>
      </c>
      <c r="T206" s="606"/>
      <c r="U206" s="607" t="s">
        <v>83</v>
      </c>
      <c r="V206" s="406"/>
      <c r="W206" s="609" t="str">
        <f>IF(COUNTIF($U$2:U206,U206)&gt;1,"Doublon","")</f>
        <v>Doublon</v>
      </c>
      <c r="X206" s="610" t="s">
        <v>35</v>
      </c>
      <c r="Y206" s="629" t="s">
        <v>35</v>
      </c>
      <c r="Z206" s="630" t="s">
        <v>52</v>
      </c>
      <c r="AA206" s="612">
        <v>54</v>
      </c>
      <c r="AB206" s="406" t="s">
        <v>345</v>
      </c>
      <c r="AC206" s="406" t="s">
        <v>801</v>
      </c>
      <c r="AD206" s="406" t="s">
        <v>198</v>
      </c>
      <c r="AE206" s="609" t="str" cm="1">
        <f t="array" ref="AE206">REPT("Doublons",SUMPRODUCT(N(TRIM(SUBSTITUTE(AB$2:AB206,CHAR(160),CHAR(32)))=TRIM(SUBSTITUTE(AB206,CHAR(160),CHAR(32)))))&gt;1)</f>
        <v>Doublons</v>
      </c>
      <c r="AF206" s="604">
        <f>COUNTIF($AB206:$AC206:$AD206,"Richard widmark")</f>
        <v>0</v>
      </c>
      <c r="AG206" s="601">
        <f>COUNTIF($AB206:$AC206:$AD206,"John Wayne")</f>
        <v>0</v>
      </c>
      <c r="AH206" s="613">
        <f>COUNTIF($AB206:$AC206:$AD206,"Kirk Douglas")</f>
        <v>0</v>
      </c>
      <c r="AI206" s="614">
        <f>COUNTIF($Y206:$AB206:$AC206,"James Stewart")</f>
        <v>0</v>
      </c>
      <c r="AJ206" s="615">
        <f>COUNTIF($AB206:$AC206:$AD206,"Robert Mitchum ")</f>
        <v>1</v>
      </c>
    </row>
    <row r="207" spans="1:36" ht="18.75" customHeight="1" x14ac:dyDescent="0.15">
      <c r="A207" s="746" t="s">
        <v>953</v>
      </c>
      <c r="B207" s="746" t="s">
        <v>37</v>
      </c>
      <c r="C207" s="747"/>
      <c r="D207" s="747"/>
      <c r="E207" s="503" t="s">
        <v>489</v>
      </c>
      <c r="F207" s="601" t="str">
        <f>IF(COUNTIF($E$2:E207,E207)&gt;1,"Doublon","")</f>
        <v>Doublon</v>
      </c>
      <c r="G207" s="406">
        <v>70</v>
      </c>
      <c r="H207" s="406">
        <v>23</v>
      </c>
      <c r="I207" s="406"/>
      <c r="J207" s="406" t="s">
        <v>241</v>
      </c>
      <c r="K207" s="406"/>
      <c r="L207" s="406"/>
      <c r="M207" s="406"/>
      <c r="N207" s="406"/>
      <c r="O207" s="406"/>
      <c r="P207" s="406"/>
      <c r="Q207" s="780" t="s">
        <v>97</v>
      </c>
      <c r="R207" s="475" t="s">
        <v>43</v>
      </c>
      <c r="S207" s="749" t="str">
        <f>IF(COUNTIF($Q$2:Q207,Q207)&gt;1,"Doublon","")</f>
        <v>Doublon</v>
      </c>
      <c r="T207" s="606"/>
      <c r="U207" s="607" t="s">
        <v>954</v>
      </c>
      <c r="V207" s="406"/>
      <c r="W207" s="609" t="str">
        <f>IF(COUNTIF($U$2:U207,U207)&gt;1,"Doublon","")</f>
        <v/>
      </c>
      <c r="X207" s="545">
        <v>70</v>
      </c>
      <c r="Y207" s="406" t="s">
        <v>99</v>
      </c>
      <c r="Z207" s="406" t="s">
        <v>45</v>
      </c>
      <c r="AA207" s="612">
        <v>70</v>
      </c>
      <c r="AB207" s="406" t="s">
        <v>345</v>
      </c>
      <c r="AC207" s="406"/>
      <c r="AD207" s="406"/>
      <c r="AE207" s="609" t="str" cm="1">
        <f t="array" ref="AE207">REPT("Doublons",SUMPRODUCT(N(TRIM(SUBSTITUTE(AB$2:AB207,CHAR(160),CHAR(32)))=TRIM(SUBSTITUTE(AB207,CHAR(160),CHAR(32)))))&gt;1)</f>
        <v>Doublons</v>
      </c>
      <c r="AF207" s="604">
        <f>COUNTIF($AB207:$AC207:$AD207,"Richard widmark")</f>
        <v>0</v>
      </c>
      <c r="AG207" s="601">
        <f>COUNTIF($AB207:$AC207:$AD207,"John Wayne")</f>
        <v>0</v>
      </c>
      <c r="AH207" s="613">
        <f>COUNTIF($AB207:$AC207:$AD207,"Kirk Douglas")</f>
        <v>0</v>
      </c>
      <c r="AI207" s="614">
        <f>COUNTIF($Y207:$AB207:$AC207,"James Stewart")</f>
        <v>0</v>
      </c>
      <c r="AJ207" s="615">
        <f>COUNTIF($AB207:$AC207:$AD207,"Robert Mitchum ")</f>
        <v>1</v>
      </c>
    </row>
    <row r="208" spans="1:36" ht="18.75" customHeight="1" x14ac:dyDescent="0.15">
      <c r="A208" s="746" t="s">
        <v>961</v>
      </c>
      <c r="B208" s="746" t="s">
        <v>37</v>
      </c>
      <c r="C208" s="747"/>
      <c r="D208" s="747"/>
      <c r="E208" s="503" t="s">
        <v>574</v>
      </c>
      <c r="F208" s="601" t="str">
        <f>IF(COUNTIF($E$2:E208,E208)&gt;1,"Doublon","")</f>
        <v>Doublon</v>
      </c>
      <c r="G208" s="168">
        <v>60</v>
      </c>
      <c r="H208" s="168">
        <v>13</v>
      </c>
      <c r="I208" s="603"/>
      <c r="J208" s="169" t="s">
        <v>962</v>
      </c>
      <c r="K208" s="169"/>
      <c r="L208" s="169"/>
      <c r="M208" s="616"/>
      <c r="N208" s="406"/>
      <c r="O208" s="616"/>
      <c r="P208" s="406"/>
      <c r="Q208" s="261" t="s">
        <v>312</v>
      </c>
      <c r="R208" s="324"/>
      <c r="S208" s="749" t="str">
        <f>IF(COUNTIF($Q$2:Q208,Q208)&gt;1,"Doublon","")</f>
        <v>Doublon</v>
      </c>
      <c r="T208" s="606"/>
      <c r="U208" s="641" t="s">
        <v>271</v>
      </c>
      <c r="V208" s="642"/>
      <c r="W208" s="609" t="str">
        <f>IF(COUNTIF($U$2:U208,U208)&gt;1,"Doublon","")</f>
        <v>Doublon</v>
      </c>
      <c r="X208" s="545" t="s">
        <v>137</v>
      </c>
      <c r="Y208" s="406" t="s">
        <v>106</v>
      </c>
      <c r="Z208" s="406" t="s">
        <v>45</v>
      </c>
      <c r="AA208" s="612">
        <v>60</v>
      </c>
      <c r="AB208" s="406" t="s">
        <v>345</v>
      </c>
      <c r="AC208" s="406"/>
      <c r="AD208" s="406"/>
      <c r="AE208" s="621" t="str" cm="1">
        <f t="array" ref="AE208">REPT("Doublons",SUMPRODUCT(N(TRIM(SUBSTITUTE(AB$2:AB208,CHAR(160),CHAR(32)))=TRIM(SUBSTITUTE(AB208,CHAR(160),CHAR(32)))))&gt;1)</f>
        <v>Doublons</v>
      </c>
      <c r="AF208" s="604">
        <f>COUNTIF($AB208:$AC208:$AD208,"Richard widmark")</f>
        <v>0</v>
      </c>
      <c r="AG208" s="601">
        <f>COUNTIF($AB208:$AC208:$AD208,"John Wayne")</f>
        <v>0</v>
      </c>
      <c r="AH208" s="613">
        <f>COUNTIF($AB208:$AC208:$AD208,"Kirk Douglas")</f>
        <v>0</v>
      </c>
      <c r="AI208" s="614">
        <f>COUNTIF($Y208:$AB208:$AC208,"James Stewart")</f>
        <v>0</v>
      </c>
      <c r="AJ208" s="615">
        <f>COUNTIF($AB208:$AC208:$AD208,"Robert Mitchum ")</f>
        <v>1</v>
      </c>
    </row>
    <row r="209" spans="1:36" ht="18.75" customHeight="1" x14ac:dyDescent="0.15">
      <c r="A209" s="746" t="s">
        <v>746</v>
      </c>
      <c r="B209" s="746" t="s">
        <v>37</v>
      </c>
      <c r="C209" s="747"/>
      <c r="D209" s="747"/>
      <c r="E209" s="503" t="s">
        <v>275</v>
      </c>
      <c r="F209" s="601" t="str">
        <f>IF(COUNTIF($E$2:E209,E209)&gt;1,"Doublon","")</f>
        <v>Doublon</v>
      </c>
      <c r="G209" s="125">
        <v>52</v>
      </c>
      <c r="H209" s="168">
        <v>5</v>
      </c>
      <c r="I209" s="603" t="s">
        <v>735</v>
      </c>
      <c r="J209" s="169"/>
      <c r="K209" s="169"/>
      <c r="L209" s="169"/>
      <c r="M209" s="616"/>
      <c r="N209" s="406"/>
      <c r="O209" s="616"/>
      <c r="P209" s="406"/>
      <c r="Q209" s="725" t="s">
        <v>675</v>
      </c>
      <c r="R209" s="210"/>
      <c r="S209" s="749" t="str">
        <f>IF(COUNTIF($Q$2:Q209,Q209)&gt;1,"Doublon","")</f>
        <v>Doublon</v>
      </c>
      <c r="T209" s="606"/>
      <c r="U209" s="607"/>
      <c r="V209" s="406"/>
      <c r="W209" s="609" t="str">
        <f>IF(COUNTIF($U$2:U209,U209)&gt;1,"Doublon","")</f>
        <v/>
      </c>
      <c r="X209" s="545">
        <v>35</v>
      </c>
      <c r="Y209" s="406"/>
      <c r="Z209" s="406" t="s">
        <v>205</v>
      </c>
      <c r="AA209" s="625">
        <v>52</v>
      </c>
      <c r="AB209" s="406" t="s">
        <v>345</v>
      </c>
      <c r="AC209" s="406"/>
      <c r="AD209" s="406"/>
      <c r="AE209" s="609" t="str" cm="1">
        <f t="array" ref="AE209">REPT("Doublons",SUMPRODUCT(N(TRIM(SUBSTITUTE(AB$2:AB209,CHAR(160),CHAR(32)))=TRIM(SUBSTITUTE(AB209,CHAR(160),CHAR(32)))))&gt;1)</f>
        <v>Doublons</v>
      </c>
      <c r="AF209" s="604">
        <f>COUNTIF($AB209:$AC209:$AD209,"Richard widmark")</f>
        <v>0</v>
      </c>
      <c r="AG209" s="601">
        <f>COUNTIF($AB209:$AC209:$AD209,"John Wayne")</f>
        <v>0</v>
      </c>
      <c r="AH209" s="613">
        <f>COUNTIF($AB209:$AC209:$AD209,"Kirk Douglas")</f>
        <v>0</v>
      </c>
      <c r="AI209" s="614">
        <f>COUNTIF($Y209:$AB209:$AC209,"James Stewart")</f>
        <v>0</v>
      </c>
      <c r="AJ209" s="615">
        <f>COUNTIF($AB209:$AC209:$AD209,"Robert Mitchum ")</f>
        <v>1</v>
      </c>
    </row>
    <row r="210" spans="1:36" ht="18.75" customHeight="1" x14ac:dyDescent="0.15">
      <c r="A210" s="728" t="s">
        <v>395</v>
      </c>
      <c r="B210" s="747"/>
      <c r="C210" s="747" t="s">
        <v>162</v>
      </c>
      <c r="D210" s="747"/>
      <c r="E210" s="503" t="s">
        <v>212</v>
      </c>
      <c r="F210" s="601" t="str">
        <f>IF(COUNTIF($E$2:E210,E210)&gt;1,"Doublon","")</f>
        <v>Doublon</v>
      </c>
      <c r="G210" s="125">
        <v>52</v>
      </c>
      <c r="H210" s="168">
        <v>5</v>
      </c>
      <c r="I210" s="603" t="s">
        <v>263</v>
      </c>
      <c r="J210" s="169"/>
      <c r="K210" s="169"/>
      <c r="L210" s="169"/>
      <c r="M210" s="616"/>
      <c r="N210" s="406"/>
      <c r="O210" s="616"/>
      <c r="P210" s="406"/>
      <c r="Q210" s="451" t="s">
        <v>43</v>
      </c>
      <c r="R210" s="616"/>
      <c r="S210" s="749" t="str">
        <f>IF(COUNTIF($Q$2:Q210,Q210)&gt;1,"Doublon","")</f>
        <v>Doublon</v>
      </c>
      <c r="T210" s="606"/>
      <c r="U210" s="641" t="s">
        <v>59</v>
      </c>
      <c r="V210" s="642"/>
      <c r="W210" s="609" t="str">
        <f>IF(COUNTIF($U$2:U210,U210)&gt;1,"Doublon","")</f>
        <v>Doublon</v>
      </c>
      <c r="X210" s="545">
        <v>35</v>
      </c>
      <c r="Y210" s="406"/>
      <c r="Z210" s="406" t="s">
        <v>43</v>
      </c>
      <c r="AA210" s="625">
        <v>52</v>
      </c>
      <c r="AB210" s="406" t="s">
        <v>345</v>
      </c>
      <c r="AC210" s="406"/>
      <c r="AD210" s="406"/>
      <c r="AE210" s="609" t="str" cm="1">
        <f t="array" ref="AE210">REPT("Doublons",SUMPRODUCT(N(TRIM(SUBSTITUTE(AB$2:AB210,CHAR(160),CHAR(32)))=TRIM(SUBSTITUTE(AB210,CHAR(160),CHAR(32)))))&gt;1)</f>
        <v>Doublons</v>
      </c>
      <c r="AF210" s="604">
        <f>COUNTIF($AB210:$AC210:$AD210,"Richard widmark")</f>
        <v>0</v>
      </c>
      <c r="AG210" s="601">
        <f>COUNTIF($AB210:$AC210:$AD210,"John Wayne")</f>
        <v>0</v>
      </c>
      <c r="AH210" s="613">
        <f>COUNTIF($AB210:$AC210:$AD210,"Kirk Douglas")</f>
        <v>0</v>
      </c>
      <c r="AI210" s="614">
        <f>COUNTIF($Y210:$AB210:$AC210,"James Stewart")</f>
        <v>0</v>
      </c>
      <c r="AJ210" s="615">
        <f>COUNTIF($AB210:$AC210:$AD210,"Robert Mitchum ")</f>
        <v>1</v>
      </c>
    </row>
    <row r="211" spans="1:36" ht="18.75" customHeight="1" x14ac:dyDescent="0.15">
      <c r="A211" s="746" t="s">
        <v>833</v>
      </c>
      <c r="B211" s="746" t="s">
        <v>37</v>
      </c>
      <c r="C211" s="747"/>
      <c r="D211" s="747"/>
      <c r="E211" s="503" t="s">
        <v>89</v>
      </c>
      <c r="F211" s="601" t="str">
        <f>IF(COUNTIF($E$2:E211,E211)&gt;1,"Doublon","")</f>
        <v>Doublon</v>
      </c>
      <c r="G211" s="125">
        <v>56</v>
      </c>
      <c r="H211" s="168">
        <v>9</v>
      </c>
      <c r="I211" s="603" t="s">
        <v>735</v>
      </c>
      <c r="J211" s="169" t="s">
        <v>793</v>
      </c>
      <c r="K211" s="169"/>
      <c r="L211" s="169"/>
      <c r="M211" s="616"/>
      <c r="N211" s="406"/>
      <c r="O211" s="616"/>
      <c r="P211" s="406" t="s">
        <v>43</v>
      </c>
      <c r="Q211" s="628" t="s">
        <v>286</v>
      </c>
      <c r="R211" s="616"/>
      <c r="S211" s="749" t="str">
        <f>IF(COUNTIF($Q$2:Q211,Q211)&gt;1,"Doublon","")</f>
        <v>Doublon</v>
      </c>
      <c r="T211" s="606"/>
      <c r="U211" s="607" t="s">
        <v>834</v>
      </c>
      <c r="V211" s="406"/>
      <c r="W211" s="609" t="str">
        <f>IF(COUNTIF($U$2:U211,U211)&gt;1,"Doublon","")</f>
        <v/>
      </c>
      <c r="X211" s="610" t="s">
        <v>35</v>
      </c>
      <c r="Y211" s="629" t="s">
        <v>35</v>
      </c>
      <c r="Z211" s="406" t="s">
        <v>45</v>
      </c>
      <c r="AA211" s="625">
        <v>56</v>
      </c>
      <c r="AB211" s="406" t="s">
        <v>345</v>
      </c>
      <c r="AC211" s="406"/>
      <c r="AD211" s="406"/>
      <c r="AE211" s="621" t="str" cm="1">
        <f t="array" ref="AE211">REPT("Doublons",SUMPRODUCT(N(TRIM(SUBSTITUTE(AB$2:AB211,CHAR(160),CHAR(32)))=TRIM(SUBSTITUTE(AB211,CHAR(160),CHAR(32)))))&gt;1)</f>
        <v>Doublons</v>
      </c>
      <c r="AF211" s="604">
        <f>COUNTIF($AB211:$AC211:$AD211,"Richard widmark")</f>
        <v>0</v>
      </c>
      <c r="AG211" s="601">
        <f>COUNTIF($AB211:$AC211:$AD211,"John Wayne")</f>
        <v>0</v>
      </c>
      <c r="AH211" s="613">
        <f>COUNTIF($AB211:$AC211:$AD211,"Kirk Douglas")</f>
        <v>0</v>
      </c>
      <c r="AI211" s="614">
        <f>COUNTIF($Y211:$AB211:$AC211,"James Stewart")</f>
        <v>0</v>
      </c>
      <c r="AJ211" s="615">
        <f>COUNTIF($AB211:$AC211:$AD211,"Robert Mitchum ")</f>
        <v>1</v>
      </c>
    </row>
    <row r="212" spans="1:36" ht="18.75" customHeight="1" x14ac:dyDescent="0.15">
      <c r="A212" s="746" t="s">
        <v>55</v>
      </c>
      <c r="B212" s="746" t="s">
        <v>37</v>
      </c>
      <c r="C212" s="747"/>
      <c r="D212" s="747"/>
      <c r="E212" s="503" t="s">
        <v>56</v>
      </c>
      <c r="F212" s="601" t="str">
        <f>IF(COUNTIF($E$2:E212,E212)&gt;1,"Doublon","")</f>
        <v>Doublon</v>
      </c>
      <c r="G212" s="125">
        <v>53</v>
      </c>
      <c r="H212" s="168">
        <v>6</v>
      </c>
      <c r="I212" s="603" t="s">
        <v>39</v>
      </c>
      <c r="J212" s="503" t="s">
        <v>57</v>
      </c>
      <c r="K212" s="169"/>
      <c r="L212" s="169"/>
      <c r="M212" s="616"/>
      <c r="N212" s="406"/>
      <c r="O212" s="616"/>
      <c r="P212" s="406"/>
      <c r="Q212" s="680" t="s">
        <v>58</v>
      </c>
      <c r="R212" s="210"/>
      <c r="S212" s="749" t="str">
        <f>IF(COUNTIF($Q$2:Q212,Q212)&gt;1,"Doublon","")</f>
        <v/>
      </c>
      <c r="T212" s="606"/>
      <c r="U212" s="607" t="s">
        <v>59</v>
      </c>
      <c r="V212" s="406"/>
      <c r="W212" s="609" t="str">
        <f>IF(COUNTIF($U$2:U212,U212)&gt;1,"Doublon","")</f>
        <v>Doublon</v>
      </c>
      <c r="X212" s="545">
        <v>35</v>
      </c>
      <c r="Y212" s="406"/>
      <c r="Z212" s="406"/>
      <c r="AA212" s="625">
        <v>53</v>
      </c>
      <c r="AB212" s="406" t="s">
        <v>60</v>
      </c>
      <c r="AC212" s="406" t="s">
        <v>61</v>
      </c>
      <c r="AD212" s="406"/>
      <c r="AE212" s="609" t="str" cm="1">
        <f t="array" ref="AE212">REPT("Doublons",SUMPRODUCT(N(TRIM(SUBSTITUTE(AB$2:AB212,CHAR(160),CHAR(32)))=TRIM(SUBSTITUTE(AB212,CHAR(160),CHAR(32)))))&gt;1)</f>
        <v>Doublons</v>
      </c>
      <c r="AF212" s="604">
        <f>COUNTIF($AB212:$AC212:$AD212,"Richard widmark")</f>
        <v>0</v>
      </c>
      <c r="AG212" s="601">
        <f>COUNTIF($AB212:$AC212:$AD212,"John Wayne")</f>
        <v>0</v>
      </c>
      <c r="AH212" s="613">
        <f>COUNTIF($AB212:$AC212:$AD212,"Kirk Douglas")</f>
        <v>0</v>
      </c>
      <c r="AI212" s="614">
        <f>COUNTIF($Y212:$AB212:$AC212,"James Stewart")</f>
        <v>0</v>
      </c>
      <c r="AJ212" s="615">
        <f>COUNTIF($AB212:$AC212:$AD212,"Robert Mitchum ")</f>
        <v>0</v>
      </c>
    </row>
    <row r="213" spans="1:36" ht="18.75" customHeight="1" x14ac:dyDescent="0.15">
      <c r="A213" s="746" t="s">
        <v>325</v>
      </c>
      <c r="B213" s="746" t="s">
        <v>37</v>
      </c>
      <c r="C213" s="747"/>
      <c r="D213" s="747"/>
      <c r="E213" s="406" t="s">
        <v>326</v>
      </c>
      <c r="F213" s="601" t="str">
        <f>IF(COUNTIF($E$2:E213,E213)&gt;1,"Doublon","")</f>
        <v/>
      </c>
      <c r="G213" s="168">
        <v>66</v>
      </c>
      <c r="H213" s="406">
        <v>19</v>
      </c>
      <c r="I213" s="406" t="s">
        <v>263</v>
      </c>
      <c r="J213" s="406"/>
      <c r="K213" s="406"/>
      <c r="L213" s="406"/>
      <c r="M213" s="406"/>
      <c r="N213" s="406"/>
      <c r="O213" s="406"/>
      <c r="P213" s="406"/>
      <c r="Q213" s="535" t="s">
        <v>318</v>
      </c>
      <c r="R213" s="406"/>
      <c r="S213" s="749" t="str">
        <f>IF(COUNTIF($Q$2:Q213,Q213)&gt;1,"Doublon","")</f>
        <v>Doublon</v>
      </c>
      <c r="T213" s="606"/>
      <c r="U213" s="607" t="s">
        <v>327</v>
      </c>
      <c r="V213" s="406"/>
      <c r="W213" s="609" t="str">
        <f>IF(COUNTIF($U$2:U213,U213)&gt;1,"Doublon","")</f>
        <v/>
      </c>
      <c r="X213" s="545" t="s">
        <v>137</v>
      </c>
      <c r="Y213" s="406" t="s">
        <v>106</v>
      </c>
      <c r="Z213" s="406" t="s">
        <v>45</v>
      </c>
      <c r="AA213" s="612">
        <v>66</v>
      </c>
      <c r="AB213" s="406" t="s">
        <v>328</v>
      </c>
      <c r="AC213" s="406" t="s">
        <v>329</v>
      </c>
      <c r="AD213" s="406" t="s">
        <v>269</v>
      </c>
      <c r="AE213" s="609" t="str" cm="1">
        <f t="array" ref="AE213">REPT("Doublons",SUMPRODUCT(N(TRIM(SUBSTITUTE(AB$2:AB213,CHAR(160),CHAR(32)))=TRIM(SUBSTITUTE(AB213,CHAR(160),CHAR(32)))))&gt;1)</f>
        <v/>
      </c>
      <c r="AF213" s="604"/>
      <c r="AG213" s="406"/>
      <c r="AH213" s="604"/>
      <c r="AI213" s="604"/>
      <c r="AJ213" s="615">
        <f>COUNTIF($AB213:$AC213:$AD213,"Robert Mitchum ")</f>
        <v>0</v>
      </c>
    </row>
    <row r="214" spans="1:36" ht="18.75" customHeight="1" x14ac:dyDescent="0.15">
      <c r="A214" s="747" t="s">
        <v>891</v>
      </c>
      <c r="B214" s="747"/>
      <c r="C214" s="747"/>
      <c r="D214" s="747"/>
      <c r="E214" s="503" t="s">
        <v>423</v>
      </c>
      <c r="F214" s="601" t="str">
        <f>IF(COUNTIF($E$2:E214,E214)&gt;1,"Doublon","")</f>
        <v>Doublon</v>
      </c>
      <c r="G214" s="168">
        <v>59</v>
      </c>
      <c r="H214" s="168">
        <v>12</v>
      </c>
      <c r="I214" s="603" t="s">
        <v>735</v>
      </c>
      <c r="J214" s="169"/>
      <c r="K214" s="169"/>
      <c r="L214" s="169"/>
      <c r="M214" s="616"/>
      <c r="N214" s="406"/>
      <c r="O214" s="616"/>
      <c r="P214" s="406"/>
      <c r="Q214" s="410" t="s">
        <v>135</v>
      </c>
      <c r="R214" s="616"/>
      <c r="S214" s="749" t="str">
        <f>IF(COUNTIF($Q$2:Q214,Q214)&gt;1,"Doublon","")</f>
        <v>Doublon</v>
      </c>
      <c r="T214" s="606"/>
      <c r="U214" s="607" t="s">
        <v>892</v>
      </c>
      <c r="V214" s="406"/>
      <c r="W214" s="609" t="str">
        <f>IF(COUNTIF($U$2:U214,U214)&gt;1,"Doublon","")</f>
        <v/>
      </c>
      <c r="X214" s="545" t="s">
        <v>137</v>
      </c>
      <c r="Y214" s="406" t="s">
        <v>106</v>
      </c>
      <c r="Z214" s="406" t="s">
        <v>205</v>
      </c>
      <c r="AA214" s="612">
        <v>59</v>
      </c>
      <c r="AB214" s="406" t="s">
        <v>54</v>
      </c>
      <c r="AC214" s="406" t="s">
        <v>893</v>
      </c>
      <c r="AD214" s="406"/>
      <c r="AE214" s="609" t="str" cm="1">
        <f t="array" ref="AE214">REPT("Doublons",SUMPRODUCT(N(TRIM(SUBSTITUTE(AB$2:AB214,CHAR(160),CHAR(32)))=TRIM(SUBSTITUTE(AB214,CHAR(160),CHAR(32)))))&gt;1)</f>
        <v/>
      </c>
      <c r="AF214" s="604">
        <f>COUNTIF($AB214:$AC214:$AD214,"Richard widmark")</f>
        <v>0</v>
      </c>
      <c r="AG214" s="601">
        <f>COUNTIF($AB214:$AC214:$AD214,"John Wayne")</f>
        <v>0</v>
      </c>
      <c r="AH214" s="613">
        <f>COUNTIF($AB214:$AC214:$AD214,"Kirk Douglas")</f>
        <v>0</v>
      </c>
      <c r="AI214" s="614">
        <f>COUNTIF($Y214:$AB214:$AC214,"James Stewart")</f>
        <v>0</v>
      </c>
      <c r="AJ214" s="615">
        <f>COUNTIF($AB214:$AC214:$AD214,"Robert Mitchum ")</f>
        <v>0</v>
      </c>
    </row>
    <row r="215" spans="1:36" ht="18.75" customHeight="1" x14ac:dyDescent="0.15">
      <c r="A215" s="746" t="s">
        <v>747</v>
      </c>
      <c r="B215" s="746" t="s">
        <v>37</v>
      </c>
      <c r="C215" s="747"/>
      <c r="D215" s="747"/>
      <c r="E215" s="503" t="s">
        <v>67</v>
      </c>
      <c r="F215" s="601" t="str">
        <f>IF(COUNTIF($E$2:E215,E215)&gt;1,"Doublon","")</f>
        <v>Doublon</v>
      </c>
      <c r="G215" s="125">
        <v>52</v>
      </c>
      <c r="H215" s="168">
        <v>5</v>
      </c>
      <c r="I215" s="603" t="s">
        <v>735</v>
      </c>
      <c r="J215" s="169"/>
      <c r="K215" s="169"/>
      <c r="L215" s="169"/>
      <c r="M215" s="616"/>
      <c r="N215" s="406"/>
      <c r="O215" s="616"/>
      <c r="P215" s="406"/>
      <c r="Q215" s="726" t="s">
        <v>748</v>
      </c>
      <c r="R215" s="443"/>
      <c r="S215" s="749" t="str">
        <f>IF(COUNTIF($Q$2:Q215,Q215)&gt;1,"Doublon","")</f>
        <v>Doublon</v>
      </c>
      <c r="T215" s="623"/>
      <c r="U215" s="607" t="s">
        <v>69</v>
      </c>
      <c r="V215" s="406"/>
      <c r="W215" s="609" t="str">
        <f>IF(COUNTIF($U$2:U215,U215)&gt;1,"Doublon","")</f>
        <v>Doublon</v>
      </c>
      <c r="X215" s="545">
        <v>35</v>
      </c>
      <c r="Y215" s="406"/>
      <c r="Z215" s="406" t="s">
        <v>1288</v>
      </c>
      <c r="AA215" s="625">
        <v>52</v>
      </c>
      <c r="AB215" s="406" t="s">
        <v>54</v>
      </c>
      <c r="AC215" s="406" t="s">
        <v>749</v>
      </c>
      <c r="AD215" s="406"/>
      <c r="AE215" s="609" t="str" cm="1">
        <f t="array" ref="AE215">REPT("Doublons",SUMPRODUCT(N(TRIM(SUBSTITUTE(AB$2:AB215,CHAR(160),CHAR(32)))=TRIM(SUBSTITUTE(AB215,CHAR(160),CHAR(32)))))&gt;1)</f>
        <v>Doublons</v>
      </c>
      <c r="AF215" s="604">
        <f>COUNTIF($AB215:$AC215:$AD215,"Richard widmark")</f>
        <v>0</v>
      </c>
      <c r="AG215" s="601">
        <f>COUNTIF($AB215:$AC215:$AD215,"John Wayne")</f>
        <v>0</v>
      </c>
      <c r="AH215" s="613">
        <f>COUNTIF($AB215:$AC215:$AD215,"Kirk Douglas")</f>
        <v>0</v>
      </c>
      <c r="AI215" s="614">
        <f>COUNTIF($Y215:$AB215:$AC215,"James Stewart")</f>
        <v>0</v>
      </c>
      <c r="AJ215" s="615">
        <f>COUNTIF($AB215:$AC215:$AD215,"Robert Mitchum ")</f>
        <v>0</v>
      </c>
    </row>
  </sheetData>
  <hyperlinks>
    <hyperlink ref="Q51" r:id="rId1" tooltip="Ernest Haller" xr:uid="{304A1246-BF23-AF4D-A440-07FBBBD125F1}"/>
    <hyperlink ref="Q106" r:id="rId2" tooltip="Clifford Stine" xr:uid="{F49871BF-DADE-154B-A387-5CD1B4545D45}"/>
    <hyperlink ref="Q215" r:id="rId3" tooltip="Charles P. Boyle" xr:uid="{C9DA3115-12F4-3541-8828-49387BDD0FFD}"/>
    <hyperlink ref="Q180" r:id="rId4" tooltip="Charles Lawton" xr:uid="{8C6CA9DB-E909-6749-8B3D-C809AB3AEAA5}"/>
    <hyperlink ref="Q182" r:id="rId5" tooltip="Charles Lawton" xr:uid="{3DA74F82-FC13-F645-9622-BD3AD3A72A14}"/>
    <hyperlink ref="Q181" r:id="rId6" tooltip="Charles Lawton" xr:uid="{2CECA85D-34AC-7B48-8D58-6590EDA82E43}"/>
    <hyperlink ref="Q176" r:id="rId7" xr:uid="{EBDE2638-250B-9C43-8DBE-FA55601FD94F}"/>
    <hyperlink ref="Q191" r:id="rId8" xr:uid="{2F9F3B4F-86CB-9241-8775-720DBC58E415}"/>
    <hyperlink ref="Q49" r:id="rId9" xr:uid="{06B6B3E9-B6BA-C74F-95E6-985B3EEF787F}"/>
    <hyperlink ref="Q168" r:id="rId10" xr:uid="{24C549FF-4285-F143-8380-C197E819229F}"/>
    <hyperlink ref="Q166" r:id="rId11" xr:uid="{A7AA8C10-4050-2040-84D4-F2745AFF55A7}"/>
    <hyperlink ref="Q45" r:id="rId12" xr:uid="{9E1B3853-0F6F-134A-90FA-FD228A713907}"/>
    <hyperlink ref="Q99" r:id="rId13" xr:uid="{685D18BE-3C1E-2E48-9FB5-C58460115226}"/>
    <hyperlink ref="U184" r:id="rId14" tooltip="Producers-Actors Corporation" xr:uid="{89386ECB-6A20-FF44-AFC1-3E77646B0259}"/>
    <hyperlink ref="U181" r:id="rId15" tooltip="Ranown Pictures" xr:uid="{2CCC48FD-2E26-5E4D-A063-5D4DF73A20DE}"/>
    <hyperlink ref="U182" r:id="rId16" tooltip="Ranown Pictures" xr:uid="{FCD57C7C-A2F8-ED41-8A50-F171FCFF0A2A}"/>
    <hyperlink ref="Q91" r:id="rId17" tooltip="Charles Lawton" xr:uid="{37ED6971-4B97-0840-A697-88B8D61995A8}"/>
    <hyperlink ref="Q212" r:id="rId18" tooltip="William E. Snyder" xr:uid="{ECC9F526-F6B1-6D4C-AFA1-3F84AF5D1B1A}"/>
    <hyperlink ref="Q208" r:id="rId19" tooltip="Jack Hildyard" xr:uid="{30A39F53-3287-E747-9675-C3BEEFC7F315}"/>
    <hyperlink ref="Q37" r:id="rId20" tooltip="Charles G. Clarke" xr:uid="{141C59D6-F35E-0047-ADE1-35E1068C2686}"/>
    <hyperlink ref="Q26" r:id="rId21" tooltip="Jack Hildyard" xr:uid="{78D601F4-39B4-1A40-B7AB-3A8D8EA64896}"/>
    <hyperlink ref="Q169" r:id="rId22" xr:uid="{14C712D9-69EB-BC48-9ADD-A3C0F8710766}"/>
    <hyperlink ref="Q42" r:id="rId23" tooltip="Charles P. Boyle" xr:uid="{7E97104D-BB99-CF4B-B763-48E8FAC9A705}"/>
    <hyperlink ref="Q83" r:id="rId24" tooltip="Ernest Haller" xr:uid="{CA061B53-4D04-654A-AD9E-C247D9CFD7DC}"/>
    <hyperlink ref="Q204" r:id="rId25" xr:uid="{7E505C7F-902C-EE41-ACE9-F1185EA7851B}"/>
    <hyperlink ref="Q47" r:id="rId26" xr:uid="{0F5DDFF0-DC5F-D449-A117-5EB57F4A54C4}"/>
    <hyperlink ref="Q162" r:id="rId27" tooltip="Jack Hildyard" xr:uid="{2DE4F4E7-C8DE-4C49-AF46-7058AD4196DA}"/>
    <hyperlink ref="Q43" r:id="rId28" tooltip="Charles P. Boyle" xr:uid="{07FDA6CB-A371-B447-8AD1-4B97D7D83220}"/>
    <hyperlink ref="Q57" r:id="rId29" xr:uid="{CF58DBEF-731D-5C47-90FF-EC2168968C1C}"/>
    <hyperlink ref="Q109" r:id="rId30" tooltip="Lloyd Ahern" xr:uid="{0C7F5E66-3B10-9B43-BA9F-18B1B7A320C9}"/>
    <hyperlink ref="Q198" r:id="rId31" tooltip="Irving Glassberg" xr:uid="{64890BA9-E228-B644-8234-F7899C1AA4AA}"/>
    <hyperlink ref="Q34" r:id="rId32" tooltip="Lionel Lindon" xr:uid="{CAA2D631-015A-354D-B5CF-53DF6FEB3A4E}"/>
    <hyperlink ref="E23" r:id="rId33" tooltip="Basil Dearden" xr:uid="{32078A3C-5BE3-E44F-A30A-DD2BF14C3864}"/>
    <hyperlink ref="Q103" r:id="rId34" xr:uid="{4F8F591C-0EBE-EE43-94C0-60E69C4D4BC0}"/>
    <hyperlink ref="Q98" r:id="rId35" tooltip="Irving Glassberg" xr:uid="{66D61FFE-D74A-FC4A-B4C4-0494F0433E0D}"/>
    <hyperlink ref="Q147" r:id="rId36" xr:uid="{5D01EEE2-A15F-7F43-B1EC-2D7AC83F4758}"/>
    <hyperlink ref="Q130" r:id="rId37" tooltip="Charles P. Boyle" xr:uid="{1C62134D-1101-1A4C-B0E9-BCB0D3FB9CA4}"/>
    <hyperlink ref="Q72" r:id="rId38" tooltip="Joseph C. Brun" xr:uid="{199C3E40-CA21-7F43-B414-6D7729C1E7A6}"/>
    <hyperlink ref="Q100" r:id="rId39" tooltip="William H. Daniels" xr:uid="{5AD5ABF9-D500-3847-98AE-A85792823949}"/>
    <hyperlink ref="Q161" r:id="rId40" tooltip="Floyd Crosby" xr:uid="{1D425B40-580C-E74D-BD7F-ADD4589A4452}"/>
    <hyperlink ref="Q201" r:id="rId41" tooltip="Oswald Morris" xr:uid="{472BFB8E-D71F-934C-8E00-30D4E0D2319C}"/>
    <hyperlink ref="Q153" r:id="rId42" xr:uid="{F56D4922-536A-8540-90F8-C1CC32A17119}"/>
    <hyperlink ref="Q44" r:id="rId43" xr:uid="{B3347251-5AD4-1044-A4FB-8F8D9620DBBB}"/>
    <hyperlink ref="Q46" r:id="rId44" tooltip="Sam Leavitt" xr:uid="{71A38A7E-8346-7744-9B70-1E9444860277}"/>
    <hyperlink ref="Q105" r:id="rId45" tooltip="Georges Périnal" xr:uid="{4D8A1DC6-A538-5943-863A-41DBCB51D10C}"/>
    <hyperlink ref="Q80" r:id="rId46" xr:uid="{27C26F2E-B961-1F44-9CC5-4FD6A3CAE521}"/>
    <hyperlink ref="U70" r:id="rId47" tooltip="The Selznick Studio" xr:uid="{DBD39CA0-4029-5F48-B99B-A09480207240}"/>
    <hyperlink ref="Q145" r:id="rId48" tooltip="Otto Heller" xr:uid="{76A7DCF6-9A6A-9F41-ACAF-D4274C53E43A}"/>
    <hyperlink ref="Q67" r:id="rId49" tooltip="Sam Leavitt" xr:uid="{2AEEED91-C11B-3147-9B5C-0247C0EFF1AD}"/>
    <hyperlink ref="U126" r:id="rId50" tooltip="Argosy Pictures" xr:uid="{0A2E58CA-AECC-DD42-A323-E8411EA90206}"/>
    <hyperlink ref="Q107" r:id="rId51" xr:uid="{9125B592-371C-3F46-ACA8-929510C878D4}"/>
    <hyperlink ref="U113" r:id="rId52" tooltip="Hal B. Wallis" xr:uid="{BF36ECC6-AFCB-6248-9314-66C4F0C7D7F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5032E-1D62-A54D-AE23-3E2F50F4767B}">
  <dimension ref="A1"/>
  <sheetViews>
    <sheetView zoomScaleNormal="150" zoomScaleSheetLayoutView="100" workbookViewId="0"/>
  </sheetViews>
  <sheetFormatPr defaultRowHeight="12.75" x14ac:dyDescent="0.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74EB1-9F0C-D541-A9A6-3EA84F68617E}">
  <dimension ref="A1:JW16"/>
  <sheetViews>
    <sheetView zoomScaleNormal="150" zoomScaleSheetLayoutView="100" workbookViewId="0"/>
  </sheetViews>
  <sheetFormatPr defaultRowHeight="12.75" x14ac:dyDescent="0.15"/>
  <sheetData>
    <row r="1" spans="1:283" s="8" customFormat="1" ht="12.75" customHeight="1" x14ac:dyDescent="0.15">
      <c r="A1" s="249" t="s">
        <v>0</v>
      </c>
      <c r="B1" s="249"/>
      <c r="C1" s="121" t="s">
        <v>1</v>
      </c>
      <c r="D1" s="121" t="s">
        <v>2</v>
      </c>
      <c r="E1" s="4" t="s">
        <v>3</v>
      </c>
      <c r="F1" s="303" t="s">
        <v>4</v>
      </c>
      <c r="G1" s="4" t="s">
        <v>5</v>
      </c>
      <c r="H1" s="6"/>
      <c r="I1" s="5" t="s">
        <v>6</v>
      </c>
      <c r="J1" s="5" t="s">
        <v>7</v>
      </c>
      <c r="K1" s="7" t="s">
        <v>8</v>
      </c>
      <c r="L1" s="7"/>
      <c r="M1" s="7" t="s">
        <v>9</v>
      </c>
      <c r="N1" s="6" t="s">
        <v>10</v>
      </c>
      <c r="O1" s="7" t="s">
        <v>11</v>
      </c>
      <c r="P1" s="6" t="s">
        <v>12</v>
      </c>
      <c r="Q1" s="196" t="s">
        <v>13</v>
      </c>
      <c r="R1" s="7" t="s">
        <v>14</v>
      </c>
      <c r="S1" s="262" t="s">
        <v>15</v>
      </c>
      <c r="T1" s="335" t="s">
        <v>16</v>
      </c>
      <c r="U1" s="336" t="s">
        <v>17</v>
      </c>
      <c r="V1" s="337" t="s">
        <v>20</v>
      </c>
      <c r="W1" s="336" t="s">
        <v>21</v>
      </c>
      <c r="X1" s="8" t="s">
        <v>22</v>
      </c>
      <c r="Y1" s="6" t="s">
        <v>5</v>
      </c>
      <c r="Z1" s="6" t="s">
        <v>23</v>
      </c>
      <c r="AA1" s="6" t="s">
        <v>24</v>
      </c>
      <c r="AB1" s="6" t="s">
        <v>25</v>
      </c>
      <c r="AC1" s="338" t="s">
        <v>26</v>
      </c>
      <c r="AD1" s="339" t="s">
        <v>27</v>
      </c>
      <c r="AE1" s="340" t="s">
        <v>28</v>
      </c>
      <c r="AF1" s="341" t="s">
        <v>29</v>
      </c>
      <c r="AG1" s="342" t="s">
        <v>30</v>
      </c>
      <c r="AH1" s="343" t="s">
        <v>31</v>
      </c>
      <c r="AI1" s="336" t="s">
        <v>32</v>
      </c>
      <c r="AJ1" s="344" t="s">
        <v>33</v>
      </c>
      <c r="AK1" s="345"/>
      <c r="AQ1" s="6" t="s">
        <v>34</v>
      </c>
      <c r="AR1" s="346" t="s">
        <v>35</v>
      </c>
    </row>
    <row r="2" spans="1:283" s="18" customFormat="1" ht="30.75" x14ac:dyDescent="0.15">
      <c r="A2" s="217" t="s">
        <v>604</v>
      </c>
      <c r="B2" s="217" t="s">
        <v>37</v>
      </c>
      <c r="C2" s="29"/>
      <c r="D2" s="211"/>
      <c r="E2" s="328" t="s">
        <v>89</v>
      </c>
      <c r="F2" s="347" t="str">
        <f>IF(COUNTIF($E$2:E2,E2)&gt;1,"Doublon","")</f>
        <v/>
      </c>
      <c r="G2" s="348">
        <v>61</v>
      </c>
      <c r="H2" s="24">
        <v>14</v>
      </c>
      <c r="I2" s="12" t="s">
        <v>601</v>
      </c>
      <c r="J2" s="14" t="s">
        <v>602</v>
      </c>
      <c r="K2" s="24"/>
      <c r="L2" s="24"/>
      <c r="M2" s="22"/>
      <c r="N2" s="22"/>
      <c r="O2" s="22"/>
      <c r="P2" s="195"/>
      <c r="Q2" s="105" t="s">
        <v>605</v>
      </c>
      <c r="R2" s="319"/>
      <c r="S2" s="349" t="str">
        <f>IF(COUNTIF($Q$2:Q2,Q2)&gt;1,"Doublon","")</f>
        <v/>
      </c>
      <c r="T2" s="198" t="s">
        <v>504</v>
      </c>
      <c r="U2" s="350" t="s">
        <v>606</v>
      </c>
      <c r="V2" s="351">
        <v>70</v>
      </c>
      <c r="W2" s="352" t="s">
        <v>514</v>
      </c>
      <c r="X2" s="353" t="s">
        <v>45</v>
      </c>
      <c r="Y2" s="354">
        <v>58</v>
      </c>
      <c r="Z2" s="355" t="s">
        <v>71</v>
      </c>
      <c r="AA2" s="22"/>
      <c r="AB2" s="22"/>
      <c r="AC2" s="356" t="str" cm="1">
        <f t="array" ref="AC2">REPT("Doublons",SUMPRODUCT(N(TRIM(SUBSTITUTE(Z$2:Z2,CHAR(160),CHAR(32)))=TRIM(SUBSTITUTE(Z2,CHAR(160),CHAR(32)))))&gt;1)</f>
        <v/>
      </c>
      <c r="AD2" s="195">
        <f>COUNTIF($Z2:$AA2:$AB2,"Richard widmark")</f>
        <v>0</v>
      </c>
      <c r="AE2" s="347">
        <f>COUNTIF($Z2:$AA2:$AB2,"John Wayne")</f>
        <v>0</v>
      </c>
      <c r="AF2" s="357">
        <f>COUNTIF($Z2:$AA2:$AB2,"Kirk Douglas")</f>
        <v>0</v>
      </c>
      <c r="AG2" s="358">
        <f>COUNTIF($W2:$Z2:$AA2,"James Stewart")</f>
        <v>0</v>
      </c>
      <c r="AH2" s="359" t="str">
        <f>IF(COUNTIF($Z$1:Z1,Z1)&gt;1,"Doublon","")</f>
        <v/>
      </c>
      <c r="AI2" s="360" t="str">
        <f>IF(COUNTIF($A$2:A2,A2)&gt;1,"Doublon","")</f>
        <v/>
      </c>
      <c r="AJ2" s="361"/>
      <c r="AK2" s="362"/>
      <c r="AL2" s="363"/>
      <c r="AM2" s="363"/>
      <c r="AN2" s="363"/>
      <c r="AO2" s="363"/>
      <c r="AP2" s="363"/>
      <c r="AQ2" s="364" t="b">
        <f>(COUNTIF(V2,"CinemaScope")+COUNTIF(V2,"70"))&gt;0</f>
        <v>1</v>
      </c>
      <c r="AR2" s="356">
        <f>(COUNTIF($V2,"CinemaScope"))</f>
        <v>0</v>
      </c>
      <c r="AS2" s="177"/>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row>
    <row r="3" spans="1:283" s="22" customFormat="1" ht="21" x14ac:dyDescent="0.15">
      <c r="A3" s="217" t="s">
        <v>171</v>
      </c>
      <c r="B3" s="217" t="s">
        <v>37</v>
      </c>
      <c r="C3" s="29"/>
      <c r="D3" s="211"/>
      <c r="E3" s="316" t="s">
        <v>172</v>
      </c>
      <c r="F3" s="347" t="str">
        <f>IF(COUNTIF($E$2:E3,E3)&gt;1,"Doublon","")</f>
        <v/>
      </c>
      <c r="G3" s="365">
        <v>59</v>
      </c>
      <c r="H3" s="24">
        <v>12</v>
      </c>
      <c r="I3" s="12" t="s">
        <v>173</v>
      </c>
      <c r="J3" s="14"/>
      <c r="K3" s="24"/>
      <c r="L3" s="24"/>
      <c r="Q3" s="366" t="s">
        <v>174</v>
      </c>
      <c r="S3" s="349" t="str">
        <f>IF(COUNTIF($Q$2:Q3,Q3)&gt;1,"Doublon","")</f>
        <v/>
      </c>
      <c r="T3" s="198"/>
      <c r="U3" s="367" t="s">
        <v>69</v>
      </c>
      <c r="V3" s="368" t="s">
        <v>35</v>
      </c>
      <c r="X3" s="353" t="s">
        <v>45</v>
      </c>
      <c r="Y3" s="369">
        <v>59</v>
      </c>
      <c r="Z3" s="323" t="s">
        <v>175</v>
      </c>
      <c r="AC3" s="356" t="str" cm="1">
        <f t="array" ref="AC3">REPT("Doublons",SUMPRODUCT(N(TRIM(SUBSTITUTE(Z$2:Z3,CHAR(160),CHAR(32)))=TRIM(SUBSTITUTE(Z3,CHAR(160),CHAR(32)))))&gt;1)</f>
        <v/>
      </c>
      <c r="AD3" s="195">
        <f>COUNTIF($Z3:$AA3:$AB3,"Richard widmark")</f>
        <v>0</v>
      </c>
      <c r="AE3" s="347">
        <f>COUNTIF($Z3:$AA3:$AB3,"John Wayne")</f>
        <v>0</v>
      </c>
      <c r="AF3" s="357">
        <f>COUNTIF($Z3:$AA3:$AB3,"Kirk Douglas")</f>
        <v>0</v>
      </c>
      <c r="AG3" s="358">
        <f>COUNTIF($W3:$Z3:$AA3,"James Stewart")</f>
        <v>0</v>
      </c>
      <c r="AH3" s="359" t="str">
        <f>IF(COUNTIF($Z$1:Z2,Z2)&gt;1,"Doublon","")</f>
        <v/>
      </c>
      <c r="AI3" s="360" t="str">
        <f>IF(COUNTIF($A$2:A3,A3)&gt;1,"Doublon","")</f>
        <v/>
      </c>
      <c r="AK3" s="362"/>
      <c r="AL3" s="363"/>
      <c r="AM3" s="363"/>
      <c r="AN3" s="363"/>
      <c r="AO3" s="363"/>
      <c r="AP3" s="363"/>
      <c r="AQ3" s="356" t="b">
        <f>(COUNTIF(V3,"CinemaScope")+COUNTIF(V3,"70"))&gt;0</f>
        <v>1</v>
      </c>
      <c r="AR3" s="356">
        <f>(COUNTIF($V3,"CinemaScope"))</f>
        <v>1</v>
      </c>
    </row>
    <row r="4" spans="1:283" s="22" customFormat="1" ht="21" x14ac:dyDescent="0.15">
      <c r="A4" s="217" t="s">
        <v>826</v>
      </c>
      <c r="B4" s="217"/>
      <c r="C4" s="9"/>
      <c r="D4" s="212"/>
      <c r="E4" s="325" t="s">
        <v>807</v>
      </c>
      <c r="F4" s="347" t="str">
        <f>IF(COUNTIF($E$2:E4,E4)&gt;1,"Doublon","")</f>
        <v/>
      </c>
      <c r="G4" s="370">
        <v>56</v>
      </c>
      <c r="H4" s="24">
        <v>9</v>
      </c>
      <c r="I4" s="192" t="s">
        <v>735</v>
      </c>
      <c r="J4" s="14"/>
      <c r="K4" s="24"/>
      <c r="L4" s="24"/>
      <c r="P4" s="22" t="s">
        <v>43</v>
      </c>
      <c r="Q4" s="195" t="s">
        <v>745</v>
      </c>
      <c r="S4" s="349" t="str">
        <f>IF(COUNTIF($Q$2:Q4,Q4)&gt;1,"Doublon","")</f>
        <v/>
      </c>
      <c r="T4" s="198"/>
      <c r="U4" s="371" t="s">
        <v>92</v>
      </c>
      <c r="V4" s="372" t="s">
        <v>137</v>
      </c>
      <c r="W4" s="22" t="s">
        <v>106</v>
      </c>
      <c r="X4" s="327" t="s">
        <v>52</v>
      </c>
      <c r="Y4" s="373">
        <v>56</v>
      </c>
      <c r="Z4" s="374" t="s">
        <v>808</v>
      </c>
      <c r="AC4" s="356" t="str" cm="1">
        <f t="array" ref="AC4">REPT("Doublons",SUMPRODUCT(N(TRIM(SUBSTITUTE(Z$2:Z4,CHAR(160),CHAR(32)))=TRIM(SUBSTITUTE(Z4,CHAR(160),CHAR(32)))))&gt;1)</f>
        <v/>
      </c>
      <c r="AD4" s="195">
        <f>COUNTIF($Z4:$AA4:$AB4,"Richard widmark")</f>
        <v>0</v>
      </c>
      <c r="AE4" s="347">
        <f>COUNTIF($Z4:$AA4:$AB4,"John Wayne")</f>
        <v>0</v>
      </c>
      <c r="AF4" s="357">
        <f>COUNTIF($Z4:$AA4:$AB4,"Kirk Douglas")</f>
        <v>0</v>
      </c>
      <c r="AG4" s="358">
        <f>COUNTIF($W4:$Z4:$AA4,"James Stewart")</f>
        <v>0</v>
      </c>
      <c r="AH4" s="359" t="str">
        <f>IF(COUNTIF($Z$1:Z3,Z3)&gt;1,"Doublon","")</f>
        <v/>
      </c>
      <c r="AI4" s="360" t="str">
        <f>IF(COUNTIF($A$2:A4,A4)&gt;1,"Doublon","")</f>
        <v/>
      </c>
      <c r="AJ4" s="361"/>
      <c r="AK4" s="362"/>
      <c r="AL4" s="363"/>
      <c r="AM4" s="363"/>
      <c r="AN4" s="363"/>
      <c r="AO4" s="363"/>
      <c r="AP4" s="363"/>
      <c r="AQ4" s="356" t="b">
        <f>(COUNTIF(V4,"CinemaScope")+COUNTIF(V4,"70"))&gt;0</f>
        <v>0</v>
      </c>
      <c r="AR4" s="356">
        <f>(COUNTIF($V4,"CinemaScope"))</f>
        <v>0</v>
      </c>
    </row>
    <row r="5" spans="1:283" s="22" customFormat="1" ht="21" x14ac:dyDescent="0.15">
      <c r="A5" s="217" t="s">
        <v>743</v>
      </c>
      <c r="B5" s="217"/>
      <c r="C5" s="29"/>
      <c r="D5" s="211"/>
      <c r="E5" s="326" t="s">
        <v>744</v>
      </c>
      <c r="F5" s="347" t="str">
        <f>IF(COUNTIF($E$2:E5,E5)&gt;1,"Doublon","")</f>
        <v/>
      </c>
      <c r="G5" s="375">
        <v>52</v>
      </c>
      <c r="H5" s="14">
        <v>5</v>
      </c>
      <c r="I5" s="192" t="s">
        <v>735</v>
      </c>
      <c r="J5" s="20"/>
      <c r="K5" s="20"/>
      <c r="L5" s="20"/>
      <c r="Q5" s="195" t="s">
        <v>745</v>
      </c>
      <c r="S5" s="349" t="str">
        <f>IF(COUNTIF($Q$2:Q5,Q5)&gt;1,"Doublon","")</f>
        <v>Doublon</v>
      </c>
      <c r="T5" s="376"/>
      <c r="U5" s="377" t="s">
        <v>271</v>
      </c>
      <c r="V5" s="378">
        <v>35</v>
      </c>
      <c r="W5" s="236" t="s">
        <v>43</v>
      </c>
      <c r="X5" s="327" t="s">
        <v>52</v>
      </c>
      <c r="Y5" s="379">
        <v>52</v>
      </c>
      <c r="Z5" s="3" t="s">
        <v>29</v>
      </c>
      <c r="AC5" s="356" t="str" cm="1">
        <f t="array" ref="AC5">REPT("Doublons",SUMPRODUCT(N(TRIM(SUBSTITUTE(Z$2:Z5,CHAR(160),CHAR(32)))=TRIM(SUBSTITUTE(Z5,CHAR(160),CHAR(32)))))&gt;1)</f>
        <v/>
      </c>
      <c r="AD5" s="195">
        <f>COUNTIF($Z5:$AA5:$AB5,"Richard widmark")</f>
        <v>0</v>
      </c>
      <c r="AE5" s="347">
        <f>COUNTIF($Z5:$AA5:$AB5,"John Wayne")</f>
        <v>0</v>
      </c>
      <c r="AF5" s="357">
        <f>COUNTIF($Z5:$AA5:$AB5,"Kirk Douglas")</f>
        <v>1</v>
      </c>
      <c r="AG5" s="358">
        <f>COUNTIF($W5:$Z5:$AA5,"James Stewart")</f>
        <v>0</v>
      </c>
      <c r="AH5" s="359" t="str">
        <f>IF(COUNTIF($Z$1:Z4,Z4)&gt;1,"Doublon","")</f>
        <v/>
      </c>
      <c r="AI5" s="360" t="str">
        <f>IF(COUNTIF($A$2:A5,A5)&gt;1,"Doublon","")</f>
        <v/>
      </c>
      <c r="AK5" s="194" t="s">
        <v>698</v>
      </c>
      <c r="AL5" s="88" t="s">
        <v>63</v>
      </c>
      <c r="AM5" s="380">
        <v>58</v>
      </c>
      <c r="AN5" s="92" t="s">
        <v>700</v>
      </c>
      <c r="AO5" s="88"/>
      <c r="AP5" s="91" t="s">
        <v>65</v>
      </c>
      <c r="AQ5" s="356" t="b">
        <f>(COUNTIF(V5,"CinemaScope")+COUNTIF(V5,"70"))&gt;0</f>
        <v>0</v>
      </c>
      <c r="AR5" s="356">
        <f>(COUNTIF($V5,"CinemaScope"))</f>
        <v>0</v>
      </c>
    </row>
    <row r="6" spans="1:283" s="22" customFormat="1" ht="21" x14ac:dyDescent="0.15">
      <c r="A6" s="217" t="s">
        <v>270</v>
      </c>
      <c r="B6" s="217" t="s">
        <v>37</v>
      </c>
      <c r="C6" s="29"/>
      <c r="D6" s="211"/>
      <c r="E6" s="329" t="s">
        <v>262</v>
      </c>
      <c r="F6" s="347" t="str">
        <f>IF(COUNTIF($E$2:E6,E6)&gt;1,"Doublon","")</f>
        <v/>
      </c>
      <c r="G6" s="381">
        <v>56</v>
      </c>
      <c r="H6" s="24">
        <v>9</v>
      </c>
      <c r="I6" s="12" t="s">
        <v>263</v>
      </c>
      <c r="J6" s="14"/>
      <c r="K6" s="24"/>
      <c r="L6" s="24"/>
      <c r="Q6" s="263" t="s">
        <v>264</v>
      </c>
      <c r="S6" s="349" t="str">
        <f>IF(COUNTIF($Q$2:Q6,Q6)&gt;1,"Doublon","")</f>
        <v/>
      </c>
      <c r="T6" s="198"/>
      <c r="U6" s="377" t="s">
        <v>271</v>
      </c>
      <c r="V6" s="372" t="s">
        <v>137</v>
      </c>
      <c r="W6" s="322" t="s">
        <v>35</v>
      </c>
      <c r="X6" s="22" t="s">
        <v>205</v>
      </c>
      <c r="Y6" s="382">
        <v>56</v>
      </c>
      <c r="Z6" s="22" t="s">
        <v>272</v>
      </c>
      <c r="AA6" s="22" t="s">
        <v>273</v>
      </c>
      <c r="AC6" s="356" t="str" cm="1">
        <f t="array" ref="AC6">REPT("Doublons",SUMPRODUCT(N(TRIM(SUBSTITUTE(Z$2:Z6,CHAR(160),CHAR(32)))=TRIM(SUBSTITUTE(Z6,CHAR(160),CHAR(32)))))&gt;1)</f>
        <v/>
      </c>
      <c r="AD6" s="195">
        <f>COUNTIF($Z6:$AA6:$AB6,"Richard widmark")</f>
        <v>0</v>
      </c>
      <c r="AE6" s="347">
        <f>COUNTIF($Z6:$AA6:$AB6,"John Wayne")</f>
        <v>0</v>
      </c>
      <c r="AF6" s="357">
        <f>COUNTIF($Z6:$AA6:$AB6,"Kirk Douglas")</f>
        <v>0</v>
      </c>
      <c r="AG6" s="358">
        <f>COUNTIF($W6:$Z6:$AA6,"James Stewart")</f>
        <v>0</v>
      </c>
      <c r="AH6" s="359" t="str">
        <f>IF(COUNTIF($Z$1:Z5,Z5)&gt;1,"Doublon","")</f>
        <v/>
      </c>
      <c r="AI6" s="360" t="str">
        <f>IF(COUNTIF($A$2:A6,A6)&gt;1,"Doublon","")</f>
        <v/>
      </c>
      <c r="AK6" s="362"/>
      <c r="AL6" s="363"/>
      <c r="AM6" s="363"/>
      <c r="AN6" s="363"/>
      <c r="AO6" s="363"/>
      <c r="AP6" s="363"/>
      <c r="AQ6" s="356" t="b">
        <f>(COUNTIF(V6,"CinemaScope")+COUNTIF(V6,"70"))&gt;0</f>
        <v>0</v>
      </c>
      <c r="AR6" s="356">
        <f>(COUNTIF($V6,"CinemaScope"))</f>
        <v>0</v>
      </c>
    </row>
    <row r="7" spans="1:283" s="22" customFormat="1" ht="51" x14ac:dyDescent="0.15">
      <c r="A7" s="217" t="s">
        <v>266</v>
      </c>
      <c r="B7" s="217" t="s">
        <v>37</v>
      </c>
      <c r="C7" s="29"/>
      <c r="D7" s="211"/>
      <c r="E7" s="315" t="s">
        <v>262</v>
      </c>
      <c r="F7" s="347" t="str">
        <f>IF(COUNTIF($E$2:E7,E7)&gt;1,"Doublon","")</f>
        <v>Doublon</v>
      </c>
      <c r="G7" s="348">
        <v>61</v>
      </c>
      <c r="H7" s="24">
        <v>14</v>
      </c>
      <c r="I7" s="12" t="s">
        <v>263</v>
      </c>
      <c r="J7" s="14"/>
      <c r="K7" s="24"/>
      <c r="L7" s="24"/>
      <c r="P7" s="22" t="s">
        <v>40</v>
      </c>
      <c r="Q7" s="263" t="s">
        <v>264</v>
      </c>
      <c r="S7" s="349" t="str">
        <f>IF(COUNTIF($Q$2:Q7,Q7)&gt;1,"Doublon","")</f>
        <v>Doublon</v>
      </c>
      <c r="T7" s="198"/>
      <c r="U7" t="s">
        <v>267</v>
      </c>
      <c r="V7" s="372" t="s">
        <v>137</v>
      </c>
      <c r="W7" s="22" t="s">
        <v>106</v>
      </c>
      <c r="X7" s="353" t="s">
        <v>45</v>
      </c>
      <c r="Y7" s="18">
        <v>61</v>
      </c>
      <c r="Z7" s="22" t="s">
        <v>268</v>
      </c>
      <c r="AA7" s="22" t="s">
        <v>269</v>
      </c>
      <c r="AC7" s="356" t="str" cm="1">
        <f t="array" ref="AC7">REPT("Doublons",SUMPRODUCT(N(TRIM(SUBSTITUTE(Z$2:Z7,CHAR(160),CHAR(32)))=TRIM(SUBSTITUTE(Z7,CHAR(160),CHAR(32)))))&gt;1)</f>
        <v/>
      </c>
      <c r="AD7" s="195">
        <f>COUNTIF($Z7:$AA7:$AB7,"Richard widmark")</f>
        <v>0</v>
      </c>
      <c r="AE7" s="347">
        <f>COUNTIF($Z7:$AA7:$AB7,"John Wayne")</f>
        <v>0</v>
      </c>
      <c r="AF7" s="357">
        <f>COUNTIF($Z7:$AA7:$AB7,"Kirk Douglas")</f>
        <v>0</v>
      </c>
      <c r="AG7" s="358">
        <f>COUNTIF($W7:$Z7:$AA7,"James Stewart")</f>
        <v>0</v>
      </c>
      <c r="AH7" s="359" t="str">
        <f>IF(COUNTIF($Z$1:Z6,Z6)&gt;1,"Doublon","")</f>
        <v/>
      </c>
      <c r="AI7" s="360" t="str">
        <f>IF(COUNTIF($A$2:A7,A7)&gt;1,"Doublon","")</f>
        <v/>
      </c>
      <c r="AJ7" s="361"/>
      <c r="AK7" s="362"/>
      <c r="AL7" s="363"/>
      <c r="AM7" s="363"/>
      <c r="AN7" s="363"/>
      <c r="AO7" s="363"/>
      <c r="AP7" s="363"/>
      <c r="AQ7" s="356" t="b">
        <f>(COUNTIF(V7,"CinemaScope")+COUNTIF(V7,"70"))&gt;0</f>
        <v>0</v>
      </c>
      <c r="AR7" s="356">
        <f>(COUNTIF($V7,"CinemaScope"))</f>
        <v>0</v>
      </c>
    </row>
    <row r="8" spans="1:283" s="22" customFormat="1" ht="21" x14ac:dyDescent="0.15">
      <c r="A8" s="29" t="s">
        <v>261</v>
      </c>
      <c r="B8" s="29"/>
      <c r="C8" s="29"/>
      <c r="D8" s="211"/>
      <c r="E8" s="315" t="s">
        <v>262</v>
      </c>
      <c r="F8" s="347" t="str">
        <f>IF(COUNTIF($E$2:E8,E8)&gt;1,"Doublon","")</f>
        <v>Doublon</v>
      </c>
      <c r="G8" s="383">
        <v>54</v>
      </c>
      <c r="H8" s="24">
        <v>7</v>
      </c>
      <c r="I8" s="44" t="s">
        <v>263</v>
      </c>
      <c r="J8" s="14"/>
      <c r="K8" s="24"/>
      <c r="L8" s="24"/>
      <c r="Q8" s="263" t="s">
        <v>264</v>
      </c>
      <c r="S8" s="349" t="str">
        <f>IF(COUNTIF($Q$2:Q8,Q8)&gt;1,"Doublon","")</f>
        <v>Doublon</v>
      </c>
      <c r="T8" s="198"/>
      <c r="U8" s="22" t="s">
        <v>78</v>
      </c>
      <c r="V8" s="384" t="s">
        <v>137</v>
      </c>
      <c r="W8" s="385" t="s">
        <v>43</v>
      </c>
      <c r="X8" s="22" t="s">
        <v>205</v>
      </c>
      <c r="Y8" s="386">
        <v>54</v>
      </c>
      <c r="Z8" s="371" t="s">
        <v>265</v>
      </c>
      <c r="AC8" s="356" t="str" cm="1">
        <f t="array" ref="AC8">REPT("Doublons",SUMPRODUCT(N(TRIM(SUBSTITUTE(Z$2:Z8,CHAR(160),CHAR(32)))=TRIM(SUBSTITUTE(Z8,CHAR(160),CHAR(32)))))&gt;1)</f>
        <v/>
      </c>
      <c r="AD8" s="195">
        <f>COUNTIF($Z8:$AA8:$AB8,"Richard widmark")</f>
        <v>0</v>
      </c>
      <c r="AE8" s="347">
        <f>COUNTIF($Z8:$AA8:$AB8,"John Wayne")</f>
        <v>0</v>
      </c>
      <c r="AF8" s="357">
        <f>COUNTIF($Z8:$AA8:$AB8,"Kirk Douglas")</f>
        <v>0</v>
      </c>
      <c r="AG8" s="358">
        <f>COUNTIF($W8:$Z8:$AA8,"James Stewart")</f>
        <v>0</v>
      </c>
      <c r="AH8" s="359" t="str">
        <f>IF(COUNTIF($Z$1:Z7,Z7)&gt;1,"Doublon","")</f>
        <v/>
      </c>
      <c r="AI8" s="360" t="str">
        <f>IF(COUNTIF($A$2:A8,A8)&gt;1,"Doublon","")</f>
        <v/>
      </c>
      <c r="AK8" s="362"/>
      <c r="AL8" s="363"/>
      <c r="AM8" s="363"/>
      <c r="AN8" s="363"/>
      <c r="AO8" s="363"/>
      <c r="AP8" s="363"/>
      <c r="AQ8" s="356" t="b">
        <f>(COUNTIF(V8,"CinemaScope")+COUNTIF(V8,"70"))&gt;0</f>
        <v>0</v>
      </c>
      <c r="AR8" s="356">
        <f>(COUNTIF($V8,"CinemaScope"))</f>
        <v>0</v>
      </c>
    </row>
    <row r="9" spans="1:283" s="22" customFormat="1" ht="21" x14ac:dyDescent="0.15">
      <c r="A9" s="218" t="s">
        <v>874</v>
      </c>
      <c r="B9" s="217" t="s">
        <v>37</v>
      </c>
      <c r="C9" s="9"/>
      <c r="D9" s="212"/>
      <c r="E9" s="328" t="s">
        <v>89</v>
      </c>
      <c r="F9" s="347" t="str">
        <f>IF(COUNTIF($E$2:E9,E9)&gt;1,"Doublon","")</f>
        <v>Doublon</v>
      </c>
      <c r="G9" s="375">
        <v>59</v>
      </c>
      <c r="H9" s="24">
        <v>12</v>
      </c>
      <c r="I9" s="192" t="s">
        <v>735</v>
      </c>
      <c r="J9" s="14"/>
      <c r="K9" s="24"/>
      <c r="L9" s="24"/>
      <c r="Q9" s="387" t="s">
        <v>675</v>
      </c>
      <c r="R9" s="388"/>
      <c r="S9" s="349" t="str">
        <f>IF(COUNTIF($Q$2:Q9,Q9)&gt;1,"Doublon","")</f>
        <v/>
      </c>
      <c r="T9" s="198"/>
      <c r="U9" s="3" t="s">
        <v>83</v>
      </c>
      <c r="V9" s="368" t="s">
        <v>35</v>
      </c>
      <c r="X9" s="353" t="s">
        <v>45</v>
      </c>
      <c r="Y9" s="389">
        <v>59</v>
      </c>
      <c r="Z9" s="22" t="s">
        <v>875</v>
      </c>
      <c r="AC9" s="356" t="str" cm="1">
        <f t="array" ref="AC9">REPT("Doublons",SUMPRODUCT(N(TRIM(SUBSTITUTE(Z$2:Z9,CHAR(160),CHAR(32)))=TRIM(SUBSTITUTE(Z9,CHAR(160),CHAR(32)))))&gt;1)</f>
        <v/>
      </c>
      <c r="AD9" s="195">
        <f>COUNTIF($Z9:$AA9:$AB9,"Richard widmark")</f>
        <v>0</v>
      </c>
      <c r="AE9" s="347">
        <f>COUNTIF($Z9:$AA9:$AB9,"John Wayne")</f>
        <v>0</v>
      </c>
      <c r="AF9" s="357">
        <f>COUNTIF($Z9:$AA9:$AB9,"Kirk Douglas")</f>
        <v>0</v>
      </c>
      <c r="AG9" s="358">
        <f>COUNTIF($W9:$Z9:$AA9,"James Stewart")</f>
        <v>0</v>
      </c>
      <c r="AH9" s="359" t="str">
        <f>IF(COUNTIF($Z$1:Z8,Z8)&gt;1,"Doublon","")</f>
        <v/>
      </c>
      <c r="AI9" s="360" t="str">
        <f>IF(COUNTIF($A$2:A9,A9)&gt;1,"Doublon","")</f>
        <v/>
      </c>
      <c r="AK9" s="362"/>
      <c r="AL9" s="363"/>
      <c r="AM9" s="363"/>
      <c r="AN9" s="363"/>
      <c r="AO9" s="363"/>
      <c r="AP9" s="363"/>
      <c r="AQ9" s="364" t="b">
        <f>(COUNTIF(V9,"CinemaScope")+COUNTIF(V9,"70"))&gt;0</f>
        <v>1</v>
      </c>
      <c r="AR9" s="356">
        <f>(COUNTIF($V9,"CinemaScope"))</f>
        <v>1</v>
      </c>
    </row>
    <row r="10" spans="1:283" s="22" customFormat="1" ht="30.75" x14ac:dyDescent="0.15">
      <c r="A10" s="217" t="s">
        <v>673</v>
      </c>
      <c r="B10" s="217" t="s">
        <v>37</v>
      </c>
      <c r="C10" s="29"/>
      <c r="D10" s="212" t="s">
        <v>43</v>
      </c>
      <c r="E10" s="328" t="s">
        <v>89</v>
      </c>
      <c r="F10" s="347" t="str">
        <f>IF(COUNTIF($E$2:E10,E10)&gt;1,"Doublon","")</f>
        <v>Doublon</v>
      </c>
      <c r="G10" s="390">
        <v>55</v>
      </c>
      <c r="H10" s="24">
        <v>8</v>
      </c>
      <c r="I10" s="12" t="s">
        <v>674</v>
      </c>
      <c r="J10" s="14"/>
      <c r="K10" s="24"/>
      <c r="L10" s="24"/>
      <c r="Q10" s="391" t="s">
        <v>675</v>
      </c>
      <c r="R10" s="388"/>
      <c r="S10" s="349" t="str">
        <f>IF(COUNTIF($Q$2:Q10,Q10)&gt;1,"Doublon","")</f>
        <v>Doublon</v>
      </c>
      <c r="T10" s="198" t="s">
        <v>676</v>
      </c>
      <c r="U10" s="3" t="s">
        <v>83</v>
      </c>
      <c r="V10" s="368" t="s">
        <v>35</v>
      </c>
      <c r="W10" s="3"/>
      <c r="X10" s="353" t="s">
        <v>45</v>
      </c>
      <c r="Y10" s="392">
        <v>55</v>
      </c>
      <c r="Z10" s="393" t="s">
        <v>617</v>
      </c>
      <c r="AC10" s="356" t="str" cm="1">
        <f t="array" ref="AC10">REPT("Doublons",SUMPRODUCT(N(TRIM(SUBSTITUTE(Z$2:Z10,CHAR(160),CHAR(32)))=TRIM(SUBSTITUTE(Z10,CHAR(160),CHAR(32)))))&gt;1)</f>
        <v/>
      </c>
      <c r="AD10" s="195">
        <f>COUNTIF($Z10:$AA10:$AB10,"Richard widmark")</f>
        <v>0</v>
      </c>
      <c r="AE10" s="347">
        <f>COUNTIF($Z10:$AA10:$AB10,"John Wayne")</f>
        <v>0</v>
      </c>
      <c r="AF10" s="357">
        <f>COUNTIF($Z10:$AA10:$AB10,"Kirk Douglas")</f>
        <v>0</v>
      </c>
      <c r="AG10" s="358">
        <f>COUNTIF($W10:$Z10:$AA10,"James Stewart")</f>
        <v>0</v>
      </c>
      <c r="AH10" s="359" t="str">
        <f>IF(COUNTIF($Z$1:Z9,Z9)&gt;1,"Doublon","")</f>
        <v/>
      </c>
      <c r="AI10" s="360" t="str">
        <f>IF(COUNTIF($A$2:A10,A10)&gt;1,"Doublon","")</f>
        <v/>
      </c>
      <c r="AJ10" s="361"/>
      <c r="AK10" s="362"/>
      <c r="AL10" s="363"/>
      <c r="AM10" s="363"/>
      <c r="AN10" s="363"/>
      <c r="AO10" s="363"/>
      <c r="AP10" s="363"/>
      <c r="AQ10" s="364" t="b">
        <f>(COUNTIF(V10,"CinemaScope")+COUNTIF(V10,"70"))&gt;0</f>
        <v>1</v>
      </c>
      <c r="AR10" s="356">
        <f>(COUNTIF($V10,"CinemaScope"))</f>
        <v>1</v>
      </c>
    </row>
    <row r="11" spans="1:283" s="22" customFormat="1" ht="21" x14ac:dyDescent="0.15">
      <c r="A11" s="217" t="s">
        <v>746</v>
      </c>
      <c r="B11" s="217" t="s">
        <v>37</v>
      </c>
      <c r="C11" s="29"/>
      <c r="D11" s="211"/>
      <c r="E11" s="330" t="s">
        <v>275</v>
      </c>
      <c r="F11" s="347" t="str">
        <f>IF(COUNTIF($E$2:E11,E11)&gt;1,"Doublon","")</f>
        <v/>
      </c>
      <c r="G11" s="375">
        <v>52</v>
      </c>
      <c r="H11" s="14">
        <v>5</v>
      </c>
      <c r="I11" s="192" t="s">
        <v>735</v>
      </c>
      <c r="J11" s="14"/>
      <c r="K11" s="20"/>
      <c r="L11" s="20"/>
      <c r="Q11" s="387" t="s">
        <v>675</v>
      </c>
      <c r="R11" s="388"/>
      <c r="S11" s="349" t="str">
        <f>IF(COUNTIF($Q$2:Q11,Q11)&gt;1,"Doublon","")</f>
        <v>Doublon</v>
      </c>
      <c r="T11" s="198"/>
      <c r="V11" s="378">
        <v>35</v>
      </c>
      <c r="Y11" s="389">
        <v>52</v>
      </c>
      <c r="AC11" s="356" t="str" cm="1">
        <f t="array" ref="AC11">REPT("Doublons",SUMPRODUCT(N(TRIM(SUBSTITUTE(Z$2:Z11,CHAR(160),CHAR(32)))=TRIM(SUBSTITUTE(Z11,CHAR(160),CHAR(32)))))&gt;1)</f>
        <v/>
      </c>
      <c r="AD11" s="195">
        <f>COUNTIF($Z11:$AA11:$AB11,"Richard widmark")</f>
        <v>0</v>
      </c>
      <c r="AE11" s="347">
        <f>COUNTIF($Z11:$AA11:$AB11,"John Wayne")</f>
        <v>0</v>
      </c>
      <c r="AF11" s="357">
        <f>COUNTIF($Z11:$AA11:$AB11,"Kirk Douglas")</f>
        <v>0</v>
      </c>
      <c r="AG11" s="358">
        <f>COUNTIF($W11:$Z11:$AA11,"James Stewart")</f>
        <v>0</v>
      </c>
      <c r="AH11" s="359" t="str">
        <f>IF(COUNTIF($Z$1:Z10,Z10)&gt;1,"Doublon","")</f>
        <v/>
      </c>
      <c r="AI11" s="360" t="str">
        <f>IF(COUNTIF($A$2:A11,A11)&gt;1,"Doublon","")</f>
        <v/>
      </c>
      <c r="AK11" s="194" t="s">
        <v>599</v>
      </c>
      <c r="AL11" s="93" t="s">
        <v>63</v>
      </c>
      <c r="AM11" s="380">
        <v>61</v>
      </c>
      <c r="AN11" s="92" t="s">
        <v>41</v>
      </c>
      <c r="AO11" s="394">
        <v>59</v>
      </c>
      <c r="AP11" s="91" t="s">
        <v>65</v>
      </c>
      <c r="AQ11" s="356" t="b">
        <f>(COUNTIF(V11,"CinemaScope")+COUNTIF(V11,"70"))&gt;0</f>
        <v>0</v>
      </c>
      <c r="AR11" s="356">
        <f>(COUNTIF($V11,"CinemaScope"))</f>
        <v>0</v>
      </c>
    </row>
    <row r="12" spans="1:283" s="22" customFormat="1" ht="21" x14ac:dyDescent="0.15">
      <c r="A12" s="217" t="s">
        <v>813</v>
      </c>
      <c r="B12" s="217"/>
      <c r="C12" s="29"/>
      <c r="D12" s="29"/>
      <c r="E12" s="60" t="s">
        <v>546</v>
      </c>
      <c r="F12" s="347" t="str">
        <f>IF(COUNTIF($E$2:E12,E12)&gt;1,"Doublon","")</f>
        <v/>
      </c>
      <c r="G12" s="395">
        <v>55</v>
      </c>
      <c r="H12" s="24">
        <v>8</v>
      </c>
      <c r="I12" s="192" t="s">
        <v>735</v>
      </c>
      <c r="J12" s="14"/>
      <c r="K12" s="24"/>
      <c r="L12" s="24"/>
      <c r="Q12" s="311" t="s">
        <v>178</v>
      </c>
      <c r="R12" s="114" t="s">
        <v>43</v>
      </c>
      <c r="S12" s="349" t="str">
        <f>IF(COUNTIF($Q$2:Q12,Q12)&gt;1,"Doublon","")</f>
        <v/>
      </c>
      <c r="T12" s="198" t="s">
        <v>814</v>
      </c>
      <c r="U12" s="396" t="s">
        <v>815</v>
      </c>
      <c r="V12" s="368" t="s">
        <v>35</v>
      </c>
      <c r="W12" s="322" t="s">
        <v>35</v>
      </c>
      <c r="X12" s="327" t="s">
        <v>52</v>
      </c>
      <c r="Y12" s="397">
        <v>55</v>
      </c>
      <c r="Z12" s="48" t="s">
        <v>30</v>
      </c>
      <c r="AC12" s="356" t="str" cm="1">
        <f t="array" ref="AC12">REPT("Doublons",SUMPRODUCT(N(TRIM(SUBSTITUTE(Z$2:Z12,CHAR(160),CHAR(32)))=TRIM(SUBSTITUTE(Z12,CHAR(160),CHAR(32)))))&gt;1)</f>
        <v/>
      </c>
      <c r="AD12" s="195">
        <f>COUNTIF($Z12:$AA12:$AB12,"Richard widmark")</f>
        <v>0</v>
      </c>
      <c r="AE12" s="347">
        <f>COUNTIF($Z12:$AA12:$AB12,"John Wayne")</f>
        <v>0</v>
      </c>
      <c r="AF12" s="357">
        <f>COUNTIF($Z12:$AA12:$AB12,"Kirk Douglas")</f>
        <v>0</v>
      </c>
      <c r="AG12" s="358">
        <f>COUNTIF($W12:$Z12:$AA12,"James Stewart")</f>
        <v>1</v>
      </c>
      <c r="AH12" s="359" t="str">
        <f>IF(COUNTIF($Z$1:Z11,Z11)&gt;1,"Doublon","")</f>
        <v/>
      </c>
      <c r="AI12" s="360" t="str">
        <f>IF(COUNTIF($A$2:A12,A12)&gt;1,"Doublon","")</f>
        <v/>
      </c>
      <c r="AJ12" s="361"/>
      <c r="AK12" s="362"/>
      <c r="AL12" s="363"/>
      <c r="AM12" s="363"/>
      <c r="AN12" s="363"/>
      <c r="AO12" s="363"/>
      <c r="AP12" s="363"/>
      <c r="AQ12" s="364" t="b">
        <f>(COUNTIF(V12,"CinemaScope")+COUNTIF(V12,"70"))&gt;0</f>
        <v>1</v>
      </c>
      <c r="AR12" s="356">
        <f>(COUNTIF($V12,"CinemaScope"))</f>
        <v>1</v>
      </c>
      <c r="JU12" s="48"/>
    </row>
    <row r="13" spans="1:283" s="22" customFormat="1" ht="31.5" x14ac:dyDescent="0.2">
      <c r="A13" s="217" t="s">
        <v>849</v>
      </c>
      <c r="B13" s="217"/>
      <c r="C13" s="29"/>
      <c r="D13" s="29"/>
      <c r="E13" s="132" t="s">
        <v>48</v>
      </c>
      <c r="F13" s="347" t="str">
        <f>IF(COUNTIF($E$2:E13,E13)&gt;1,"Doublon","")</f>
        <v/>
      </c>
      <c r="G13" s="398">
        <v>57</v>
      </c>
      <c r="H13" s="24">
        <v>10</v>
      </c>
      <c r="I13" s="192" t="s">
        <v>735</v>
      </c>
      <c r="J13" s="14"/>
      <c r="K13" s="24"/>
      <c r="L13" s="24"/>
      <c r="M13" s="22" t="s">
        <v>43</v>
      </c>
      <c r="Q13" s="209" t="s">
        <v>178</v>
      </c>
      <c r="R13" s="114" t="s">
        <v>43</v>
      </c>
      <c r="S13" s="349" t="str">
        <f>IF(COUNTIF($Q$2:Q13,Q13)&gt;1,"Doublon","")</f>
        <v>Doublon</v>
      </c>
      <c r="T13" s="376" t="s">
        <v>512</v>
      </c>
      <c r="U13" s="371" t="s">
        <v>295</v>
      </c>
      <c r="V13" s="368" t="s">
        <v>35</v>
      </c>
      <c r="W13" s="371" t="s">
        <v>44</v>
      </c>
      <c r="X13" s="327" t="s">
        <v>52</v>
      </c>
      <c r="Y13" s="399">
        <v>57</v>
      </c>
      <c r="Z13" s="3" t="s">
        <v>29</v>
      </c>
      <c r="AA13" s="323" t="s">
        <v>365</v>
      </c>
      <c r="AC13" s="356" t="str" cm="1">
        <f t="array" ref="AC13">REPT("Doublons",SUMPRODUCT(N(TRIM(SUBSTITUTE(Z$2:Z13,CHAR(160),CHAR(32)))=TRIM(SUBSTITUTE(Z13,CHAR(160),CHAR(32)))))&gt;1)</f>
        <v>Doublons</v>
      </c>
      <c r="AD13" s="195">
        <f>COUNTIF($Z13:$AA13:$AB13,"Richard widmark")</f>
        <v>0</v>
      </c>
      <c r="AE13" s="347">
        <f>COUNTIF($Z13:$AA13:$AB13,"John Wayne")</f>
        <v>0</v>
      </c>
      <c r="AF13" s="357">
        <f>COUNTIF($Z13:$AA13:$AB13,"Kirk Douglas")</f>
        <v>1</v>
      </c>
      <c r="AG13" s="358">
        <f>COUNTIF($W13:$Z13:$AA13,"James Stewart")</f>
        <v>0</v>
      </c>
      <c r="AH13" s="359" t="str">
        <f>IF(COUNTIF($Z$1:Z12,Z12)&gt;1,"Doublon","")</f>
        <v/>
      </c>
      <c r="AI13" s="360" t="str">
        <f>IF(COUNTIF($A$2:A13,A13)&gt;1,"Doublon","")</f>
        <v/>
      </c>
      <c r="AJ13" s="361"/>
      <c r="AK13" s="362"/>
      <c r="AL13" s="363"/>
      <c r="AM13" s="363"/>
      <c r="AN13" s="363"/>
      <c r="AO13" s="363"/>
      <c r="AP13" s="363"/>
      <c r="AQ13" s="364" t="b">
        <f>(COUNTIF(V13,"CinemaScope")+COUNTIF(V13,"70"))&gt;0</f>
        <v>1</v>
      </c>
      <c r="AR13" s="356">
        <f>(COUNTIF($V13,"CinemaScope"))</f>
        <v>1</v>
      </c>
    </row>
    <row r="14" spans="1:283" s="22" customFormat="1" ht="30.75" x14ac:dyDescent="0.15">
      <c r="A14" s="217" t="s">
        <v>176</v>
      </c>
      <c r="B14" s="217" t="s">
        <v>37</v>
      </c>
      <c r="C14" s="29"/>
      <c r="D14" s="211"/>
      <c r="E14" s="64" t="s">
        <v>177</v>
      </c>
      <c r="F14" s="347" t="str">
        <f>IF(COUNTIF($E$2:E14,E14)&gt;1,"Doublon","")</f>
        <v/>
      </c>
      <c r="G14" s="400">
        <v>59</v>
      </c>
      <c r="H14" s="24">
        <v>12</v>
      </c>
      <c r="I14" s="12" t="s">
        <v>173</v>
      </c>
      <c r="J14" s="14"/>
      <c r="K14" s="24"/>
      <c r="L14" s="24"/>
      <c r="M14" s="20"/>
      <c r="O14" s="20"/>
      <c r="Q14" s="401" t="s">
        <v>178</v>
      </c>
      <c r="R14" s="20"/>
      <c r="S14" s="349" t="str">
        <f>IF(COUNTIF($Q$2:Q14,Q14)&gt;1,"Doublon","")</f>
        <v>Doublon</v>
      </c>
      <c r="T14" s="198"/>
      <c r="U14" s="3" t="s">
        <v>179</v>
      </c>
      <c r="V14" s="384"/>
      <c r="Y14" s="402">
        <v>59</v>
      </c>
      <c r="Z14" s="403" t="s">
        <v>180</v>
      </c>
      <c r="AA14" s="22" t="s">
        <v>181</v>
      </c>
      <c r="AC14" s="356" t="str" cm="1">
        <f t="array" ref="AC14">REPT("Doublons",SUMPRODUCT(N(TRIM(SUBSTITUTE(Z$2:Z14,CHAR(160),CHAR(32)))=TRIM(SUBSTITUTE(Z14,CHAR(160),CHAR(32)))))&gt;1)</f>
        <v/>
      </c>
      <c r="AD14" s="195">
        <f>COUNTIF($Z14:$AA14:$AB14,"Richard widmark")</f>
        <v>0</v>
      </c>
      <c r="AE14" s="347">
        <f>COUNTIF($Z14:$AA14:$AB14,"John Wayne")</f>
        <v>0</v>
      </c>
      <c r="AF14" s="357">
        <f>COUNTIF($Z14:$AA14:$AB14,"Kirk Douglas")</f>
        <v>0</v>
      </c>
      <c r="AG14" s="358">
        <f>COUNTIF($W14:$Z14:$AA14,"James Stewart")</f>
        <v>0</v>
      </c>
      <c r="AH14" s="359" t="str">
        <f>IF(COUNTIF($Z$1:Z13,Z13)&gt;1,"Doublon","")</f>
        <v>Doublon</v>
      </c>
      <c r="AI14" s="360" t="str">
        <f>IF(COUNTIF($A$2:A14,A14)&gt;1,"Doublon","")</f>
        <v/>
      </c>
      <c r="AK14" s="362"/>
      <c r="AL14" s="363"/>
      <c r="AM14" s="363"/>
      <c r="AN14" s="363"/>
      <c r="AO14" s="363"/>
      <c r="AP14" s="363"/>
      <c r="AQ14" s="356" t="b">
        <f>(COUNTIF(V14,"CinemaScope")+COUNTIF(V14,"70"))&gt;0</f>
        <v>0</v>
      </c>
      <c r="AR14" s="356">
        <f>(COUNTIF($V14,"CinemaScope"))</f>
        <v>0</v>
      </c>
    </row>
    <row r="15" spans="1:283" s="22" customFormat="1" ht="21" x14ac:dyDescent="0.15">
      <c r="A15" s="217" t="s">
        <v>182</v>
      </c>
      <c r="B15" s="217" t="s">
        <v>37</v>
      </c>
      <c r="C15" s="29"/>
      <c r="D15" s="211"/>
      <c r="E15" s="167" t="s">
        <v>183</v>
      </c>
      <c r="F15" s="347" t="str">
        <f>IF(COUNTIF($E$2:E15,E15)&gt;1,"Doublon","")</f>
        <v/>
      </c>
      <c r="G15" s="55">
        <v>63</v>
      </c>
      <c r="H15" s="169">
        <v>16</v>
      </c>
      <c r="I15" s="54" t="s">
        <v>173</v>
      </c>
      <c r="J15" s="20"/>
      <c r="K15" s="20"/>
      <c r="L15" s="20"/>
      <c r="M15" s="21"/>
      <c r="O15" s="21"/>
      <c r="Q15" s="209" t="s">
        <v>178</v>
      </c>
      <c r="R15" s="114" t="s">
        <v>43</v>
      </c>
      <c r="S15" s="349" t="str">
        <f>IF(COUNTIF($Q$2:Q15,Q15)&gt;1,"Doublon","")</f>
        <v>Doublon</v>
      </c>
      <c r="T15" s="198"/>
      <c r="U15" s="367" t="s">
        <v>184</v>
      </c>
      <c r="V15" s="368" t="s">
        <v>35</v>
      </c>
      <c r="W15" s="367"/>
      <c r="X15" s="353" t="s">
        <v>45</v>
      </c>
      <c r="Y15" s="404">
        <v>63</v>
      </c>
      <c r="Z15" s="405" t="s">
        <v>185</v>
      </c>
      <c r="AA15" s="22" t="s">
        <v>185</v>
      </c>
      <c r="AC15" s="356" t="str" cm="1">
        <f t="array" ref="AC15">REPT("Doublons",SUMPRODUCT(N(TRIM(SUBSTITUTE(Z$2:Z15,CHAR(160),CHAR(32)))=TRIM(SUBSTITUTE(Z15,CHAR(160),CHAR(32)))))&gt;1)</f>
        <v/>
      </c>
      <c r="AD15" s="195">
        <f>COUNTIF($Z15:$AA15:$AB15,"Richard widmark")</f>
        <v>0</v>
      </c>
      <c r="AE15" s="347">
        <f>COUNTIF($Z15:$AA15:$AB15,"John Wayne")</f>
        <v>0</v>
      </c>
      <c r="AF15" s="357">
        <f>COUNTIF($Z15:$AA15:$AB15,"Kirk Douglas")</f>
        <v>0</v>
      </c>
      <c r="AG15" s="358">
        <f>COUNTIF($W15:$Z15:$AA15,"James Stewart")</f>
        <v>0</v>
      </c>
      <c r="AH15" s="359" t="str">
        <f>IF(COUNTIF($Z$1:Z14,Z14)&gt;1,"Doublon","")</f>
        <v/>
      </c>
      <c r="AI15" s="360" t="str">
        <f>IF(COUNTIF($A$2:A15,A15)&gt;1,"Doublon","")</f>
        <v/>
      </c>
      <c r="AJ15" s="361"/>
      <c r="AK15" s="362"/>
      <c r="AL15" s="363"/>
      <c r="AM15" s="363"/>
      <c r="AN15" s="363"/>
      <c r="AO15" s="363"/>
      <c r="AP15" s="363"/>
      <c r="AQ15" s="356" t="b">
        <f>(COUNTIF(V15,"CinemaScope")+COUNTIF(V15,"70"))&gt;0</f>
        <v>1</v>
      </c>
      <c r="AR15" s="356">
        <f>(COUNTIF($V15,"CinemaScope"))</f>
        <v>1</v>
      </c>
    </row>
    <row r="16" spans="1:283" s="22" customFormat="1" ht="41.25" x14ac:dyDescent="0.2">
      <c r="A16" s="217" t="s">
        <v>901</v>
      </c>
      <c r="B16" s="217" t="s">
        <v>37</v>
      </c>
      <c r="C16" s="29"/>
      <c r="D16" s="29"/>
      <c r="E16" s="291" t="s">
        <v>520</v>
      </c>
      <c r="F16" s="347" t="str">
        <f>IF(COUNTIF($E$2:E16,E16)&gt;1,"Doublon","")</f>
        <v/>
      </c>
      <c r="G16" s="24">
        <v>61</v>
      </c>
      <c r="H16" s="24">
        <v>14</v>
      </c>
      <c r="I16" s="192" t="s">
        <v>735</v>
      </c>
      <c r="J16" s="14"/>
      <c r="K16" s="24"/>
      <c r="L16" s="24"/>
      <c r="Q16" s="209" t="s">
        <v>178</v>
      </c>
      <c r="R16" s="114" t="s">
        <v>43</v>
      </c>
      <c r="S16" s="349" t="str">
        <f>IF(COUNTIF($Q$2:Q16,Q16)&gt;1,"Doublon","")</f>
        <v>Doublon</v>
      </c>
      <c r="T16" s="198" t="s">
        <v>676</v>
      </c>
      <c r="U16" s="22" t="s">
        <v>902</v>
      </c>
      <c r="V16" s="368" t="s">
        <v>35</v>
      </c>
      <c r="W16" s="371" t="s">
        <v>44</v>
      </c>
      <c r="X16" s="353" t="s">
        <v>45</v>
      </c>
      <c r="Y16" s="18">
        <v>61</v>
      </c>
      <c r="Z16" s="371" t="s">
        <v>520</v>
      </c>
      <c r="AA16" s="22" t="s">
        <v>273</v>
      </c>
      <c r="AB16" s="22" t="s">
        <v>903</v>
      </c>
      <c r="AC16" s="356" t="str" cm="1">
        <f t="array" ref="AC16">REPT("Doublons",SUMPRODUCT(N(TRIM(SUBSTITUTE(Z$2:Z16,CHAR(160),CHAR(32)))=TRIM(SUBSTITUTE(Z16,CHAR(160),CHAR(32)))))&gt;1)</f>
        <v>Doublons</v>
      </c>
      <c r="AD16" s="195">
        <f>COUNTIF($Z16:$AA16:$AB16,"Richard widmark")</f>
        <v>0</v>
      </c>
      <c r="AE16" s="347">
        <f>COUNTIF($Z16:$AA16:$AB16,"John Wayne")</f>
        <v>0</v>
      </c>
      <c r="AF16" s="357">
        <f>COUNTIF($Z16:$AA16:$AB16,"Kirk Douglas")</f>
        <v>0</v>
      </c>
      <c r="AG16" s="358">
        <f>COUNTIF($W16:$Z16:$AA16,"James Stewart")</f>
        <v>0</v>
      </c>
      <c r="AH16" s="359" t="str">
        <f>IF(COUNTIF($Z$1:Z15,Z15)&gt;1,"Doublon","")</f>
        <v/>
      </c>
      <c r="AI16" s="360" t="str">
        <f>IF(COUNTIF($A$2:A16,A16)&gt;1,"Doublon","")</f>
        <v/>
      </c>
      <c r="AJ16" s="361"/>
      <c r="AK16" s="362"/>
      <c r="AL16" s="363"/>
      <c r="AM16" s="363"/>
      <c r="AN16" s="363"/>
      <c r="AO16" s="363"/>
      <c r="AP16" s="363"/>
      <c r="AQ16" s="364" t="b">
        <f>(COUNTIF(V16,"CinemaScope")+COUNTIF(V16,"70"))&gt;0</f>
        <v>1</v>
      </c>
      <c r="AR16" s="356">
        <f>(COUNTIF($V16,"CinemaScope"))</f>
        <v>1</v>
      </c>
    </row>
  </sheetData>
  <hyperlinks>
    <hyperlink ref="Q9" r:id="rId1" tooltip="Charles G. Clarke" xr:uid="{A7DC12EE-26B4-F445-BA53-1E83E08DA69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iOS</Application>
  <ScaleCrop>false</ScaleCrop>
  <HeadingPairs>
    <vt:vector size="2" baseType="variant">
      <vt:variant>
        <vt:lpstr>Feuilles de calcul</vt:lpstr>
      </vt:variant>
      <vt:variant>
        <vt:i4>4</vt:i4>
      </vt:variant>
    </vt:vector>
  </HeadingPairs>
  <TitlesOfParts>
    <vt:vector size="4" baseType="lpstr">
      <vt:lpstr>OK</vt:lpstr>
      <vt:lpstr>Feuil3</vt:lpstr>
      <vt:lpstr>Feuil2</vt: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 Addinsell</dc:creator>
  <cp:keywords/>
  <dc:description/>
  <cp:lastModifiedBy>Steve Addinsell</cp:lastModifiedBy>
  <cp:revision/>
  <dcterms:created xsi:type="dcterms:W3CDTF">2017-07-09T20:50:37Z</dcterms:created>
  <dcterms:modified xsi:type="dcterms:W3CDTF">2023-04-21T15:18:11Z</dcterms:modified>
  <cp:category/>
  <cp:contentStatus/>
</cp:coreProperties>
</file>