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2"/>
  <workbookPr date1904="1"/>
  <xr:revisionPtr revIDLastSave="1372" documentId="8_{AB774908-7707-F142-8114-A87CA2FD1FD5}" xr6:coauthVersionLast="47" xr6:coauthVersionMax="47" xr10:uidLastSave="{7455A429-1268-214F-90DF-BDD0152FC642}"/>
  <bookViews>
    <workbookView xWindow="0" yWindow="40" windowWidth="15960" windowHeight="18080" xr2:uid="{00000000-000D-0000-FFFF-FFFF00000000}"/>
  </bookViews>
  <sheets>
    <sheet name="Feuille 1" sheetId="1" r:id="rId1"/>
  </sheets>
  <definedNames>
    <definedName name="_xlnm._FilterDatabase" localSheetId="0" hidden="1">'Feuille 1'!$A$2:$JG$2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9" i="1" l="1"/>
  <c r="F314" i="1"/>
  <c r="F3" i="1"/>
  <c r="F195" i="1"/>
  <c r="F17" i="1"/>
  <c r="F318" i="1"/>
  <c r="F129" i="1"/>
  <c r="F207" i="1"/>
  <c r="F203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V195" i="1"/>
  <c r="Y319" i="1"/>
  <c r="Y268" i="1"/>
  <c r="Y117" i="1"/>
  <c r="Y47" i="1"/>
  <c r="Y194" i="1"/>
  <c r="Y193" i="1"/>
  <c r="Y116" i="1"/>
  <c r="Y192" i="1"/>
  <c r="Y46" i="1"/>
  <c r="Y191" i="1"/>
  <c r="Y115" i="1"/>
  <c r="Y45" i="1"/>
  <c r="Y300" i="1"/>
  <c r="Y267" i="1"/>
  <c r="Y114" i="1"/>
  <c r="Y266" i="1"/>
  <c r="Y190" i="1"/>
  <c r="Y265" i="1"/>
  <c r="Y44" i="1"/>
  <c r="Y113" i="1"/>
  <c r="Y112" i="1"/>
  <c r="Y111" i="1"/>
  <c r="Y189" i="1"/>
  <c r="Y264" i="1"/>
  <c r="Y188" i="1"/>
  <c r="Y313" i="1"/>
  <c r="Y299" i="1"/>
  <c r="Y263" i="1"/>
  <c r="Y262" i="1"/>
  <c r="Y261" i="1"/>
  <c r="Y317" i="1"/>
  <c r="Y298" i="1"/>
  <c r="Y297" i="1"/>
  <c r="Y260" i="1"/>
  <c r="Y269" i="1"/>
  <c r="Y259" i="1"/>
  <c r="Y258" i="1"/>
  <c r="Y187" i="1"/>
  <c r="Y314" i="1"/>
  <c r="Y110" i="1"/>
  <c r="Y257" i="1"/>
  <c r="Y312" i="1"/>
  <c r="Y296" i="1"/>
  <c r="Y186" i="1"/>
  <c r="Y295" i="1"/>
  <c r="Y256" i="1"/>
  <c r="Y43" i="1"/>
  <c r="Y294" i="1"/>
  <c r="Y42" i="1"/>
  <c r="Y109" i="1"/>
  <c r="Y255" i="1"/>
  <c r="Y108" i="1"/>
  <c r="Y185" i="1"/>
  <c r="Y41" i="1"/>
  <c r="Y293" i="1"/>
  <c r="Y292" i="1"/>
  <c r="Y184" i="1"/>
  <c r="Y183" i="1"/>
  <c r="Y40" i="1"/>
  <c r="Y254" i="1"/>
  <c r="Y182" i="1"/>
  <c r="Y253" i="1"/>
  <c r="Y252" i="1"/>
  <c r="Y107" i="1"/>
  <c r="Y6" i="1"/>
  <c r="Y181" i="1"/>
  <c r="Y180" i="1"/>
  <c r="Y106" i="1"/>
  <c r="Y251" i="1"/>
  <c r="Y250" i="1"/>
  <c r="Y179" i="1"/>
  <c r="Y178" i="1"/>
  <c r="Y39" i="1"/>
  <c r="Y16" i="1"/>
  <c r="Y249" i="1"/>
  <c r="Y177" i="1"/>
  <c r="Y176" i="1"/>
  <c r="Y291" i="1"/>
  <c r="Y105" i="1"/>
  <c r="Y290" i="1"/>
  <c r="Y104" i="1"/>
  <c r="Y289" i="1"/>
  <c r="Y311" i="1"/>
  <c r="Y175" i="1"/>
  <c r="Y310" i="1"/>
  <c r="Y288" i="1"/>
  <c r="Y287" i="1"/>
  <c r="Y286" i="1"/>
  <c r="Y248" i="1"/>
  <c r="Y174" i="1"/>
  <c r="Y38" i="1"/>
  <c r="Y247" i="1"/>
  <c r="Y285" i="1"/>
  <c r="Y246" i="1"/>
  <c r="Y245" i="1"/>
  <c r="Y244" i="1"/>
  <c r="Y103" i="1"/>
  <c r="Y37" i="1"/>
  <c r="Y15" i="1"/>
  <c r="Y36" i="1"/>
  <c r="Y102" i="1"/>
  <c r="Y101" i="1"/>
  <c r="Y173" i="1"/>
  <c r="Y14" i="1"/>
  <c r="Y13" i="1"/>
  <c r="Y100" i="1"/>
  <c r="Y99" i="1"/>
  <c r="Y172" i="1"/>
  <c r="Y243" i="1"/>
  <c r="Y242" i="1"/>
  <c r="Y3" i="1"/>
  <c r="Y284" i="1"/>
  <c r="Y98" i="1"/>
  <c r="Y309" i="1"/>
  <c r="Y241" i="1"/>
  <c r="Y171" i="1"/>
  <c r="Y283" i="1"/>
  <c r="Y240" i="1"/>
  <c r="Y239" i="1"/>
  <c r="Y170" i="1"/>
  <c r="Y97" i="1"/>
  <c r="Y238" i="1"/>
  <c r="Y237" i="1"/>
  <c r="Y96" i="1"/>
  <c r="Y236" i="1"/>
  <c r="Y169" i="1"/>
  <c r="Y235" i="1"/>
  <c r="Y168" i="1"/>
  <c r="Y234" i="1"/>
  <c r="Y167" i="1"/>
  <c r="Y95" i="1"/>
  <c r="Y166" i="1"/>
  <c r="Y35" i="1"/>
  <c r="Y233" i="1"/>
  <c r="Y165" i="1"/>
  <c r="Y94" i="1"/>
  <c r="Y164" i="1"/>
  <c r="Y12" i="1"/>
  <c r="Y163" i="1"/>
  <c r="Y93" i="1"/>
  <c r="Y162" i="1"/>
  <c r="Y92" i="1"/>
  <c r="Y91" i="1"/>
  <c r="Y11" i="1"/>
  <c r="Y34" i="1"/>
  <c r="Y10" i="1"/>
  <c r="Y161" i="1"/>
  <c r="Y5" i="1"/>
  <c r="Y160" i="1"/>
  <c r="Y90" i="1"/>
  <c r="Y89" i="1"/>
  <c r="Y88" i="1"/>
  <c r="Y282" i="1"/>
  <c r="Y281" i="1"/>
  <c r="Y159" i="1"/>
  <c r="Y87" i="1"/>
  <c r="Y232" i="1"/>
  <c r="Y86" i="1"/>
  <c r="Y158" i="1"/>
  <c r="Y85" i="1"/>
  <c r="Y157" i="1"/>
  <c r="Y156" i="1"/>
  <c r="Y308" i="1"/>
  <c r="Y155" i="1"/>
  <c r="Y231" i="1"/>
  <c r="Y154" i="1"/>
  <c r="Y280" i="1"/>
  <c r="Y84" i="1"/>
  <c r="Y153" i="1"/>
  <c r="Y152" i="1"/>
  <c r="Y230" i="1"/>
  <c r="Y307" i="1"/>
  <c r="Y229" i="1"/>
  <c r="Y228" i="1"/>
  <c r="Y151" i="1"/>
  <c r="Y227" i="1"/>
  <c r="Y150" i="1"/>
  <c r="Y83" i="1"/>
  <c r="Y149" i="1"/>
  <c r="Y226" i="1"/>
  <c r="Y148" i="1"/>
  <c r="Y82" i="1"/>
  <c r="Y81" i="1"/>
  <c r="Y225" i="1"/>
  <c r="Y80" i="1"/>
  <c r="Y147" i="1"/>
  <c r="Y146" i="1"/>
  <c r="Y79" i="1"/>
  <c r="Y33" i="1"/>
  <c r="Y145" i="1"/>
  <c r="Y224" i="1"/>
  <c r="Y144" i="1"/>
  <c r="Y32" i="1"/>
  <c r="Y279" i="1"/>
  <c r="Y78" i="1"/>
  <c r="Y77" i="1"/>
  <c r="Y76" i="1"/>
  <c r="Y143" i="1"/>
  <c r="Y278" i="1"/>
  <c r="Y31" i="1"/>
  <c r="Y223" i="1"/>
  <c r="Y142" i="1"/>
  <c r="Y222" i="1"/>
  <c r="Y195" i="1"/>
  <c r="Y75" i="1"/>
  <c r="Y221" i="1"/>
  <c r="Y220" i="1"/>
  <c r="Y74" i="1"/>
  <c r="Y219" i="1"/>
  <c r="Y73" i="1"/>
  <c r="Y141" i="1"/>
  <c r="Y72" i="1"/>
  <c r="Y30" i="1"/>
  <c r="Y71" i="1"/>
  <c r="Y70" i="1"/>
  <c r="Y306" i="1"/>
  <c r="Y29" i="1"/>
  <c r="Y28" i="1"/>
  <c r="Y218" i="1"/>
  <c r="Y9" i="1"/>
  <c r="Y27" i="1"/>
  <c r="Y69" i="1"/>
  <c r="Y68" i="1"/>
  <c r="Y17" i="1"/>
  <c r="Y26" i="1"/>
  <c r="Y217" i="1"/>
  <c r="Y140" i="1"/>
  <c r="Y277" i="1"/>
  <c r="Y67" i="1"/>
  <c r="Y4" i="1"/>
  <c r="Y139" i="1"/>
  <c r="Y66" i="1"/>
  <c r="Y216" i="1"/>
  <c r="Y305" i="1"/>
  <c r="Y215" i="1"/>
  <c r="Y8" i="1"/>
  <c r="Y25" i="1"/>
  <c r="Y65" i="1"/>
  <c r="Y214" i="1"/>
  <c r="Y138" i="1"/>
  <c r="Y24" i="1"/>
  <c r="Y137" i="1"/>
  <c r="Y213" i="1"/>
  <c r="Y136" i="1"/>
  <c r="Y212" i="1"/>
  <c r="Y135" i="1"/>
  <c r="Y318" i="1"/>
  <c r="Y134" i="1"/>
  <c r="Y64" i="1"/>
  <c r="Y23" i="1"/>
  <c r="Y211" i="1"/>
  <c r="Y133" i="1"/>
  <c r="Y63" i="1"/>
  <c r="Y62" i="1"/>
  <c r="Y210" i="1"/>
  <c r="Y276" i="1"/>
  <c r="Y132" i="1"/>
  <c r="Y131" i="1"/>
  <c r="Y61" i="1"/>
  <c r="Y304" i="1"/>
  <c r="Y303" i="1"/>
  <c r="Y130" i="1"/>
  <c r="Y209" i="1"/>
  <c r="Y129" i="1"/>
  <c r="Y275" i="1"/>
  <c r="Y60" i="1"/>
  <c r="Y59" i="1"/>
  <c r="Y128" i="1"/>
  <c r="Y22" i="1"/>
  <c r="Y208" i="1"/>
  <c r="Y274" i="1"/>
  <c r="Y58" i="1"/>
  <c r="Y57" i="1"/>
  <c r="Y127" i="1"/>
  <c r="Y56" i="1"/>
  <c r="Y316" i="1"/>
  <c r="Y302" i="1"/>
  <c r="Y206" i="1"/>
  <c r="Y273" i="1"/>
  <c r="Y272" i="1"/>
  <c r="Y301" i="1"/>
  <c r="Y315" i="1"/>
  <c r="Y55" i="1"/>
  <c r="Y205" i="1"/>
  <c r="Y126" i="1"/>
  <c r="Y54" i="1"/>
  <c r="Y271" i="1"/>
  <c r="Y204" i="1"/>
  <c r="Y203" i="1"/>
  <c r="Y125" i="1"/>
  <c r="Y202" i="1"/>
  <c r="Y124" i="1"/>
  <c r="Y53" i="1"/>
  <c r="Y201" i="1"/>
  <c r="Y21" i="1"/>
  <c r="Y200" i="1"/>
  <c r="Y199" i="1"/>
  <c r="Y198" i="1"/>
  <c r="Y20" i="1"/>
  <c r="Y197" i="1"/>
  <c r="Y52" i="1"/>
  <c r="Y123" i="1"/>
  <c r="Y270" i="1"/>
  <c r="Y122" i="1"/>
  <c r="Y51" i="1"/>
  <c r="Y19" i="1"/>
  <c r="Y7" i="1"/>
  <c r="Y50" i="1"/>
  <c r="Y196" i="1"/>
  <c r="Y49" i="1"/>
  <c r="Y121" i="1"/>
  <c r="Y120" i="1"/>
  <c r="Y48" i="1"/>
  <c r="Y119" i="1"/>
  <c r="Y18" i="1"/>
  <c r="Y118" i="1"/>
  <c r="G118" i="1"/>
  <c r="M319" i="1"/>
  <c r="Q319" i="1"/>
  <c r="W319" i="1"/>
  <c r="X319" i="1"/>
  <c r="M268" i="1"/>
  <c r="Q268" i="1"/>
  <c r="W268" i="1"/>
  <c r="X268" i="1"/>
  <c r="M117" i="1"/>
  <c r="Q117" i="1"/>
  <c r="W117" i="1"/>
  <c r="X117" i="1"/>
  <c r="M47" i="1"/>
  <c r="Q47" i="1"/>
  <c r="W47" i="1"/>
  <c r="X47" i="1"/>
  <c r="M194" i="1"/>
  <c r="Q194" i="1"/>
  <c r="W194" i="1"/>
  <c r="X194" i="1"/>
  <c r="M193" i="1"/>
  <c r="Q193" i="1"/>
  <c r="W193" i="1"/>
  <c r="X193" i="1"/>
  <c r="M116" i="1"/>
  <c r="Q116" i="1"/>
  <c r="W116" i="1"/>
  <c r="X116" i="1"/>
  <c r="M192" i="1"/>
  <c r="Q192" i="1"/>
  <c r="W192" i="1"/>
  <c r="X192" i="1"/>
  <c r="M46" i="1"/>
  <c r="Q46" i="1"/>
  <c r="W46" i="1"/>
  <c r="X46" i="1"/>
  <c r="M191" i="1"/>
  <c r="Q191" i="1"/>
  <c r="W191" i="1"/>
  <c r="X191" i="1"/>
  <c r="M115" i="1"/>
  <c r="Q115" i="1"/>
  <c r="W115" i="1"/>
  <c r="X115" i="1"/>
  <c r="M45" i="1"/>
  <c r="Q45" i="1"/>
  <c r="W45" i="1"/>
  <c r="X45" i="1"/>
  <c r="M300" i="1"/>
  <c r="Q300" i="1"/>
  <c r="W300" i="1"/>
  <c r="X300" i="1"/>
  <c r="M267" i="1"/>
  <c r="Q267" i="1"/>
  <c r="W267" i="1"/>
  <c r="X267" i="1"/>
  <c r="M114" i="1"/>
  <c r="Q114" i="1"/>
  <c r="W114" i="1"/>
  <c r="X114" i="1"/>
  <c r="M266" i="1"/>
  <c r="Q266" i="1"/>
  <c r="W266" i="1"/>
  <c r="X266" i="1"/>
  <c r="M190" i="1"/>
  <c r="Q190" i="1"/>
  <c r="W190" i="1"/>
  <c r="X190" i="1"/>
  <c r="M265" i="1"/>
  <c r="Q265" i="1"/>
  <c r="W265" i="1"/>
  <c r="X265" i="1"/>
  <c r="M44" i="1"/>
  <c r="Q44" i="1"/>
  <c r="W44" i="1"/>
  <c r="X44" i="1"/>
  <c r="M113" i="1"/>
  <c r="Q113" i="1"/>
  <c r="W113" i="1"/>
  <c r="X113" i="1"/>
  <c r="M112" i="1"/>
  <c r="Q112" i="1"/>
  <c r="W112" i="1"/>
  <c r="X112" i="1"/>
  <c r="M111" i="1"/>
  <c r="Q111" i="1"/>
  <c r="W111" i="1"/>
  <c r="X111" i="1"/>
  <c r="M189" i="1"/>
  <c r="Q189" i="1"/>
  <c r="W189" i="1"/>
  <c r="X189" i="1"/>
  <c r="M264" i="1"/>
  <c r="Q264" i="1"/>
  <c r="W264" i="1"/>
  <c r="X264" i="1"/>
  <c r="M188" i="1"/>
  <c r="Q188" i="1"/>
  <c r="W188" i="1"/>
  <c r="X188" i="1"/>
  <c r="F313" i="1"/>
  <c r="M313" i="1"/>
  <c r="Q313" i="1"/>
  <c r="W313" i="1"/>
  <c r="X313" i="1"/>
  <c r="M299" i="1"/>
  <c r="Q299" i="1"/>
  <c r="W299" i="1"/>
  <c r="X299" i="1"/>
  <c r="M263" i="1"/>
  <c r="Q263" i="1"/>
  <c r="W263" i="1"/>
  <c r="X263" i="1"/>
  <c r="M262" i="1"/>
  <c r="Q262" i="1"/>
  <c r="W262" i="1"/>
  <c r="X262" i="1"/>
  <c r="M261" i="1"/>
  <c r="Q261" i="1"/>
  <c r="W261" i="1"/>
  <c r="X261" i="1"/>
  <c r="M317" i="1"/>
  <c r="Q317" i="1"/>
  <c r="W317" i="1"/>
  <c r="X317" i="1"/>
  <c r="M298" i="1"/>
  <c r="Q298" i="1"/>
  <c r="W298" i="1"/>
  <c r="X298" i="1"/>
  <c r="M297" i="1"/>
  <c r="Q297" i="1"/>
  <c r="W297" i="1"/>
  <c r="X297" i="1"/>
  <c r="M260" i="1"/>
  <c r="Q260" i="1"/>
  <c r="W260" i="1"/>
  <c r="X260" i="1"/>
  <c r="W269" i="1"/>
  <c r="X269" i="1"/>
  <c r="M259" i="1"/>
  <c r="Q259" i="1"/>
  <c r="W259" i="1"/>
  <c r="X259" i="1"/>
  <c r="M258" i="1"/>
  <c r="Q258" i="1"/>
  <c r="W258" i="1"/>
  <c r="X258" i="1"/>
  <c r="M187" i="1"/>
  <c r="Q187" i="1"/>
  <c r="W187" i="1"/>
  <c r="X187" i="1"/>
  <c r="W314" i="1"/>
  <c r="X314" i="1"/>
  <c r="M110" i="1"/>
  <c r="Q110" i="1"/>
  <c r="W110" i="1"/>
  <c r="X110" i="1"/>
  <c r="M257" i="1"/>
  <c r="Q257" i="1"/>
  <c r="W257" i="1"/>
  <c r="X257" i="1"/>
  <c r="M312" i="1"/>
  <c r="Q312" i="1"/>
  <c r="W312" i="1"/>
  <c r="X312" i="1"/>
  <c r="M296" i="1"/>
  <c r="Q296" i="1"/>
  <c r="W296" i="1"/>
  <c r="X296" i="1"/>
  <c r="M186" i="1"/>
  <c r="Q186" i="1"/>
  <c r="W186" i="1"/>
  <c r="X186" i="1"/>
  <c r="M295" i="1"/>
  <c r="Q295" i="1"/>
  <c r="W295" i="1"/>
  <c r="X295" i="1"/>
  <c r="M256" i="1"/>
  <c r="Q256" i="1"/>
  <c r="W256" i="1"/>
  <c r="X256" i="1"/>
  <c r="M43" i="1"/>
  <c r="Q43" i="1"/>
  <c r="W43" i="1"/>
  <c r="X43" i="1"/>
  <c r="M294" i="1"/>
  <c r="Q294" i="1"/>
  <c r="W294" i="1"/>
  <c r="X294" i="1"/>
  <c r="M42" i="1"/>
  <c r="Q42" i="1"/>
  <c r="W42" i="1"/>
  <c r="X42" i="1"/>
  <c r="M109" i="1"/>
  <c r="Q109" i="1"/>
  <c r="W109" i="1"/>
  <c r="X109" i="1"/>
  <c r="M255" i="1"/>
  <c r="Q255" i="1"/>
  <c r="W255" i="1"/>
  <c r="X255" i="1"/>
  <c r="M108" i="1"/>
  <c r="Q108" i="1"/>
  <c r="W108" i="1"/>
  <c r="X108" i="1"/>
  <c r="M185" i="1"/>
  <c r="Q185" i="1"/>
  <c r="W185" i="1"/>
  <c r="X185" i="1"/>
  <c r="M41" i="1"/>
  <c r="Q41" i="1"/>
  <c r="W41" i="1"/>
  <c r="X41" i="1"/>
  <c r="M293" i="1"/>
  <c r="Q293" i="1"/>
  <c r="W293" i="1"/>
  <c r="X293" i="1"/>
  <c r="M292" i="1"/>
  <c r="Q292" i="1"/>
  <c r="W292" i="1"/>
  <c r="X292" i="1"/>
  <c r="M184" i="1"/>
  <c r="Q184" i="1"/>
  <c r="W184" i="1"/>
  <c r="X184" i="1"/>
  <c r="M183" i="1"/>
  <c r="Q183" i="1"/>
  <c r="W183" i="1"/>
  <c r="X183" i="1"/>
  <c r="M40" i="1"/>
  <c r="Q40" i="1"/>
  <c r="W40" i="1"/>
  <c r="X40" i="1"/>
  <c r="M254" i="1"/>
  <c r="Q254" i="1"/>
  <c r="W254" i="1"/>
  <c r="X254" i="1"/>
  <c r="M182" i="1"/>
  <c r="Q182" i="1"/>
  <c r="W182" i="1"/>
  <c r="X182" i="1"/>
  <c r="M253" i="1"/>
  <c r="Q253" i="1"/>
  <c r="W253" i="1"/>
  <c r="X253" i="1"/>
  <c r="M252" i="1"/>
  <c r="Q252" i="1"/>
  <c r="W252" i="1"/>
  <c r="X252" i="1"/>
  <c r="M107" i="1"/>
  <c r="Q107" i="1"/>
  <c r="W107" i="1"/>
  <c r="X107" i="1"/>
  <c r="M6" i="1"/>
  <c r="Q6" i="1"/>
  <c r="W6" i="1"/>
  <c r="X6" i="1"/>
  <c r="M181" i="1"/>
  <c r="Q181" i="1"/>
  <c r="W181" i="1"/>
  <c r="X181" i="1"/>
  <c r="M180" i="1"/>
  <c r="Q180" i="1"/>
  <c r="W180" i="1"/>
  <c r="X180" i="1"/>
  <c r="M106" i="1"/>
  <c r="Q106" i="1"/>
  <c r="W106" i="1"/>
  <c r="X106" i="1"/>
  <c r="M251" i="1"/>
  <c r="Q251" i="1"/>
  <c r="W251" i="1"/>
  <c r="X251" i="1"/>
  <c r="M250" i="1"/>
  <c r="Q250" i="1"/>
  <c r="W250" i="1"/>
  <c r="X250" i="1"/>
  <c r="M179" i="1"/>
  <c r="Q179" i="1"/>
  <c r="W179" i="1"/>
  <c r="X179" i="1"/>
  <c r="M178" i="1"/>
  <c r="Q178" i="1"/>
  <c r="W178" i="1"/>
  <c r="X178" i="1"/>
  <c r="M39" i="1"/>
  <c r="Q39" i="1"/>
  <c r="W39" i="1"/>
  <c r="X39" i="1"/>
  <c r="M16" i="1"/>
  <c r="Q16" i="1"/>
  <c r="W16" i="1"/>
  <c r="X16" i="1"/>
  <c r="M249" i="1"/>
  <c r="Q249" i="1"/>
  <c r="W249" i="1"/>
  <c r="X249" i="1"/>
  <c r="M177" i="1"/>
  <c r="Q177" i="1"/>
  <c r="W177" i="1"/>
  <c r="X177" i="1"/>
  <c r="M176" i="1"/>
  <c r="Q176" i="1"/>
  <c r="W176" i="1"/>
  <c r="X176" i="1"/>
  <c r="M291" i="1"/>
  <c r="Q291" i="1"/>
  <c r="W291" i="1"/>
  <c r="X291" i="1"/>
  <c r="M105" i="1"/>
  <c r="Q105" i="1"/>
  <c r="W105" i="1"/>
  <c r="X105" i="1"/>
  <c r="W290" i="1"/>
  <c r="X290" i="1"/>
  <c r="M104" i="1"/>
  <c r="Q104" i="1"/>
  <c r="W104" i="1"/>
  <c r="X104" i="1"/>
  <c r="M289" i="1"/>
  <c r="Q289" i="1"/>
  <c r="W289" i="1"/>
  <c r="X289" i="1"/>
  <c r="M311" i="1"/>
  <c r="Q311" i="1"/>
  <c r="W311" i="1"/>
  <c r="X311" i="1"/>
  <c r="M175" i="1"/>
  <c r="Q175" i="1"/>
  <c r="W175" i="1"/>
  <c r="X175" i="1"/>
  <c r="M310" i="1"/>
  <c r="Q310" i="1"/>
  <c r="W310" i="1"/>
  <c r="X310" i="1"/>
  <c r="M288" i="1"/>
  <c r="Q288" i="1"/>
  <c r="W288" i="1"/>
  <c r="X288" i="1"/>
  <c r="M287" i="1"/>
  <c r="Q287" i="1"/>
  <c r="W287" i="1"/>
  <c r="X287" i="1"/>
  <c r="M286" i="1"/>
  <c r="Q286" i="1"/>
  <c r="W286" i="1"/>
  <c r="X286" i="1"/>
  <c r="M248" i="1"/>
  <c r="Q248" i="1"/>
  <c r="W248" i="1"/>
  <c r="X248" i="1"/>
  <c r="M174" i="1"/>
  <c r="Q174" i="1"/>
  <c r="W174" i="1"/>
  <c r="X174" i="1"/>
  <c r="M38" i="1"/>
  <c r="Q38" i="1"/>
  <c r="W38" i="1"/>
  <c r="X38" i="1"/>
  <c r="M247" i="1"/>
  <c r="Q247" i="1"/>
  <c r="W247" i="1"/>
  <c r="X247" i="1"/>
  <c r="M285" i="1"/>
  <c r="Q285" i="1"/>
  <c r="W285" i="1"/>
  <c r="X285" i="1"/>
  <c r="M246" i="1"/>
  <c r="Q246" i="1"/>
  <c r="W246" i="1"/>
  <c r="X246" i="1"/>
  <c r="M245" i="1"/>
  <c r="Q245" i="1"/>
  <c r="W245" i="1"/>
  <c r="X245" i="1"/>
  <c r="W244" i="1"/>
  <c r="X244" i="1"/>
  <c r="M103" i="1"/>
  <c r="Q103" i="1"/>
  <c r="W103" i="1"/>
  <c r="X103" i="1"/>
  <c r="M37" i="1"/>
  <c r="Q37" i="1"/>
  <c r="W37" i="1"/>
  <c r="X37" i="1"/>
  <c r="M15" i="1"/>
  <c r="Q15" i="1"/>
  <c r="W15" i="1"/>
  <c r="X15" i="1"/>
  <c r="M36" i="1"/>
  <c r="Q36" i="1"/>
  <c r="W36" i="1"/>
  <c r="X36" i="1"/>
  <c r="M102" i="1"/>
  <c r="Q102" i="1"/>
  <c r="W102" i="1"/>
  <c r="X102" i="1"/>
  <c r="M101" i="1"/>
  <c r="Q101" i="1"/>
  <c r="W101" i="1"/>
  <c r="X101" i="1"/>
  <c r="M173" i="1"/>
  <c r="Q173" i="1"/>
  <c r="W173" i="1"/>
  <c r="X173" i="1"/>
  <c r="M14" i="1"/>
  <c r="Q14" i="1"/>
  <c r="W14" i="1"/>
  <c r="X14" i="1"/>
  <c r="M13" i="1"/>
  <c r="Q13" i="1"/>
  <c r="W13" i="1"/>
  <c r="X13" i="1"/>
  <c r="M100" i="1"/>
  <c r="Q100" i="1"/>
  <c r="W100" i="1"/>
  <c r="X100" i="1"/>
  <c r="M99" i="1"/>
  <c r="Q99" i="1"/>
  <c r="W99" i="1"/>
  <c r="X99" i="1"/>
  <c r="M172" i="1"/>
  <c r="Q172" i="1"/>
  <c r="W172" i="1"/>
  <c r="X172" i="1"/>
  <c r="M243" i="1"/>
  <c r="Q243" i="1"/>
  <c r="W243" i="1"/>
  <c r="X243" i="1"/>
  <c r="M242" i="1"/>
  <c r="Q242" i="1"/>
  <c r="W242" i="1"/>
  <c r="X242" i="1"/>
  <c r="W3" i="1"/>
  <c r="X3" i="1"/>
  <c r="M284" i="1"/>
  <c r="Q284" i="1"/>
  <c r="W284" i="1"/>
  <c r="X284" i="1"/>
  <c r="M98" i="1"/>
  <c r="Q98" i="1"/>
  <c r="W98" i="1"/>
  <c r="X98" i="1"/>
  <c r="M309" i="1"/>
  <c r="Q309" i="1"/>
  <c r="W309" i="1"/>
  <c r="X309" i="1"/>
  <c r="M241" i="1"/>
  <c r="Q241" i="1"/>
  <c r="W241" i="1"/>
  <c r="X241" i="1"/>
  <c r="M171" i="1"/>
  <c r="Q171" i="1"/>
  <c r="W171" i="1"/>
  <c r="X171" i="1"/>
  <c r="M283" i="1"/>
  <c r="Q283" i="1"/>
  <c r="W283" i="1"/>
  <c r="X283" i="1"/>
  <c r="M240" i="1"/>
  <c r="Q240" i="1"/>
  <c r="W240" i="1"/>
  <c r="X240" i="1"/>
  <c r="M239" i="1"/>
  <c r="Q239" i="1"/>
  <c r="W239" i="1"/>
  <c r="X239" i="1"/>
  <c r="M170" i="1"/>
  <c r="Q170" i="1"/>
  <c r="W170" i="1"/>
  <c r="X170" i="1"/>
  <c r="M97" i="1"/>
  <c r="Q97" i="1"/>
  <c r="W97" i="1"/>
  <c r="X97" i="1"/>
  <c r="M238" i="1"/>
  <c r="Q238" i="1"/>
  <c r="W238" i="1"/>
  <c r="X238" i="1"/>
  <c r="M237" i="1"/>
  <c r="Q237" i="1"/>
  <c r="W237" i="1"/>
  <c r="X237" i="1"/>
  <c r="M96" i="1"/>
  <c r="Q96" i="1"/>
  <c r="W96" i="1"/>
  <c r="X96" i="1"/>
  <c r="M236" i="1"/>
  <c r="Q236" i="1"/>
  <c r="W236" i="1"/>
  <c r="X236" i="1"/>
  <c r="M169" i="1"/>
  <c r="Q169" i="1"/>
  <c r="W169" i="1"/>
  <c r="X169" i="1"/>
  <c r="M235" i="1"/>
  <c r="Q235" i="1"/>
  <c r="W235" i="1"/>
  <c r="X235" i="1"/>
  <c r="M168" i="1"/>
  <c r="Q168" i="1"/>
  <c r="W168" i="1"/>
  <c r="X168" i="1"/>
  <c r="M234" i="1"/>
  <c r="Q234" i="1"/>
  <c r="W234" i="1"/>
  <c r="X234" i="1"/>
  <c r="M167" i="1"/>
  <c r="Q167" i="1"/>
  <c r="W167" i="1"/>
  <c r="X167" i="1"/>
  <c r="M95" i="1"/>
  <c r="Q95" i="1"/>
  <c r="W95" i="1"/>
  <c r="X95" i="1"/>
  <c r="M166" i="1"/>
  <c r="Q166" i="1"/>
  <c r="W166" i="1"/>
  <c r="X166" i="1"/>
  <c r="M35" i="1"/>
  <c r="Q35" i="1"/>
  <c r="W35" i="1"/>
  <c r="X35" i="1"/>
  <c r="M233" i="1"/>
  <c r="Q233" i="1"/>
  <c r="W233" i="1"/>
  <c r="X233" i="1"/>
  <c r="M165" i="1"/>
  <c r="Q165" i="1"/>
  <c r="W165" i="1"/>
  <c r="X165" i="1"/>
  <c r="M94" i="1"/>
  <c r="Q94" i="1"/>
  <c r="W94" i="1"/>
  <c r="X94" i="1"/>
  <c r="M164" i="1"/>
  <c r="Q164" i="1"/>
  <c r="W164" i="1"/>
  <c r="X164" i="1"/>
  <c r="M12" i="1"/>
  <c r="Q12" i="1"/>
  <c r="W12" i="1"/>
  <c r="X12" i="1"/>
  <c r="M163" i="1"/>
  <c r="Q163" i="1"/>
  <c r="W163" i="1"/>
  <c r="X163" i="1"/>
  <c r="M93" i="1"/>
  <c r="Q93" i="1"/>
  <c r="W93" i="1"/>
  <c r="X93" i="1"/>
  <c r="M162" i="1"/>
  <c r="Q162" i="1"/>
  <c r="W162" i="1"/>
  <c r="X162" i="1"/>
  <c r="M92" i="1"/>
  <c r="Q92" i="1"/>
  <c r="W92" i="1"/>
  <c r="X92" i="1"/>
  <c r="M91" i="1"/>
  <c r="Q91" i="1"/>
  <c r="W91" i="1"/>
  <c r="X91" i="1"/>
  <c r="M11" i="1"/>
  <c r="Q11" i="1"/>
  <c r="W11" i="1"/>
  <c r="X11" i="1"/>
  <c r="M34" i="1"/>
  <c r="Q34" i="1"/>
  <c r="W34" i="1"/>
  <c r="X34" i="1"/>
  <c r="M10" i="1"/>
  <c r="Q10" i="1"/>
  <c r="W10" i="1"/>
  <c r="X10" i="1"/>
  <c r="M161" i="1"/>
  <c r="Q161" i="1"/>
  <c r="W161" i="1"/>
  <c r="X161" i="1"/>
  <c r="M5" i="1"/>
  <c r="Q5" i="1"/>
  <c r="W5" i="1"/>
  <c r="X5" i="1"/>
  <c r="M160" i="1"/>
  <c r="Q160" i="1"/>
  <c r="W160" i="1"/>
  <c r="X160" i="1"/>
  <c r="M90" i="1"/>
  <c r="Q90" i="1"/>
  <c r="W90" i="1"/>
  <c r="X90" i="1"/>
  <c r="M89" i="1"/>
  <c r="Q89" i="1"/>
  <c r="W89" i="1"/>
  <c r="X89" i="1"/>
  <c r="M88" i="1"/>
  <c r="Q88" i="1"/>
  <c r="W88" i="1"/>
  <c r="X88" i="1"/>
  <c r="M282" i="1"/>
  <c r="Q282" i="1"/>
  <c r="W282" i="1"/>
  <c r="X282" i="1"/>
  <c r="M281" i="1"/>
  <c r="Q281" i="1"/>
  <c r="W281" i="1"/>
  <c r="X281" i="1"/>
  <c r="M159" i="1"/>
  <c r="Q159" i="1"/>
  <c r="W159" i="1"/>
  <c r="X159" i="1"/>
  <c r="M87" i="1"/>
  <c r="Q87" i="1"/>
  <c r="W87" i="1"/>
  <c r="X87" i="1"/>
  <c r="M232" i="1"/>
  <c r="Q232" i="1"/>
  <c r="W232" i="1"/>
  <c r="X232" i="1"/>
  <c r="M86" i="1"/>
  <c r="Q86" i="1"/>
  <c r="W86" i="1"/>
  <c r="X86" i="1"/>
  <c r="M158" i="1"/>
  <c r="Q158" i="1"/>
  <c r="W158" i="1"/>
  <c r="X158" i="1"/>
  <c r="M85" i="1"/>
  <c r="Q85" i="1"/>
  <c r="W85" i="1"/>
  <c r="X85" i="1"/>
  <c r="M157" i="1"/>
  <c r="Q157" i="1"/>
  <c r="W157" i="1"/>
  <c r="X157" i="1"/>
  <c r="M156" i="1"/>
  <c r="Q156" i="1"/>
  <c r="W156" i="1"/>
  <c r="X156" i="1"/>
  <c r="M308" i="1"/>
  <c r="Q308" i="1"/>
  <c r="W308" i="1"/>
  <c r="X308" i="1"/>
  <c r="M155" i="1"/>
  <c r="Q155" i="1"/>
  <c r="W155" i="1"/>
  <c r="X155" i="1"/>
  <c r="M231" i="1"/>
  <c r="Q231" i="1"/>
  <c r="W231" i="1"/>
  <c r="X231" i="1"/>
  <c r="M154" i="1"/>
  <c r="Q154" i="1"/>
  <c r="W154" i="1"/>
  <c r="X154" i="1"/>
  <c r="M280" i="1"/>
  <c r="Q280" i="1"/>
  <c r="W280" i="1"/>
  <c r="X280" i="1"/>
  <c r="M84" i="1"/>
  <c r="Q84" i="1"/>
  <c r="W84" i="1"/>
  <c r="X84" i="1"/>
  <c r="M153" i="1"/>
  <c r="Q153" i="1"/>
  <c r="W153" i="1"/>
  <c r="X153" i="1"/>
  <c r="M152" i="1"/>
  <c r="Q152" i="1"/>
  <c r="W152" i="1"/>
  <c r="X152" i="1"/>
  <c r="M230" i="1"/>
  <c r="Q230" i="1"/>
  <c r="W230" i="1"/>
  <c r="X230" i="1"/>
  <c r="M307" i="1"/>
  <c r="Q307" i="1"/>
  <c r="W307" i="1"/>
  <c r="X307" i="1"/>
  <c r="M229" i="1"/>
  <c r="Q229" i="1"/>
  <c r="W229" i="1"/>
  <c r="X229" i="1"/>
  <c r="M228" i="1"/>
  <c r="Q228" i="1"/>
  <c r="W228" i="1"/>
  <c r="X228" i="1"/>
  <c r="M151" i="1"/>
  <c r="Q151" i="1"/>
  <c r="W151" i="1"/>
  <c r="X151" i="1"/>
  <c r="M227" i="1"/>
  <c r="Q227" i="1"/>
  <c r="W227" i="1"/>
  <c r="X227" i="1"/>
  <c r="M150" i="1"/>
  <c r="Q150" i="1"/>
  <c r="W150" i="1"/>
  <c r="X150" i="1"/>
  <c r="M83" i="1"/>
  <c r="Q83" i="1"/>
  <c r="W83" i="1"/>
  <c r="X83" i="1"/>
  <c r="M149" i="1"/>
  <c r="Q149" i="1"/>
  <c r="W149" i="1"/>
  <c r="X149" i="1"/>
  <c r="M226" i="1"/>
  <c r="Q226" i="1"/>
  <c r="W226" i="1"/>
  <c r="X226" i="1"/>
  <c r="M148" i="1"/>
  <c r="Q148" i="1"/>
  <c r="W148" i="1"/>
  <c r="X148" i="1"/>
  <c r="M82" i="1"/>
  <c r="Q82" i="1"/>
  <c r="W82" i="1"/>
  <c r="X82" i="1"/>
  <c r="M81" i="1"/>
  <c r="Q81" i="1"/>
  <c r="W81" i="1"/>
  <c r="X81" i="1"/>
  <c r="M225" i="1"/>
  <c r="Q225" i="1"/>
  <c r="W225" i="1"/>
  <c r="X225" i="1"/>
  <c r="M80" i="1"/>
  <c r="Q80" i="1"/>
  <c r="W80" i="1"/>
  <c r="X80" i="1"/>
  <c r="M147" i="1"/>
  <c r="Q147" i="1"/>
  <c r="W147" i="1"/>
  <c r="X147" i="1"/>
  <c r="M146" i="1"/>
  <c r="Q146" i="1"/>
  <c r="W146" i="1"/>
  <c r="X146" i="1"/>
  <c r="M79" i="1"/>
  <c r="Q79" i="1"/>
  <c r="W79" i="1"/>
  <c r="X79" i="1"/>
  <c r="M33" i="1"/>
  <c r="Q33" i="1"/>
  <c r="W33" i="1"/>
  <c r="X33" i="1"/>
  <c r="M145" i="1"/>
  <c r="Q145" i="1"/>
  <c r="W145" i="1"/>
  <c r="X145" i="1"/>
  <c r="M224" i="1"/>
  <c r="Q224" i="1"/>
  <c r="W224" i="1"/>
  <c r="X224" i="1"/>
  <c r="M144" i="1"/>
  <c r="Q144" i="1"/>
  <c r="W144" i="1"/>
  <c r="X144" i="1"/>
  <c r="M32" i="1"/>
  <c r="Q32" i="1"/>
  <c r="W32" i="1"/>
  <c r="X32" i="1"/>
  <c r="M279" i="1"/>
  <c r="Q279" i="1"/>
  <c r="W279" i="1"/>
  <c r="X279" i="1"/>
  <c r="M78" i="1"/>
  <c r="Q78" i="1"/>
  <c r="W78" i="1"/>
  <c r="X78" i="1"/>
  <c r="M77" i="1"/>
  <c r="Q77" i="1"/>
  <c r="W77" i="1"/>
  <c r="X77" i="1"/>
  <c r="M76" i="1"/>
  <c r="Q76" i="1"/>
  <c r="W76" i="1"/>
  <c r="X76" i="1"/>
  <c r="M143" i="1"/>
  <c r="Q143" i="1"/>
  <c r="W143" i="1"/>
  <c r="X143" i="1"/>
  <c r="M278" i="1"/>
  <c r="Q278" i="1"/>
  <c r="W278" i="1"/>
  <c r="X278" i="1"/>
  <c r="M31" i="1"/>
  <c r="Q31" i="1"/>
  <c r="W31" i="1"/>
  <c r="X31" i="1"/>
  <c r="M223" i="1"/>
  <c r="Q223" i="1"/>
  <c r="W223" i="1"/>
  <c r="X223" i="1"/>
  <c r="M142" i="1"/>
  <c r="Q142" i="1"/>
  <c r="W142" i="1"/>
  <c r="X142" i="1"/>
  <c r="M222" i="1"/>
  <c r="Q222" i="1"/>
  <c r="W222" i="1"/>
  <c r="X222" i="1"/>
  <c r="M195" i="1"/>
  <c r="W195" i="1"/>
  <c r="X195" i="1"/>
  <c r="M75" i="1"/>
  <c r="Q75" i="1"/>
  <c r="W75" i="1"/>
  <c r="X75" i="1"/>
  <c r="M221" i="1"/>
  <c r="Q221" i="1"/>
  <c r="W221" i="1"/>
  <c r="X221" i="1"/>
  <c r="M220" i="1"/>
  <c r="Q220" i="1"/>
  <c r="W220" i="1"/>
  <c r="X220" i="1"/>
  <c r="M74" i="1"/>
  <c r="Q74" i="1"/>
  <c r="W74" i="1"/>
  <c r="X74" i="1"/>
  <c r="M219" i="1"/>
  <c r="Q219" i="1"/>
  <c r="W219" i="1"/>
  <c r="X219" i="1"/>
  <c r="M73" i="1"/>
  <c r="Q73" i="1"/>
  <c r="W73" i="1"/>
  <c r="X73" i="1"/>
  <c r="M141" i="1"/>
  <c r="Q141" i="1"/>
  <c r="W141" i="1"/>
  <c r="X141" i="1"/>
  <c r="M72" i="1"/>
  <c r="Q72" i="1"/>
  <c r="W72" i="1"/>
  <c r="X72" i="1"/>
  <c r="M30" i="1"/>
  <c r="Q30" i="1"/>
  <c r="W30" i="1"/>
  <c r="X30" i="1"/>
  <c r="M71" i="1"/>
  <c r="Q71" i="1"/>
  <c r="W71" i="1"/>
  <c r="X71" i="1"/>
  <c r="M70" i="1"/>
  <c r="Q70" i="1"/>
  <c r="W70" i="1"/>
  <c r="X70" i="1"/>
  <c r="M306" i="1"/>
  <c r="Q306" i="1"/>
  <c r="W306" i="1"/>
  <c r="X306" i="1"/>
  <c r="M29" i="1"/>
  <c r="Q29" i="1"/>
  <c r="W29" i="1"/>
  <c r="X29" i="1"/>
  <c r="M28" i="1"/>
  <c r="Q28" i="1"/>
  <c r="W28" i="1"/>
  <c r="X28" i="1"/>
  <c r="M218" i="1"/>
  <c r="Q218" i="1"/>
  <c r="W218" i="1"/>
  <c r="X218" i="1"/>
  <c r="M9" i="1"/>
  <c r="Q9" i="1"/>
  <c r="W9" i="1"/>
  <c r="X9" i="1"/>
  <c r="M27" i="1"/>
  <c r="Q27" i="1"/>
  <c r="W27" i="1"/>
  <c r="X27" i="1"/>
  <c r="M69" i="1"/>
  <c r="Q69" i="1"/>
  <c r="W69" i="1"/>
  <c r="X69" i="1"/>
  <c r="M68" i="1"/>
  <c r="Q68" i="1"/>
  <c r="W68" i="1"/>
  <c r="X68" i="1"/>
  <c r="W17" i="1"/>
  <c r="X17" i="1"/>
  <c r="M26" i="1"/>
  <c r="Q26" i="1"/>
  <c r="W26" i="1"/>
  <c r="X26" i="1"/>
  <c r="M217" i="1"/>
  <c r="Q217" i="1"/>
  <c r="W217" i="1"/>
  <c r="X217" i="1"/>
  <c r="W140" i="1"/>
  <c r="X140" i="1"/>
  <c r="W277" i="1"/>
  <c r="X277" i="1"/>
  <c r="M67" i="1"/>
  <c r="Q67" i="1"/>
  <c r="W67" i="1"/>
  <c r="X67" i="1"/>
  <c r="M4" i="1"/>
  <c r="Q4" i="1"/>
  <c r="W4" i="1"/>
  <c r="X4" i="1"/>
  <c r="M139" i="1"/>
  <c r="Q139" i="1"/>
  <c r="W139" i="1"/>
  <c r="X139" i="1"/>
  <c r="M66" i="1"/>
  <c r="Q66" i="1"/>
  <c r="W66" i="1"/>
  <c r="X66" i="1"/>
  <c r="M216" i="1"/>
  <c r="Q216" i="1"/>
  <c r="W216" i="1"/>
  <c r="X216" i="1"/>
  <c r="M305" i="1"/>
  <c r="Q305" i="1"/>
  <c r="W305" i="1"/>
  <c r="X305" i="1"/>
  <c r="M215" i="1"/>
  <c r="Q215" i="1"/>
  <c r="W215" i="1"/>
  <c r="X215" i="1"/>
  <c r="M8" i="1"/>
  <c r="Q8" i="1"/>
  <c r="W8" i="1"/>
  <c r="X8" i="1"/>
  <c r="M25" i="1"/>
  <c r="Q25" i="1"/>
  <c r="W25" i="1"/>
  <c r="X25" i="1"/>
  <c r="M65" i="1"/>
  <c r="Q65" i="1"/>
  <c r="W65" i="1"/>
  <c r="X65" i="1"/>
  <c r="M214" i="1"/>
  <c r="Q214" i="1"/>
  <c r="W214" i="1"/>
  <c r="X214" i="1"/>
  <c r="M138" i="1"/>
  <c r="Q138" i="1"/>
  <c r="W138" i="1"/>
  <c r="X138" i="1"/>
  <c r="M24" i="1"/>
  <c r="Q24" i="1"/>
  <c r="W24" i="1"/>
  <c r="X24" i="1"/>
  <c r="M137" i="1"/>
  <c r="Q137" i="1"/>
  <c r="W137" i="1"/>
  <c r="X137" i="1"/>
  <c r="W213" i="1"/>
  <c r="X213" i="1"/>
  <c r="M136" i="1"/>
  <c r="Q136" i="1"/>
  <c r="W136" i="1"/>
  <c r="X136" i="1"/>
  <c r="M212" i="1"/>
  <c r="Q212" i="1"/>
  <c r="W212" i="1"/>
  <c r="X212" i="1"/>
  <c r="M135" i="1"/>
  <c r="Q135" i="1"/>
  <c r="W135" i="1"/>
  <c r="X135" i="1"/>
  <c r="W318" i="1"/>
  <c r="X318" i="1"/>
  <c r="M134" i="1"/>
  <c r="Q134" i="1"/>
  <c r="W134" i="1"/>
  <c r="X134" i="1"/>
  <c r="M64" i="1"/>
  <c r="Q64" i="1"/>
  <c r="W64" i="1"/>
  <c r="X64" i="1"/>
  <c r="M23" i="1"/>
  <c r="Q23" i="1"/>
  <c r="W23" i="1"/>
  <c r="X23" i="1"/>
  <c r="M211" i="1"/>
  <c r="Q211" i="1"/>
  <c r="W211" i="1"/>
  <c r="X211" i="1"/>
  <c r="M133" i="1"/>
  <c r="Q133" i="1"/>
  <c r="W133" i="1"/>
  <c r="X133" i="1"/>
  <c r="M63" i="1"/>
  <c r="Q63" i="1"/>
  <c r="W63" i="1"/>
  <c r="X63" i="1"/>
  <c r="M62" i="1"/>
  <c r="Q62" i="1"/>
  <c r="W62" i="1"/>
  <c r="X62" i="1"/>
  <c r="M210" i="1"/>
  <c r="Q210" i="1"/>
  <c r="W210" i="1"/>
  <c r="X210" i="1"/>
  <c r="M276" i="1"/>
  <c r="Q276" i="1"/>
  <c r="W276" i="1"/>
  <c r="X276" i="1"/>
  <c r="M132" i="1"/>
  <c r="Q132" i="1"/>
  <c r="W132" i="1"/>
  <c r="X132" i="1"/>
  <c r="M131" i="1"/>
  <c r="Q131" i="1"/>
  <c r="W131" i="1"/>
  <c r="X131" i="1"/>
  <c r="M61" i="1"/>
  <c r="Q61" i="1"/>
  <c r="W61" i="1"/>
  <c r="X61" i="1"/>
  <c r="M304" i="1"/>
  <c r="Q304" i="1"/>
  <c r="W304" i="1"/>
  <c r="X304" i="1"/>
  <c r="M303" i="1"/>
  <c r="Q303" i="1"/>
  <c r="W303" i="1"/>
  <c r="X303" i="1"/>
  <c r="M130" i="1"/>
  <c r="Q130" i="1"/>
  <c r="W130" i="1"/>
  <c r="X130" i="1"/>
  <c r="M209" i="1"/>
  <c r="Q209" i="1"/>
  <c r="W209" i="1"/>
  <c r="X209" i="1"/>
  <c r="W129" i="1"/>
  <c r="X129" i="1"/>
  <c r="M275" i="1"/>
  <c r="Q275" i="1"/>
  <c r="W275" i="1"/>
  <c r="X275" i="1"/>
  <c r="M60" i="1"/>
  <c r="Q60" i="1"/>
  <c r="W60" i="1"/>
  <c r="X60" i="1"/>
  <c r="M59" i="1"/>
  <c r="Q59" i="1"/>
  <c r="W59" i="1"/>
  <c r="X59" i="1"/>
  <c r="M128" i="1"/>
  <c r="Q128" i="1"/>
  <c r="W128" i="1"/>
  <c r="X128" i="1"/>
  <c r="M22" i="1"/>
  <c r="Q22" i="1"/>
  <c r="W22" i="1"/>
  <c r="X22" i="1"/>
  <c r="M208" i="1"/>
  <c r="Q208" i="1"/>
  <c r="W208" i="1"/>
  <c r="X208" i="1"/>
  <c r="W274" i="1"/>
  <c r="X274" i="1"/>
  <c r="M58" i="1"/>
  <c r="Q58" i="1"/>
  <c r="W58" i="1"/>
  <c r="X58" i="1"/>
  <c r="M57" i="1"/>
  <c r="Q57" i="1"/>
  <c r="W57" i="1"/>
  <c r="X57" i="1"/>
  <c r="M127" i="1"/>
  <c r="Q127" i="1"/>
  <c r="W127" i="1"/>
  <c r="X127" i="1"/>
  <c r="M56" i="1"/>
  <c r="Q56" i="1"/>
  <c r="W56" i="1"/>
  <c r="X56" i="1"/>
  <c r="M316" i="1"/>
  <c r="Q316" i="1"/>
  <c r="W316" i="1"/>
  <c r="X316" i="1"/>
  <c r="M302" i="1"/>
  <c r="Q302" i="1"/>
  <c r="W302" i="1"/>
  <c r="X302" i="1"/>
  <c r="M206" i="1"/>
  <c r="Q206" i="1"/>
  <c r="W206" i="1"/>
  <c r="X206" i="1"/>
  <c r="M273" i="1"/>
  <c r="Q273" i="1"/>
  <c r="W273" i="1"/>
  <c r="X273" i="1"/>
  <c r="M272" i="1"/>
  <c r="Q272" i="1"/>
  <c r="W272" i="1"/>
  <c r="X272" i="1"/>
  <c r="M301" i="1"/>
  <c r="Q301" i="1"/>
  <c r="W301" i="1"/>
  <c r="X301" i="1"/>
  <c r="M315" i="1"/>
  <c r="Q315" i="1"/>
  <c r="W315" i="1"/>
  <c r="X315" i="1"/>
  <c r="M55" i="1"/>
  <c r="Q55" i="1"/>
  <c r="W55" i="1"/>
  <c r="X55" i="1"/>
  <c r="M205" i="1"/>
  <c r="Q205" i="1"/>
  <c r="W205" i="1"/>
  <c r="X205" i="1"/>
  <c r="M126" i="1"/>
  <c r="Q126" i="1"/>
  <c r="W126" i="1"/>
  <c r="X126" i="1"/>
  <c r="M54" i="1"/>
  <c r="Q54" i="1"/>
  <c r="W54" i="1"/>
  <c r="X54" i="1"/>
  <c r="M271" i="1"/>
  <c r="Q271" i="1"/>
  <c r="W271" i="1"/>
  <c r="X271" i="1"/>
  <c r="M204" i="1"/>
  <c r="Q204" i="1"/>
  <c r="W204" i="1"/>
  <c r="X204" i="1"/>
  <c r="W203" i="1"/>
  <c r="X203" i="1"/>
  <c r="M125" i="1"/>
  <c r="Q125" i="1"/>
  <c r="W125" i="1"/>
  <c r="X125" i="1"/>
  <c r="M202" i="1"/>
  <c r="Q202" i="1"/>
  <c r="W202" i="1"/>
  <c r="X202" i="1"/>
  <c r="M124" i="1"/>
  <c r="Q124" i="1"/>
  <c r="W124" i="1"/>
  <c r="X124" i="1"/>
  <c r="M53" i="1"/>
  <c r="Q53" i="1"/>
  <c r="W53" i="1"/>
  <c r="X53" i="1"/>
  <c r="M201" i="1"/>
  <c r="Q201" i="1"/>
  <c r="W201" i="1"/>
  <c r="X201" i="1"/>
  <c r="M21" i="1"/>
  <c r="Q21" i="1"/>
  <c r="W21" i="1"/>
  <c r="X21" i="1"/>
  <c r="M200" i="1"/>
  <c r="Q200" i="1"/>
  <c r="W200" i="1"/>
  <c r="X200" i="1"/>
  <c r="M199" i="1"/>
  <c r="Q199" i="1"/>
  <c r="W199" i="1"/>
  <c r="X199" i="1"/>
  <c r="M198" i="1"/>
  <c r="Q198" i="1"/>
  <c r="W198" i="1"/>
  <c r="X198" i="1"/>
  <c r="M20" i="1"/>
  <c r="Q20" i="1"/>
  <c r="W20" i="1"/>
  <c r="X20" i="1"/>
  <c r="M197" i="1"/>
  <c r="Q197" i="1"/>
  <c r="W197" i="1"/>
  <c r="X197" i="1"/>
  <c r="M52" i="1"/>
  <c r="Q52" i="1"/>
  <c r="W52" i="1"/>
  <c r="X52" i="1"/>
  <c r="M123" i="1"/>
  <c r="Q123" i="1"/>
  <c r="W123" i="1"/>
  <c r="X123" i="1"/>
  <c r="M270" i="1"/>
  <c r="Q270" i="1"/>
  <c r="W270" i="1"/>
  <c r="X270" i="1"/>
  <c r="M122" i="1"/>
  <c r="Q122" i="1"/>
  <c r="W122" i="1"/>
  <c r="X122" i="1"/>
  <c r="M51" i="1"/>
  <c r="Q51" i="1"/>
  <c r="W51" i="1"/>
  <c r="X51" i="1"/>
  <c r="M19" i="1"/>
  <c r="Q19" i="1"/>
  <c r="W19" i="1"/>
  <c r="X19" i="1"/>
  <c r="M7" i="1"/>
  <c r="Q7" i="1"/>
  <c r="W7" i="1"/>
  <c r="X7" i="1"/>
  <c r="M50" i="1"/>
  <c r="Q50" i="1"/>
  <c r="W50" i="1"/>
  <c r="X50" i="1"/>
  <c r="M196" i="1"/>
  <c r="Q196" i="1"/>
  <c r="W196" i="1"/>
  <c r="X196" i="1"/>
  <c r="M49" i="1"/>
  <c r="Q49" i="1"/>
  <c r="W49" i="1"/>
  <c r="X49" i="1"/>
  <c r="M121" i="1"/>
  <c r="Q121" i="1"/>
  <c r="W121" i="1"/>
  <c r="X121" i="1"/>
  <c r="M120" i="1"/>
  <c r="Q120" i="1"/>
  <c r="W120" i="1"/>
  <c r="X120" i="1"/>
  <c r="M48" i="1"/>
  <c r="Q48" i="1"/>
  <c r="W48" i="1"/>
  <c r="X48" i="1"/>
  <c r="M119" i="1"/>
  <c r="Q119" i="1"/>
  <c r="W119" i="1"/>
  <c r="X119" i="1"/>
  <c r="M18" i="1"/>
  <c r="Q18" i="1"/>
  <c r="W18" i="1"/>
  <c r="X18" i="1"/>
  <c r="M118" i="1"/>
  <c r="Q118" i="1"/>
  <c r="W118" i="1"/>
  <c r="X118" i="1"/>
  <c r="L195" i="1"/>
  <c r="K195" i="1"/>
  <c r="J195" i="1"/>
  <c r="I195" i="1"/>
  <c r="H195" i="1"/>
  <c r="G195" i="1"/>
  <c r="V6" i="1"/>
  <c r="V5" i="1"/>
  <c r="V4" i="1"/>
  <c r="V16" i="1"/>
  <c r="V15" i="1"/>
  <c r="V14" i="1"/>
  <c r="V13" i="1"/>
  <c r="V12" i="1"/>
  <c r="V11" i="1"/>
  <c r="V10" i="1"/>
  <c r="V9" i="1"/>
  <c r="V8" i="1"/>
  <c r="V7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39" i="1"/>
  <c r="V138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20" i="1"/>
  <c r="V119" i="1"/>
  <c r="V118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2" i="1"/>
  <c r="V211" i="1"/>
  <c r="V210" i="1"/>
  <c r="V209" i="1"/>
  <c r="V208" i="1"/>
  <c r="V206" i="1"/>
  <c r="V205" i="1"/>
  <c r="V204" i="1"/>
  <c r="V202" i="1"/>
  <c r="V201" i="1"/>
  <c r="V200" i="1"/>
  <c r="V199" i="1"/>
  <c r="V198" i="1"/>
  <c r="V197" i="1"/>
  <c r="V196" i="1"/>
  <c r="V300" i="1"/>
  <c r="V299" i="1"/>
  <c r="V298" i="1"/>
  <c r="V297" i="1"/>
  <c r="V296" i="1"/>
  <c r="V295" i="1"/>
  <c r="V294" i="1"/>
  <c r="V293" i="1"/>
  <c r="V292" i="1"/>
  <c r="V291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6" i="1"/>
  <c r="V275" i="1"/>
  <c r="V273" i="1"/>
  <c r="V272" i="1"/>
  <c r="V271" i="1"/>
  <c r="V270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17" i="1"/>
  <c r="V316" i="1"/>
  <c r="V315" i="1"/>
  <c r="H65" i="1"/>
  <c r="G65" i="1"/>
  <c r="T319" i="1"/>
  <c r="T268" i="1"/>
  <c r="T117" i="1"/>
  <c r="T47" i="1"/>
  <c r="T194" i="1"/>
  <c r="T193" i="1"/>
  <c r="T116" i="1"/>
  <c r="T192" i="1"/>
  <c r="T46" i="1"/>
  <c r="T191" i="1"/>
  <c r="T115" i="1"/>
  <c r="T45" i="1"/>
  <c r="T300" i="1"/>
  <c r="T267" i="1"/>
  <c r="T114" i="1"/>
  <c r="T266" i="1"/>
  <c r="T190" i="1"/>
  <c r="T265" i="1"/>
  <c r="T44" i="1"/>
  <c r="T113" i="1"/>
  <c r="T112" i="1"/>
  <c r="T111" i="1"/>
  <c r="T189" i="1"/>
  <c r="T264" i="1"/>
  <c r="T188" i="1"/>
  <c r="T313" i="1"/>
  <c r="T299" i="1"/>
  <c r="T263" i="1"/>
  <c r="T262" i="1"/>
  <c r="T261" i="1"/>
  <c r="T317" i="1"/>
  <c r="T298" i="1"/>
  <c r="T297" i="1"/>
  <c r="T260" i="1"/>
  <c r="T259" i="1"/>
  <c r="T258" i="1"/>
  <c r="T187" i="1"/>
  <c r="T110" i="1"/>
  <c r="T257" i="1"/>
  <c r="T312" i="1"/>
  <c r="T296" i="1"/>
  <c r="T186" i="1"/>
  <c r="T295" i="1"/>
  <c r="T256" i="1"/>
  <c r="T43" i="1"/>
  <c r="T294" i="1"/>
  <c r="T42" i="1"/>
  <c r="T109" i="1"/>
  <c r="T255" i="1"/>
  <c r="T108" i="1"/>
  <c r="T185" i="1"/>
  <c r="T41" i="1"/>
  <c r="T293" i="1"/>
  <c r="T292" i="1"/>
  <c r="T184" i="1"/>
  <c r="T183" i="1"/>
  <c r="T40" i="1"/>
  <c r="T254" i="1"/>
  <c r="T182" i="1"/>
  <c r="T253" i="1"/>
  <c r="T252" i="1"/>
  <c r="T107" i="1"/>
  <c r="T6" i="1"/>
  <c r="T181" i="1"/>
  <c r="T180" i="1"/>
  <c r="T106" i="1"/>
  <c r="T251" i="1"/>
  <c r="T250" i="1"/>
  <c r="T179" i="1"/>
  <c r="T178" i="1"/>
  <c r="T39" i="1"/>
  <c r="T16" i="1"/>
  <c r="T249" i="1"/>
  <c r="T177" i="1"/>
  <c r="T176" i="1"/>
  <c r="T291" i="1"/>
  <c r="T105" i="1"/>
  <c r="T104" i="1"/>
  <c r="T289" i="1"/>
  <c r="T311" i="1"/>
  <c r="T175" i="1"/>
  <c r="T310" i="1"/>
  <c r="T288" i="1"/>
  <c r="T287" i="1"/>
  <c r="T286" i="1"/>
  <c r="T248" i="1"/>
  <c r="T174" i="1"/>
  <c r="T38" i="1"/>
  <c r="T247" i="1"/>
  <c r="T285" i="1"/>
  <c r="T246" i="1"/>
  <c r="T245" i="1"/>
  <c r="T103" i="1"/>
  <c r="T37" i="1"/>
  <c r="T15" i="1"/>
  <c r="T36" i="1"/>
  <c r="T102" i="1"/>
  <c r="T101" i="1"/>
  <c r="T173" i="1"/>
  <c r="T14" i="1"/>
  <c r="T13" i="1"/>
  <c r="T100" i="1"/>
  <c r="T99" i="1"/>
  <c r="T172" i="1"/>
  <c r="T243" i="1"/>
  <c r="T242" i="1"/>
  <c r="T284" i="1"/>
  <c r="T98" i="1"/>
  <c r="T309" i="1"/>
  <c r="T241" i="1"/>
  <c r="T171" i="1"/>
  <c r="T283" i="1"/>
  <c r="T240" i="1"/>
  <c r="T239" i="1"/>
  <c r="T170" i="1"/>
  <c r="T97" i="1"/>
  <c r="T238" i="1"/>
  <c r="T237" i="1"/>
  <c r="T96" i="1"/>
  <c r="T236" i="1"/>
  <c r="T169" i="1"/>
  <c r="T235" i="1"/>
  <c r="T168" i="1"/>
  <c r="T234" i="1"/>
  <c r="T167" i="1"/>
  <c r="T95" i="1"/>
  <c r="T166" i="1"/>
  <c r="T35" i="1"/>
  <c r="T233" i="1"/>
  <c r="T165" i="1"/>
  <c r="T94" i="1"/>
  <c r="T164" i="1"/>
  <c r="T12" i="1"/>
  <c r="T163" i="1"/>
  <c r="T93" i="1"/>
  <c r="T162" i="1"/>
  <c r="T92" i="1"/>
  <c r="T91" i="1"/>
  <c r="T11" i="1"/>
  <c r="T34" i="1"/>
  <c r="T10" i="1"/>
  <c r="T161" i="1"/>
  <c r="T5" i="1"/>
  <c r="T160" i="1"/>
  <c r="T90" i="1"/>
  <c r="T89" i="1"/>
  <c r="T88" i="1"/>
  <c r="T282" i="1"/>
  <c r="T281" i="1"/>
  <c r="T159" i="1"/>
  <c r="T87" i="1"/>
  <c r="T232" i="1"/>
  <c r="T86" i="1"/>
  <c r="T158" i="1"/>
  <c r="T85" i="1"/>
  <c r="T157" i="1"/>
  <c r="T156" i="1"/>
  <c r="T308" i="1"/>
  <c r="T155" i="1"/>
  <c r="T231" i="1"/>
  <c r="T154" i="1"/>
  <c r="T280" i="1"/>
  <c r="T84" i="1"/>
  <c r="T153" i="1"/>
  <c r="T152" i="1"/>
  <c r="T230" i="1"/>
  <c r="T307" i="1"/>
  <c r="T229" i="1"/>
  <c r="T228" i="1"/>
  <c r="T151" i="1"/>
  <c r="T227" i="1"/>
  <c r="T150" i="1"/>
  <c r="T83" i="1"/>
  <c r="T149" i="1"/>
  <c r="T226" i="1"/>
  <c r="T148" i="1"/>
  <c r="T82" i="1"/>
  <c r="T81" i="1"/>
  <c r="T225" i="1"/>
  <c r="T80" i="1"/>
  <c r="T147" i="1"/>
  <c r="T146" i="1"/>
  <c r="T79" i="1"/>
  <c r="T33" i="1"/>
  <c r="T145" i="1"/>
  <c r="T224" i="1"/>
  <c r="T144" i="1"/>
  <c r="T32" i="1"/>
  <c r="T279" i="1"/>
  <c r="T78" i="1"/>
  <c r="T77" i="1"/>
  <c r="T76" i="1"/>
  <c r="T143" i="1"/>
  <c r="T278" i="1"/>
  <c r="T31" i="1"/>
  <c r="T223" i="1"/>
  <c r="T142" i="1"/>
  <c r="T222" i="1"/>
  <c r="T75" i="1"/>
  <c r="T221" i="1"/>
  <c r="T220" i="1"/>
  <c r="T74" i="1"/>
  <c r="T219" i="1"/>
  <c r="T73" i="1"/>
  <c r="T141" i="1"/>
  <c r="T72" i="1"/>
  <c r="T30" i="1"/>
  <c r="T71" i="1"/>
  <c r="T70" i="1"/>
  <c r="T306" i="1"/>
  <c r="T29" i="1"/>
  <c r="T28" i="1"/>
  <c r="T218" i="1"/>
  <c r="T9" i="1"/>
  <c r="T27" i="1"/>
  <c r="T69" i="1"/>
  <c r="T68" i="1"/>
  <c r="T26" i="1"/>
  <c r="T217" i="1"/>
  <c r="T67" i="1"/>
  <c r="T4" i="1"/>
  <c r="T139" i="1"/>
  <c r="T66" i="1"/>
  <c r="T216" i="1"/>
  <c r="T305" i="1"/>
  <c r="T215" i="1"/>
  <c r="T8" i="1"/>
  <c r="T25" i="1"/>
  <c r="T65" i="1"/>
  <c r="T214" i="1"/>
  <c r="T138" i="1"/>
  <c r="T24" i="1"/>
  <c r="T137" i="1"/>
  <c r="T136" i="1"/>
  <c r="T212" i="1"/>
  <c r="T135" i="1"/>
  <c r="T134" i="1"/>
  <c r="T64" i="1"/>
  <c r="T23" i="1"/>
  <c r="T211" i="1"/>
  <c r="T133" i="1"/>
  <c r="T63" i="1"/>
  <c r="T62" i="1"/>
  <c r="T210" i="1"/>
  <c r="T276" i="1"/>
  <c r="T132" i="1"/>
  <c r="T131" i="1"/>
  <c r="T61" i="1"/>
  <c r="T304" i="1"/>
  <c r="T303" i="1"/>
  <c r="T130" i="1"/>
  <c r="T209" i="1"/>
  <c r="T275" i="1"/>
  <c r="T60" i="1"/>
  <c r="T59" i="1"/>
  <c r="T128" i="1"/>
  <c r="T22" i="1"/>
  <c r="T208" i="1"/>
  <c r="T58" i="1"/>
  <c r="T57" i="1"/>
  <c r="T127" i="1"/>
  <c r="T56" i="1"/>
  <c r="T316" i="1"/>
  <c r="T302" i="1"/>
  <c r="T206" i="1"/>
  <c r="T273" i="1"/>
  <c r="T272" i="1"/>
  <c r="T301" i="1"/>
  <c r="T315" i="1"/>
  <c r="T55" i="1"/>
  <c r="T205" i="1"/>
  <c r="T126" i="1"/>
  <c r="T54" i="1"/>
  <c r="T271" i="1"/>
  <c r="T204" i="1"/>
  <c r="T125" i="1"/>
  <c r="T202" i="1"/>
  <c r="T124" i="1"/>
  <c r="T53" i="1"/>
  <c r="T201" i="1"/>
  <c r="T21" i="1"/>
  <c r="T200" i="1"/>
  <c r="T199" i="1"/>
  <c r="T198" i="1"/>
  <c r="T20" i="1"/>
  <c r="T197" i="1"/>
  <c r="T52" i="1"/>
  <c r="T123" i="1"/>
  <c r="T270" i="1"/>
  <c r="T122" i="1"/>
  <c r="T51" i="1"/>
  <c r="T19" i="1"/>
  <c r="T7" i="1"/>
  <c r="T50" i="1"/>
  <c r="T196" i="1"/>
  <c r="T49" i="1"/>
  <c r="T121" i="1"/>
  <c r="T120" i="1"/>
  <c r="T48" i="1"/>
  <c r="T119" i="1"/>
  <c r="T18" i="1"/>
  <c r="T118" i="1"/>
  <c r="G313" i="1"/>
  <c r="L313" i="1"/>
  <c r="K313" i="1"/>
  <c r="J313" i="1"/>
  <c r="I313" i="1"/>
  <c r="H313" i="1"/>
  <c r="S19" i="1"/>
  <c r="R19" i="1"/>
  <c r="P19" i="1"/>
  <c r="O19" i="1"/>
  <c r="N19" i="1"/>
  <c r="L19" i="1"/>
  <c r="K19" i="1"/>
  <c r="J19" i="1"/>
  <c r="I19" i="1"/>
  <c r="H19" i="1"/>
  <c r="G19" i="1"/>
  <c r="F19" i="1"/>
  <c r="S319" i="1"/>
  <c r="S313" i="1"/>
  <c r="S268" i="1"/>
  <c r="S117" i="1"/>
  <c r="S47" i="1"/>
  <c r="S194" i="1"/>
  <c r="S193" i="1"/>
  <c r="S116" i="1"/>
  <c r="S192" i="1"/>
  <c r="S46" i="1"/>
  <c r="S191" i="1"/>
  <c r="S115" i="1"/>
  <c r="S45" i="1"/>
  <c r="S300" i="1"/>
  <c r="S267" i="1"/>
  <c r="S114" i="1"/>
  <c r="S266" i="1"/>
  <c r="S190" i="1"/>
  <c r="S265" i="1"/>
  <c r="S44" i="1"/>
  <c r="S113" i="1"/>
  <c r="S112" i="1"/>
  <c r="S111" i="1"/>
  <c r="S189" i="1"/>
  <c r="S264" i="1"/>
  <c r="S188" i="1"/>
  <c r="S299" i="1"/>
  <c r="S263" i="1"/>
  <c r="S262" i="1"/>
  <c r="S261" i="1"/>
  <c r="S317" i="1"/>
  <c r="S298" i="1"/>
  <c r="S297" i="1"/>
  <c r="S260" i="1"/>
  <c r="S259" i="1"/>
  <c r="S258" i="1"/>
  <c r="S187" i="1"/>
  <c r="S110" i="1"/>
  <c r="S257" i="1"/>
  <c r="S312" i="1"/>
  <c r="S296" i="1"/>
  <c r="S186" i="1"/>
  <c r="S295" i="1"/>
  <c r="S256" i="1"/>
  <c r="S43" i="1"/>
  <c r="S294" i="1"/>
  <c r="S42" i="1"/>
  <c r="S109" i="1"/>
  <c r="S255" i="1"/>
  <c r="S108" i="1"/>
  <c r="S185" i="1"/>
  <c r="S41" i="1"/>
  <c r="S293" i="1"/>
  <c r="S292" i="1"/>
  <c r="S184" i="1"/>
  <c r="S183" i="1"/>
  <c r="S40" i="1"/>
  <c r="S254" i="1"/>
  <c r="S182" i="1"/>
  <c r="S253" i="1"/>
  <c r="S252" i="1"/>
  <c r="S107" i="1"/>
  <c r="S6" i="1"/>
  <c r="S181" i="1"/>
  <c r="S180" i="1"/>
  <c r="S106" i="1"/>
  <c r="S251" i="1"/>
  <c r="S250" i="1"/>
  <c r="S179" i="1"/>
  <c r="S178" i="1"/>
  <c r="S39" i="1"/>
  <c r="S16" i="1"/>
  <c r="S249" i="1"/>
  <c r="S177" i="1"/>
  <c r="S176" i="1"/>
  <c r="S291" i="1"/>
  <c r="S105" i="1"/>
  <c r="S104" i="1"/>
  <c r="S289" i="1"/>
  <c r="S311" i="1"/>
  <c r="S175" i="1"/>
  <c r="S310" i="1"/>
  <c r="S288" i="1"/>
  <c r="S287" i="1"/>
  <c r="S286" i="1"/>
  <c r="S248" i="1"/>
  <c r="S174" i="1"/>
  <c r="S38" i="1"/>
  <c r="S247" i="1"/>
  <c r="S285" i="1"/>
  <c r="S246" i="1"/>
  <c r="S245" i="1"/>
  <c r="S103" i="1"/>
  <c r="S37" i="1"/>
  <c r="S15" i="1"/>
  <c r="S36" i="1"/>
  <c r="S102" i="1"/>
  <c r="S101" i="1"/>
  <c r="S173" i="1"/>
  <c r="S14" i="1"/>
  <c r="S13" i="1"/>
  <c r="S100" i="1"/>
  <c r="S99" i="1"/>
  <c r="S172" i="1"/>
  <c r="S243" i="1"/>
  <c r="S242" i="1"/>
  <c r="S284" i="1"/>
  <c r="S98" i="1"/>
  <c r="S309" i="1"/>
  <c r="S241" i="1"/>
  <c r="S171" i="1"/>
  <c r="S283" i="1"/>
  <c r="S240" i="1"/>
  <c r="S239" i="1"/>
  <c r="S170" i="1"/>
  <c r="S97" i="1"/>
  <c r="S238" i="1"/>
  <c r="S237" i="1"/>
  <c r="S96" i="1"/>
  <c r="S236" i="1"/>
  <c r="S169" i="1"/>
  <c r="S235" i="1"/>
  <c r="S168" i="1"/>
  <c r="S234" i="1"/>
  <c r="S167" i="1"/>
  <c r="S95" i="1"/>
  <c r="S166" i="1"/>
  <c r="S35" i="1"/>
  <c r="S233" i="1"/>
  <c r="S165" i="1"/>
  <c r="S94" i="1"/>
  <c r="S164" i="1"/>
  <c r="S12" i="1"/>
  <c r="S163" i="1"/>
  <c r="S93" i="1"/>
  <c r="S162" i="1"/>
  <c r="S92" i="1"/>
  <c r="S91" i="1"/>
  <c r="S11" i="1"/>
  <c r="S34" i="1"/>
  <c r="S10" i="1"/>
  <c r="S161" i="1"/>
  <c r="S5" i="1"/>
  <c r="S160" i="1"/>
  <c r="S90" i="1"/>
  <c r="S89" i="1"/>
  <c r="S88" i="1"/>
  <c r="S282" i="1"/>
  <c r="S281" i="1"/>
  <c r="S159" i="1"/>
  <c r="S87" i="1"/>
  <c r="S232" i="1"/>
  <c r="S86" i="1"/>
  <c r="S158" i="1"/>
  <c r="S85" i="1"/>
  <c r="S157" i="1"/>
  <c r="S156" i="1"/>
  <c r="S308" i="1"/>
  <c r="S155" i="1"/>
  <c r="S231" i="1"/>
  <c r="S154" i="1"/>
  <c r="S280" i="1"/>
  <c r="S84" i="1"/>
  <c r="S153" i="1"/>
  <c r="S152" i="1"/>
  <c r="S230" i="1"/>
  <c r="S307" i="1"/>
  <c r="S229" i="1"/>
  <c r="S228" i="1"/>
  <c r="S151" i="1"/>
  <c r="S227" i="1"/>
  <c r="S150" i="1"/>
  <c r="S83" i="1"/>
  <c r="S149" i="1"/>
  <c r="S226" i="1"/>
  <c r="S148" i="1"/>
  <c r="S82" i="1"/>
  <c r="S81" i="1"/>
  <c r="S225" i="1"/>
  <c r="S80" i="1"/>
  <c r="S147" i="1"/>
  <c r="S146" i="1"/>
  <c r="S79" i="1"/>
  <c r="S33" i="1"/>
  <c r="S145" i="1"/>
  <c r="S224" i="1"/>
  <c r="S144" i="1"/>
  <c r="S32" i="1"/>
  <c r="S279" i="1"/>
  <c r="S78" i="1"/>
  <c r="S77" i="1"/>
  <c r="S76" i="1"/>
  <c r="S143" i="1"/>
  <c r="S278" i="1"/>
  <c r="S31" i="1"/>
  <c r="S223" i="1"/>
  <c r="S142" i="1"/>
  <c r="S222" i="1"/>
  <c r="S75" i="1"/>
  <c r="S221" i="1"/>
  <c r="S220" i="1"/>
  <c r="S74" i="1"/>
  <c r="S219" i="1"/>
  <c r="S73" i="1"/>
  <c r="S141" i="1"/>
  <c r="S72" i="1"/>
  <c r="S30" i="1"/>
  <c r="S71" i="1"/>
  <c r="S70" i="1"/>
  <c r="S306" i="1"/>
  <c r="S29" i="1"/>
  <c r="S28" i="1"/>
  <c r="S218" i="1"/>
  <c r="S9" i="1"/>
  <c r="S27" i="1"/>
  <c r="S69" i="1"/>
  <c r="S68" i="1"/>
  <c r="S26" i="1"/>
  <c r="S217" i="1"/>
  <c r="S67" i="1"/>
  <c r="S4" i="1"/>
  <c r="S139" i="1"/>
  <c r="S66" i="1"/>
  <c r="S216" i="1"/>
  <c r="S305" i="1"/>
  <c r="S215" i="1"/>
  <c r="S8" i="1"/>
  <c r="S25" i="1"/>
  <c r="S65" i="1"/>
  <c r="S214" i="1"/>
  <c r="S138" i="1"/>
  <c r="S24" i="1"/>
  <c r="S137" i="1"/>
  <c r="S136" i="1"/>
  <c r="S212" i="1"/>
  <c r="S135" i="1"/>
  <c r="S134" i="1"/>
  <c r="S64" i="1"/>
  <c r="S23" i="1"/>
  <c r="S211" i="1"/>
  <c r="S133" i="1"/>
  <c r="S63" i="1"/>
  <c r="S62" i="1"/>
  <c r="S210" i="1"/>
  <c r="S276" i="1"/>
  <c r="S132" i="1"/>
  <c r="S131" i="1"/>
  <c r="S61" i="1"/>
  <c r="S304" i="1"/>
  <c r="S303" i="1"/>
  <c r="S130" i="1"/>
  <c r="S209" i="1"/>
  <c r="S275" i="1"/>
  <c r="S60" i="1"/>
  <c r="S59" i="1"/>
  <c r="S128" i="1"/>
  <c r="S22" i="1"/>
  <c r="S208" i="1"/>
  <c r="S58" i="1"/>
  <c r="S57" i="1"/>
  <c r="S127" i="1"/>
  <c r="S56" i="1"/>
  <c r="S316" i="1"/>
  <c r="S302" i="1"/>
  <c r="S206" i="1"/>
  <c r="S273" i="1"/>
  <c r="S272" i="1"/>
  <c r="S301" i="1"/>
  <c r="S315" i="1"/>
  <c r="S55" i="1"/>
  <c r="S205" i="1"/>
  <c r="S126" i="1"/>
  <c r="S54" i="1"/>
  <c r="S271" i="1"/>
  <c r="S204" i="1"/>
  <c r="S125" i="1"/>
  <c r="S202" i="1"/>
  <c r="S124" i="1"/>
  <c r="S53" i="1"/>
  <c r="S201" i="1"/>
  <c r="S21" i="1"/>
  <c r="S200" i="1"/>
  <c r="S199" i="1"/>
  <c r="S198" i="1"/>
  <c r="S20" i="1"/>
  <c r="S197" i="1"/>
  <c r="S52" i="1"/>
  <c r="S123" i="1"/>
  <c r="S270" i="1"/>
  <c r="S122" i="1"/>
  <c r="S51" i="1"/>
  <c r="S7" i="1"/>
  <c r="S50" i="1"/>
  <c r="S196" i="1"/>
  <c r="S49" i="1"/>
  <c r="S121" i="1"/>
  <c r="S120" i="1"/>
  <c r="S48" i="1"/>
  <c r="S119" i="1"/>
  <c r="S18" i="1"/>
  <c r="S118" i="1"/>
  <c r="R319" i="1"/>
  <c r="R313" i="1"/>
  <c r="R268" i="1"/>
  <c r="R117" i="1"/>
  <c r="R47" i="1"/>
  <c r="R194" i="1"/>
  <c r="R193" i="1"/>
  <c r="R116" i="1"/>
  <c r="R192" i="1"/>
  <c r="R46" i="1"/>
  <c r="R191" i="1"/>
  <c r="R115" i="1"/>
  <c r="R45" i="1"/>
  <c r="R300" i="1"/>
  <c r="R267" i="1"/>
  <c r="R114" i="1"/>
  <c r="R266" i="1"/>
  <c r="R190" i="1"/>
  <c r="R265" i="1"/>
  <c r="R44" i="1"/>
  <c r="R113" i="1"/>
  <c r="R112" i="1"/>
  <c r="R111" i="1"/>
  <c r="R189" i="1"/>
  <c r="R264" i="1"/>
  <c r="R188" i="1"/>
  <c r="R299" i="1"/>
  <c r="R263" i="1"/>
  <c r="R262" i="1"/>
  <c r="R261" i="1"/>
  <c r="R317" i="1"/>
  <c r="R298" i="1"/>
  <c r="R297" i="1"/>
  <c r="R260" i="1"/>
  <c r="R259" i="1"/>
  <c r="R258" i="1"/>
  <c r="R187" i="1"/>
  <c r="R110" i="1"/>
  <c r="R257" i="1"/>
  <c r="R312" i="1"/>
  <c r="R296" i="1"/>
  <c r="R186" i="1"/>
  <c r="R295" i="1"/>
  <c r="R256" i="1"/>
  <c r="R43" i="1"/>
  <c r="R294" i="1"/>
  <c r="R42" i="1"/>
  <c r="R109" i="1"/>
  <c r="R255" i="1"/>
  <c r="R108" i="1"/>
  <c r="R185" i="1"/>
  <c r="R41" i="1"/>
  <c r="R293" i="1"/>
  <c r="R292" i="1"/>
  <c r="R184" i="1"/>
  <c r="R183" i="1"/>
  <c r="R40" i="1"/>
  <c r="R254" i="1"/>
  <c r="R182" i="1"/>
  <c r="R253" i="1"/>
  <c r="R252" i="1"/>
  <c r="R107" i="1"/>
  <c r="R6" i="1"/>
  <c r="R181" i="1"/>
  <c r="R180" i="1"/>
  <c r="R106" i="1"/>
  <c r="R251" i="1"/>
  <c r="R250" i="1"/>
  <c r="R179" i="1"/>
  <c r="R178" i="1"/>
  <c r="R39" i="1"/>
  <c r="R16" i="1"/>
  <c r="R249" i="1"/>
  <c r="R177" i="1"/>
  <c r="R176" i="1"/>
  <c r="R291" i="1"/>
  <c r="R105" i="1"/>
  <c r="R104" i="1"/>
  <c r="R289" i="1"/>
  <c r="R311" i="1"/>
  <c r="R175" i="1"/>
  <c r="R310" i="1"/>
  <c r="R288" i="1"/>
  <c r="R287" i="1"/>
  <c r="R286" i="1"/>
  <c r="R248" i="1"/>
  <c r="R174" i="1"/>
  <c r="R38" i="1"/>
  <c r="R247" i="1"/>
  <c r="R285" i="1"/>
  <c r="R246" i="1"/>
  <c r="R245" i="1"/>
  <c r="R103" i="1"/>
  <c r="R37" i="1"/>
  <c r="R15" i="1"/>
  <c r="R36" i="1"/>
  <c r="R102" i="1"/>
  <c r="R101" i="1"/>
  <c r="R173" i="1"/>
  <c r="R14" i="1"/>
  <c r="R13" i="1"/>
  <c r="R100" i="1"/>
  <c r="R99" i="1"/>
  <c r="R172" i="1"/>
  <c r="R243" i="1"/>
  <c r="R242" i="1"/>
  <c r="R284" i="1"/>
  <c r="R98" i="1"/>
  <c r="R309" i="1"/>
  <c r="R241" i="1"/>
  <c r="R171" i="1"/>
  <c r="R283" i="1"/>
  <c r="R240" i="1"/>
  <c r="R239" i="1"/>
  <c r="R170" i="1"/>
  <c r="R97" i="1"/>
  <c r="R238" i="1"/>
  <c r="R237" i="1"/>
  <c r="R96" i="1"/>
  <c r="R236" i="1"/>
  <c r="R169" i="1"/>
  <c r="R235" i="1"/>
  <c r="R168" i="1"/>
  <c r="R234" i="1"/>
  <c r="R167" i="1"/>
  <c r="R95" i="1"/>
  <c r="R166" i="1"/>
  <c r="R35" i="1"/>
  <c r="R233" i="1"/>
  <c r="R165" i="1"/>
  <c r="R94" i="1"/>
  <c r="R164" i="1"/>
  <c r="R12" i="1"/>
  <c r="R163" i="1"/>
  <c r="R93" i="1"/>
  <c r="R162" i="1"/>
  <c r="R92" i="1"/>
  <c r="R91" i="1"/>
  <c r="R11" i="1"/>
  <c r="R34" i="1"/>
  <c r="R10" i="1"/>
  <c r="R161" i="1"/>
  <c r="R5" i="1"/>
  <c r="R160" i="1"/>
  <c r="R90" i="1"/>
  <c r="R89" i="1"/>
  <c r="R88" i="1"/>
  <c r="R282" i="1"/>
  <c r="R281" i="1"/>
  <c r="R159" i="1"/>
  <c r="R87" i="1"/>
  <c r="R232" i="1"/>
  <c r="R86" i="1"/>
  <c r="R158" i="1"/>
  <c r="R85" i="1"/>
  <c r="R157" i="1"/>
  <c r="R156" i="1"/>
  <c r="R308" i="1"/>
  <c r="R155" i="1"/>
  <c r="R231" i="1"/>
  <c r="R154" i="1"/>
  <c r="R280" i="1"/>
  <c r="R84" i="1"/>
  <c r="R153" i="1"/>
  <c r="R152" i="1"/>
  <c r="R230" i="1"/>
  <c r="R307" i="1"/>
  <c r="R229" i="1"/>
  <c r="R228" i="1"/>
  <c r="R151" i="1"/>
  <c r="R227" i="1"/>
  <c r="R150" i="1"/>
  <c r="R83" i="1"/>
  <c r="R149" i="1"/>
  <c r="R226" i="1"/>
  <c r="R148" i="1"/>
  <c r="R82" i="1"/>
  <c r="R81" i="1"/>
  <c r="R225" i="1"/>
  <c r="R80" i="1"/>
  <c r="R147" i="1"/>
  <c r="R146" i="1"/>
  <c r="R79" i="1"/>
  <c r="R33" i="1"/>
  <c r="R145" i="1"/>
  <c r="R224" i="1"/>
  <c r="R144" i="1"/>
  <c r="R32" i="1"/>
  <c r="R279" i="1"/>
  <c r="R78" i="1"/>
  <c r="R77" i="1"/>
  <c r="R76" i="1"/>
  <c r="R143" i="1"/>
  <c r="R278" i="1"/>
  <c r="R31" i="1"/>
  <c r="R223" i="1"/>
  <c r="R142" i="1"/>
  <c r="R222" i="1"/>
  <c r="R75" i="1"/>
  <c r="R221" i="1"/>
  <c r="R220" i="1"/>
  <c r="R74" i="1"/>
  <c r="R219" i="1"/>
  <c r="R73" i="1"/>
  <c r="R141" i="1"/>
  <c r="R72" i="1"/>
  <c r="R30" i="1"/>
  <c r="R71" i="1"/>
  <c r="R70" i="1"/>
  <c r="R306" i="1"/>
  <c r="R29" i="1"/>
  <c r="R28" i="1"/>
  <c r="R218" i="1"/>
  <c r="R9" i="1"/>
  <c r="R27" i="1"/>
  <c r="R69" i="1"/>
  <c r="R68" i="1"/>
  <c r="R26" i="1"/>
  <c r="R217" i="1"/>
  <c r="R67" i="1"/>
  <c r="R4" i="1"/>
  <c r="R139" i="1"/>
  <c r="R66" i="1"/>
  <c r="R216" i="1"/>
  <c r="R305" i="1"/>
  <c r="R215" i="1"/>
  <c r="R8" i="1"/>
  <c r="R25" i="1"/>
  <c r="R65" i="1"/>
  <c r="R214" i="1"/>
  <c r="R138" i="1"/>
  <c r="R24" i="1"/>
  <c r="R137" i="1"/>
  <c r="R136" i="1"/>
  <c r="R212" i="1"/>
  <c r="R135" i="1"/>
  <c r="R134" i="1"/>
  <c r="R64" i="1"/>
  <c r="R23" i="1"/>
  <c r="R211" i="1"/>
  <c r="R133" i="1"/>
  <c r="R63" i="1"/>
  <c r="R62" i="1"/>
  <c r="R210" i="1"/>
  <c r="R276" i="1"/>
  <c r="R132" i="1"/>
  <c r="R131" i="1"/>
  <c r="R61" i="1"/>
  <c r="R304" i="1"/>
  <c r="R303" i="1"/>
  <c r="R130" i="1"/>
  <c r="R209" i="1"/>
  <c r="R275" i="1"/>
  <c r="R60" i="1"/>
  <c r="R59" i="1"/>
  <c r="R128" i="1"/>
  <c r="R22" i="1"/>
  <c r="R208" i="1"/>
  <c r="R58" i="1"/>
  <c r="R57" i="1"/>
  <c r="R127" i="1"/>
  <c r="R56" i="1"/>
  <c r="R316" i="1"/>
  <c r="R302" i="1"/>
  <c r="R206" i="1"/>
  <c r="R273" i="1"/>
  <c r="R272" i="1"/>
  <c r="R301" i="1"/>
  <c r="R315" i="1"/>
  <c r="R55" i="1"/>
  <c r="R205" i="1"/>
  <c r="R126" i="1"/>
  <c r="R54" i="1"/>
  <c r="R271" i="1"/>
  <c r="R204" i="1"/>
  <c r="R125" i="1"/>
  <c r="R202" i="1"/>
  <c r="R124" i="1"/>
  <c r="R53" i="1"/>
  <c r="R201" i="1"/>
  <c r="R21" i="1"/>
  <c r="R200" i="1"/>
  <c r="R199" i="1"/>
  <c r="R198" i="1"/>
  <c r="R20" i="1"/>
  <c r="R197" i="1"/>
  <c r="R52" i="1"/>
  <c r="R123" i="1"/>
  <c r="R270" i="1"/>
  <c r="R122" i="1"/>
  <c r="R51" i="1"/>
  <c r="R7" i="1"/>
  <c r="R50" i="1"/>
  <c r="R196" i="1"/>
  <c r="R49" i="1"/>
  <c r="R121" i="1"/>
  <c r="R120" i="1"/>
  <c r="R48" i="1"/>
  <c r="R119" i="1"/>
  <c r="R18" i="1"/>
  <c r="R118" i="1"/>
  <c r="P168" i="1"/>
  <c r="U118" i="1"/>
  <c r="U18" i="1"/>
  <c r="U119" i="1"/>
  <c r="U48" i="1"/>
  <c r="U120" i="1"/>
  <c r="U121" i="1"/>
  <c r="U49" i="1"/>
  <c r="U196" i="1"/>
  <c r="U50" i="1"/>
  <c r="U7" i="1"/>
  <c r="U122" i="1"/>
  <c r="U270" i="1"/>
  <c r="U123" i="1"/>
  <c r="U52" i="1"/>
  <c r="U197" i="1"/>
  <c r="U20" i="1"/>
  <c r="U198" i="1"/>
  <c r="U199" i="1"/>
  <c r="U200" i="1"/>
  <c r="U21" i="1"/>
  <c r="U201" i="1"/>
  <c r="U53" i="1"/>
  <c r="U124" i="1"/>
  <c r="U202" i="1"/>
  <c r="U125" i="1"/>
  <c r="U204" i="1"/>
  <c r="U271" i="1"/>
  <c r="U54" i="1"/>
  <c r="U126" i="1"/>
  <c r="U205" i="1"/>
  <c r="U55" i="1"/>
  <c r="U315" i="1"/>
  <c r="U301" i="1"/>
  <c r="U272" i="1"/>
  <c r="U273" i="1"/>
  <c r="U206" i="1"/>
  <c r="U302" i="1"/>
  <c r="U56" i="1"/>
  <c r="U127" i="1"/>
  <c r="U57" i="1"/>
  <c r="U58" i="1"/>
  <c r="U208" i="1"/>
  <c r="U22" i="1"/>
  <c r="U128" i="1"/>
  <c r="U59" i="1"/>
  <c r="U60" i="1"/>
  <c r="U275" i="1"/>
  <c r="U209" i="1"/>
  <c r="U130" i="1"/>
  <c r="U303" i="1"/>
  <c r="U304" i="1"/>
  <c r="U61" i="1"/>
  <c r="U132" i="1"/>
  <c r="U276" i="1"/>
  <c r="U210" i="1"/>
  <c r="U62" i="1"/>
  <c r="U63" i="1"/>
  <c r="U133" i="1"/>
  <c r="U211" i="1"/>
  <c r="U23" i="1"/>
  <c r="U64" i="1"/>
  <c r="U134" i="1"/>
  <c r="U135" i="1"/>
  <c r="U212" i="1"/>
  <c r="U136" i="1"/>
  <c r="U137" i="1"/>
  <c r="U24" i="1"/>
  <c r="U138" i="1"/>
  <c r="U214" i="1"/>
  <c r="U65" i="1"/>
  <c r="U8" i="1"/>
  <c r="U215" i="1"/>
  <c r="U305" i="1"/>
  <c r="U216" i="1"/>
  <c r="U66" i="1"/>
  <c r="U139" i="1"/>
  <c r="U4" i="1"/>
  <c r="U67" i="1"/>
  <c r="U217" i="1"/>
  <c r="U26" i="1"/>
  <c r="U68" i="1"/>
  <c r="U69" i="1"/>
  <c r="U27" i="1"/>
  <c r="U9" i="1"/>
  <c r="U218" i="1"/>
  <c r="U28" i="1"/>
  <c r="U29" i="1"/>
  <c r="U306" i="1"/>
  <c r="U70" i="1"/>
  <c r="U71" i="1"/>
  <c r="U30" i="1"/>
  <c r="U72" i="1"/>
  <c r="U141" i="1"/>
  <c r="U73" i="1"/>
  <c r="U219" i="1"/>
  <c r="U74" i="1"/>
  <c r="U220" i="1"/>
  <c r="U221" i="1"/>
  <c r="U222" i="1"/>
  <c r="U142" i="1"/>
  <c r="U223" i="1"/>
  <c r="U31" i="1"/>
  <c r="U278" i="1"/>
  <c r="U143" i="1"/>
  <c r="U76" i="1"/>
  <c r="U77" i="1"/>
  <c r="U78" i="1"/>
  <c r="U279" i="1"/>
  <c r="U32" i="1"/>
  <c r="U144" i="1"/>
  <c r="U224" i="1"/>
  <c r="U145" i="1"/>
  <c r="U33" i="1"/>
  <c r="U79" i="1"/>
  <c r="U146" i="1"/>
  <c r="U147" i="1"/>
  <c r="U80" i="1"/>
  <c r="U225" i="1"/>
  <c r="U81" i="1"/>
  <c r="U82" i="1"/>
  <c r="U148" i="1"/>
  <c r="U226" i="1"/>
  <c r="U149" i="1"/>
  <c r="U83" i="1"/>
  <c r="U227" i="1"/>
  <c r="U151" i="1"/>
  <c r="U228" i="1"/>
  <c r="U229" i="1"/>
  <c r="U152" i="1"/>
  <c r="U153" i="1"/>
  <c r="U84" i="1"/>
  <c r="U154" i="1"/>
  <c r="U231" i="1"/>
  <c r="U155" i="1"/>
  <c r="U308" i="1"/>
  <c r="U156" i="1"/>
  <c r="U157" i="1"/>
  <c r="U85" i="1"/>
  <c r="U158" i="1"/>
  <c r="U86" i="1"/>
  <c r="U232" i="1"/>
  <c r="U87" i="1"/>
  <c r="U159" i="1"/>
  <c r="U281" i="1"/>
  <c r="U282" i="1"/>
  <c r="U88" i="1"/>
  <c r="U89" i="1"/>
  <c r="U90" i="1"/>
  <c r="U160" i="1"/>
  <c r="U5" i="1"/>
  <c r="U161" i="1"/>
  <c r="U10" i="1"/>
  <c r="U34" i="1"/>
  <c r="U11" i="1"/>
  <c r="U91" i="1"/>
  <c r="U92" i="1"/>
  <c r="U162" i="1"/>
  <c r="U93" i="1"/>
  <c r="U163" i="1"/>
  <c r="U12" i="1"/>
  <c r="U164" i="1"/>
  <c r="U94" i="1"/>
  <c r="U165" i="1"/>
  <c r="U233" i="1"/>
  <c r="U166" i="1"/>
  <c r="U95" i="1"/>
  <c r="U167" i="1"/>
  <c r="U234" i="1"/>
  <c r="U168" i="1"/>
  <c r="U235" i="1"/>
  <c r="U169" i="1"/>
  <c r="U236" i="1"/>
  <c r="U96" i="1"/>
  <c r="U237" i="1"/>
  <c r="U238" i="1"/>
  <c r="U97" i="1"/>
  <c r="U170" i="1"/>
  <c r="U239" i="1"/>
  <c r="U240" i="1"/>
  <c r="U283" i="1"/>
  <c r="U171" i="1"/>
  <c r="U241" i="1"/>
  <c r="U309" i="1"/>
  <c r="U98" i="1"/>
  <c r="U284" i="1"/>
  <c r="U242" i="1"/>
  <c r="U243" i="1"/>
  <c r="U172" i="1"/>
  <c r="U99" i="1"/>
  <c r="U13" i="1"/>
  <c r="U14" i="1"/>
  <c r="U173" i="1"/>
  <c r="U101" i="1"/>
  <c r="U102" i="1"/>
  <c r="U36" i="1"/>
  <c r="U15" i="1"/>
  <c r="U103" i="1"/>
  <c r="U245" i="1"/>
  <c r="U246" i="1"/>
  <c r="U285" i="1"/>
  <c r="U247" i="1"/>
  <c r="U38" i="1"/>
  <c r="U174" i="1"/>
  <c r="U248" i="1"/>
  <c r="U286" i="1"/>
  <c r="U287" i="1"/>
  <c r="U288" i="1"/>
  <c r="U310" i="1"/>
  <c r="U175" i="1"/>
  <c r="U311" i="1"/>
  <c r="U289" i="1"/>
  <c r="U104" i="1"/>
  <c r="U105" i="1"/>
  <c r="U291" i="1"/>
  <c r="U176" i="1"/>
  <c r="U177" i="1"/>
  <c r="U249" i="1"/>
  <c r="U16" i="1"/>
  <c r="U39" i="1"/>
  <c r="U178" i="1"/>
  <c r="U179" i="1"/>
  <c r="U250" i="1"/>
  <c r="U251" i="1"/>
  <c r="U106" i="1"/>
  <c r="U180" i="1"/>
  <c r="U181" i="1"/>
  <c r="U6" i="1"/>
  <c r="U107" i="1"/>
  <c r="U252" i="1"/>
  <c r="U253" i="1"/>
  <c r="U182" i="1"/>
  <c r="U254" i="1"/>
  <c r="U40" i="1"/>
  <c r="U183" i="1"/>
  <c r="U184" i="1"/>
  <c r="U292" i="1"/>
  <c r="U293" i="1"/>
  <c r="U41" i="1"/>
  <c r="U185" i="1"/>
  <c r="U108" i="1"/>
  <c r="U255" i="1"/>
  <c r="U109" i="1"/>
  <c r="U42" i="1"/>
  <c r="U294" i="1"/>
  <c r="U43" i="1"/>
  <c r="U256" i="1"/>
  <c r="U295" i="1"/>
  <c r="U186" i="1"/>
  <c r="U296" i="1"/>
  <c r="U312" i="1"/>
  <c r="U257" i="1"/>
  <c r="U110" i="1"/>
  <c r="U187" i="1"/>
  <c r="U258" i="1"/>
  <c r="U259" i="1"/>
  <c r="U260" i="1"/>
  <c r="U297" i="1"/>
  <c r="U298" i="1"/>
  <c r="U317" i="1"/>
  <c r="U261" i="1"/>
  <c r="U262" i="1"/>
  <c r="U299" i="1"/>
  <c r="U188" i="1"/>
  <c r="U264" i="1"/>
  <c r="U189" i="1"/>
  <c r="U111" i="1"/>
  <c r="U112" i="1"/>
  <c r="U113" i="1"/>
  <c r="U44" i="1"/>
  <c r="U265" i="1"/>
  <c r="U190" i="1"/>
  <c r="U266" i="1"/>
  <c r="U114" i="1"/>
  <c r="U267" i="1"/>
  <c r="U300" i="1"/>
  <c r="U45" i="1"/>
  <c r="U115" i="1"/>
  <c r="U191" i="1"/>
  <c r="U46" i="1"/>
  <c r="U192" i="1"/>
  <c r="U116" i="1"/>
  <c r="U193" i="1"/>
  <c r="U194" i="1"/>
  <c r="U47" i="1"/>
  <c r="U117" i="1"/>
  <c r="U268" i="1"/>
  <c r="U313" i="1"/>
  <c r="U319" i="1"/>
  <c r="U274" i="1"/>
  <c r="P316" i="1"/>
  <c r="O316" i="1"/>
  <c r="N316" i="1"/>
  <c r="L316" i="1"/>
  <c r="K316" i="1"/>
  <c r="J316" i="1"/>
  <c r="I316" i="1"/>
  <c r="H316" i="1"/>
  <c r="G316" i="1"/>
  <c r="F316" i="1"/>
  <c r="P75" i="1"/>
  <c r="O75" i="1"/>
  <c r="N75" i="1"/>
  <c r="L75" i="1"/>
  <c r="K75" i="1"/>
  <c r="J75" i="1"/>
  <c r="I75" i="1"/>
  <c r="H75" i="1"/>
  <c r="G75" i="1"/>
  <c r="F75" i="1"/>
  <c r="P230" i="1"/>
  <c r="O230" i="1"/>
  <c r="N230" i="1"/>
  <c r="L230" i="1"/>
  <c r="K230" i="1"/>
  <c r="J230" i="1"/>
  <c r="I230" i="1"/>
  <c r="H230" i="1"/>
  <c r="G230" i="1"/>
  <c r="F230" i="1"/>
  <c r="P131" i="1"/>
  <c r="O131" i="1"/>
  <c r="N131" i="1"/>
  <c r="L131" i="1"/>
  <c r="K131" i="1"/>
  <c r="J131" i="1"/>
  <c r="I131" i="1"/>
  <c r="H131" i="1"/>
  <c r="G131" i="1"/>
  <c r="F131" i="1"/>
  <c r="P150" i="1"/>
  <c r="O150" i="1"/>
  <c r="N150" i="1"/>
  <c r="L150" i="1"/>
  <c r="K150" i="1"/>
  <c r="J150" i="1"/>
  <c r="I150" i="1"/>
  <c r="H150" i="1"/>
  <c r="G150" i="1"/>
  <c r="F150" i="1"/>
  <c r="P51" i="1"/>
  <c r="O51" i="1"/>
  <c r="N51" i="1"/>
  <c r="L51" i="1"/>
  <c r="K51" i="1"/>
  <c r="J51" i="1"/>
  <c r="I51" i="1"/>
  <c r="H51" i="1"/>
  <c r="G51" i="1"/>
  <c r="F51" i="1"/>
  <c r="F315" i="1"/>
  <c r="O197" i="1"/>
  <c r="N197" i="1"/>
  <c r="O255" i="1"/>
  <c r="N255" i="1"/>
  <c r="L197" i="1"/>
  <c r="K197" i="1"/>
  <c r="J197" i="1"/>
  <c r="I197" i="1"/>
  <c r="H197" i="1"/>
  <c r="G197" i="1"/>
  <c r="F197" i="1"/>
  <c r="L255" i="1"/>
  <c r="K255" i="1"/>
  <c r="J255" i="1"/>
  <c r="I255" i="1"/>
  <c r="H255" i="1"/>
  <c r="G255" i="1"/>
  <c r="F255" i="1"/>
  <c r="P197" i="1"/>
  <c r="P255" i="1"/>
  <c r="P319" i="1"/>
  <c r="P313" i="1"/>
  <c r="P268" i="1"/>
  <c r="P117" i="1"/>
  <c r="P47" i="1"/>
  <c r="P194" i="1"/>
  <c r="P193" i="1"/>
  <c r="P116" i="1"/>
  <c r="P192" i="1"/>
  <c r="P46" i="1"/>
  <c r="P191" i="1"/>
  <c r="P115" i="1"/>
  <c r="P45" i="1"/>
  <c r="P300" i="1"/>
  <c r="P267" i="1"/>
  <c r="P114" i="1"/>
  <c r="P266" i="1"/>
  <c r="P190" i="1"/>
  <c r="P265" i="1"/>
  <c r="P44" i="1"/>
  <c r="P113" i="1"/>
  <c r="P112" i="1"/>
  <c r="P111" i="1"/>
  <c r="P189" i="1"/>
  <c r="P264" i="1"/>
  <c r="P188" i="1"/>
  <c r="P299" i="1"/>
  <c r="P263" i="1"/>
  <c r="P262" i="1"/>
  <c r="P261" i="1"/>
  <c r="P317" i="1"/>
  <c r="P298" i="1"/>
  <c r="P297" i="1"/>
  <c r="P260" i="1"/>
  <c r="P259" i="1"/>
  <c r="P258" i="1"/>
  <c r="P187" i="1"/>
  <c r="P110" i="1"/>
  <c r="P257" i="1"/>
  <c r="P312" i="1"/>
  <c r="P296" i="1"/>
  <c r="P186" i="1"/>
  <c r="P295" i="1"/>
  <c r="P256" i="1"/>
  <c r="P43" i="1"/>
  <c r="P294" i="1"/>
  <c r="P42" i="1"/>
  <c r="P109" i="1"/>
  <c r="P108" i="1"/>
  <c r="P185" i="1"/>
  <c r="P41" i="1"/>
  <c r="P293" i="1"/>
  <c r="P292" i="1"/>
  <c r="P184" i="1"/>
  <c r="P183" i="1"/>
  <c r="P40" i="1"/>
  <c r="P254" i="1"/>
  <c r="P182" i="1"/>
  <c r="P253" i="1"/>
  <c r="P252" i="1"/>
  <c r="P107" i="1"/>
  <c r="P6" i="1"/>
  <c r="P181" i="1"/>
  <c r="P180" i="1"/>
  <c r="P106" i="1"/>
  <c r="P251" i="1"/>
  <c r="P250" i="1"/>
  <c r="P179" i="1"/>
  <c r="P178" i="1"/>
  <c r="P39" i="1"/>
  <c r="P16" i="1"/>
  <c r="P249" i="1"/>
  <c r="P177" i="1"/>
  <c r="P176" i="1"/>
  <c r="P291" i="1"/>
  <c r="P105" i="1"/>
  <c r="P104" i="1"/>
  <c r="P289" i="1"/>
  <c r="P311" i="1"/>
  <c r="P175" i="1"/>
  <c r="P310" i="1"/>
  <c r="P288" i="1"/>
  <c r="P287" i="1"/>
  <c r="P286" i="1"/>
  <c r="P248" i="1"/>
  <c r="P174" i="1"/>
  <c r="P38" i="1"/>
  <c r="P247" i="1"/>
  <c r="P285" i="1"/>
  <c r="P246" i="1"/>
  <c r="P245" i="1"/>
  <c r="P103" i="1"/>
  <c r="P37" i="1"/>
  <c r="P15" i="1"/>
  <c r="P36" i="1"/>
  <c r="P102" i="1"/>
  <c r="P101" i="1"/>
  <c r="P173" i="1"/>
  <c r="P14" i="1"/>
  <c r="P13" i="1"/>
  <c r="P100" i="1"/>
  <c r="P99" i="1"/>
  <c r="P172" i="1"/>
  <c r="P243" i="1"/>
  <c r="P242" i="1"/>
  <c r="P284" i="1"/>
  <c r="P98" i="1"/>
  <c r="P309" i="1"/>
  <c r="P241" i="1"/>
  <c r="P171" i="1"/>
  <c r="P283" i="1"/>
  <c r="P240" i="1"/>
  <c r="P239" i="1"/>
  <c r="P170" i="1"/>
  <c r="P97" i="1"/>
  <c r="P238" i="1"/>
  <c r="P237" i="1"/>
  <c r="P96" i="1"/>
  <c r="P236" i="1"/>
  <c r="P169" i="1"/>
  <c r="P235" i="1"/>
  <c r="P234" i="1"/>
  <c r="P167" i="1"/>
  <c r="P95" i="1"/>
  <c r="P166" i="1"/>
  <c r="P35" i="1"/>
  <c r="P233" i="1"/>
  <c r="P165" i="1"/>
  <c r="P94" i="1"/>
  <c r="P164" i="1"/>
  <c r="P12" i="1"/>
  <c r="P163" i="1"/>
  <c r="P93" i="1"/>
  <c r="P162" i="1"/>
  <c r="P92" i="1"/>
  <c r="P91" i="1"/>
  <c r="P11" i="1"/>
  <c r="P34" i="1"/>
  <c r="P10" i="1"/>
  <c r="P161" i="1"/>
  <c r="P5" i="1"/>
  <c r="P160" i="1"/>
  <c r="P90" i="1"/>
  <c r="P89" i="1"/>
  <c r="P88" i="1"/>
  <c r="P282" i="1"/>
  <c r="P281" i="1"/>
  <c r="P159" i="1"/>
  <c r="P87" i="1"/>
  <c r="P232" i="1"/>
  <c r="P86" i="1"/>
  <c r="P158" i="1"/>
  <c r="P85" i="1"/>
  <c r="P157" i="1"/>
  <c r="P156" i="1"/>
  <c r="P308" i="1"/>
  <c r="P155" i="1"/>
  <c r="P231" i="1"/>
  <c r="P154" i="1"/>
  <c r="P280" i="1"/>
  <c r="P84" i="1"/>
  <c r="P153" i="1"/>
  <c r="P152" i="1"/>
  <c r="P307" i="1"/>
  <c r="P229" i="1"/>
  <c r="P228" i="1"/>
  <c r="P151" i="1"/>
  <c r="P227" i="1"/>
  <c r="P83" i="1"/>
  <c r="P149" i="1"/>
  <c r="P226" i="1"/>
  <c r="P148" i="1"/>
  <c r="P82" i="1"/>
  <c r="P81" i="1"/>
  <c r="P225" i="1"/>
  <c r="P80" i="1"/>
  <c r="P147" i="1"/>
  <c r="P146" i="1"/>
  <c r="P79" i="1"/>
  <c r="P33" i="1"/>
  <c r="P145" i="1"/>
  <c r="P224" i="1"/>
  <c r="P144" i="1"/>
  <c r="P32" i="1"/>
  <c r="P279" i="1"/>
  <c r="P78" i="1"/>
  <c r="P77" i="1"/>
  <c r="P76" i="1"/>
  <c r="P143" i="1"/>
  <c r="P278" i="1"/>
  <c r="P31" i="1"/>
  <c r="P223" i="1"/>
  <c r="P142" i="1"/>
  <c r="P222" i="1"/>
  <c r="P221" i="1"/>
  <c r="P220" i="1"/>
  <c r="P74" i="1"/>
  <c r="P219" i="1"/>
  <c r="P73" i="1"/>
  <c r="P141" i="1"/>
  <c r="P72" i="1"/>
  <c r="P30" i="1"/>
  <c r="P71" i="1"/>
  <c r="P70" i="1"/>
  <c r="P306" i="1"/>
  <c r="P29" i="1"/>
  <c r="P28" i="1"/>
  <c r="P218" i="1"/>
  <c r="P9" i="1"/>
  <c r="P27" i="1"/>
  <c r="P69" i="1"/>
  <c r="P68" i="1"/>
  <c r="P26" i="1"/>
  <c r="P217" i="1"/>
  <c r="P67" i="1"/>
  <c r="P4" i="1"/>
  <c r="P139" i="1"/>
  <c r="P66" i="1"/>
  <c r="P216" i="1"/>
  <c r="P305" i="1"/>
  <c r="P215" i="1"/>
  <c r="P8" i="1"/>
  <c r="P25" i="1"/>
  <c r="P65" i="1"/>
  <c r="P214" i="1"/>
  <c r="P138" i="1"/>
  <c r="P24" i="1"/>
  <c r="P137" i="1"/>
  <c r="P136" i="1"/>
  <c r="P212" i="1"/>
  <c r="P135" i="1"/>
  <c r="P134" i="1"/>
  <c r="P64" i="1"/>
  <c r="P23" i="1"/>
  <c r="P211" i="1"/>
  <c r="P133" i="1"/>
  <c r="P63" i="1"/>
  <c r="P62" i="1"/>
  <c r="P210" i="1"/>
  <c r="P276" i="1"/>
  <c r="P132" i="1"/>
  <c r="P61" i="1"/>
  <c r="P304" i="1"/>
  <c r="P303" i="1"/>
  <c r="P130" i="1"/>
  <c r="P209" i="1"/>
  <c r="P275" i="1"/>
  <c r="P60" i="1"/>
  <c r="P59" i="1"/>
  <c r="P128" i="1"/>
  <c r="P22" i="1"/>
  <c r="P208" i="1"/>
  <c r="P58" i="1"/>
  <c r="P57" i="1"/>
  <c r="P127" i="1"/>
  <c r="P56" i="1"/>
  <c r="P302" i="1"/>
  <c r="P206" i="1"/>
  <c r="P273" i="1"/>
  <c r="P272" i="1"/>
  <c r="P301" i="1"/>
  <c r="P315" i="1"/>
  <c r="P55" i="1"/>
  <c r="P205" i="1"/>
  <c r="P126" i="1"/>
  <c r="P54" i="1"/>
  <c r="P271" i="1"/>
  <c r="P204" i="1"/>
  <c r="P125" i="1"/>
  <c r="P202" i="1"/>
  <c r="P124" i="1"/>
  <c r="P53" i="1"/>
  <c r="P201" i="1"/>
  <c r="P21" i="1"/>
  <c r="P200" i="1"/>
  <c r="P199" i="1"/>
  <c r="P198" i="1"/>
  <c r="P20" i="1"/>
  <c r="P52" i="1"/>
  <c r="P123" i="1"/>
  <c r="P270" i="1"/>
  <c r="P122" i="1"/>
  <c r="P7" i="1"/>
  <c r="P50" i="1"/>
  <c r="P196" i="1"/>
  <c r="P49" i="1"/>
  <c r="P121" i="1"/>
  <c r="P120" i="1"/>
  <c r="P48" i="1"/>
  <c r="P119" i="1"/>
  <c r="P18" i="1"/>
  <c r="P118" i="1"/>
  <c r="O319" i="1"/>
  <c r="O313" i="1"/>
  <c r="O268" i="1"/>
  <c r="O117" i="1"/>
  <c r="O47" i="1"/>
  <c r="O194" i="1"/>
  <c r="O193" i="1"/>
  <c r="O116" i="1"/>
  <c r="O192" i="1"/>
  <c r="O46" i="1"/>
  <c r="O191" i="1"/>
  <c r="O115" i="1"/>
  <c r="O45" i="1"/>
  <c r="O300" i="1"/>
  <c r="O267" i="1"/>
  <c r="O114" i="1"/>
  <c r="O266" i="1"/>
  <c r="O190" i="1"/>
  <c r="O265" i="1"/>
  <c r="O44" i="1"/>
  <c r="O113" i="1"/>
  <c r="O112" i="1"/>
  <c r="O111" i="1"/>
  <c r="O189" i="1"/>
  <c r="O264" i="1"/>
  <c r="O188" i="1"/>
  <c r="O299" i="1"/>
  <c r="O263" i="1"/>
  <c r="O262" i="1"/>
  <c r="O261" i="1"/>
  <c r="O317" i="1"/>
  <c r="O298" i="1"/>
  <c r="O297" i="1"/>
  <c r="O260" i="1"/>
  <c r="O259" i="1"/>
  <c r="O258" i="1"/>
  <c r="O187" i="1"/>
  <c r="O110" i="1"/>
  <c r="O257" i="1"/>
  <c r="O312" i="1"/>
  <c r="O296" i="1"/>
  <c r="O186" i="1"/>
  <c r="O295" i="1"/>
  <c r="O256" i="1"/>
  <c r="O43" i="1"/>
  <c r="O294" i="1"/>
  <c r="O42" i="1"/>
  <c r="O109" i="1"/>
  <c r="O108" i="1"/>
  <c r="O185" i="1"/>
  <c r="O41" i="1"/>
  <c r="O293" i="1"/>
  <c r="O292" i="1"/>
  <c r="O184" i="1"/>
  <c r="O183" i="1"/>
  <c r="O40" i="1"/>
  <c r="O254" i="1"/>
  <c r="O182" i="1"/>
  <c r="O253" i="1"/>
  <c r="O252" i="1"/>
  <c r="O107" i="1"/>
  <c r="O6" i="1"/>
  <c r="O181" i="1"/>
  <c r="O180" i="1"/>
  <c r="O106" i="1"/>
  <c r="O251" i="1"/>
  <c r="O250" i="1"/>
  <c r="O179" i="1"/>
  <c r="O178" i="1"/>
  <c r="O39" i="1"/>
  <c r="O16" i="1"/>
  <c r="O249" i="1"/>
  <c r="O177" i="1"/>
  <c r="O176" i="1"/>
  <c r="O291" i="1"/>
  <c r="O105" i="1"/>
  <c r="O104" i="1"/>
  <c r="O289" i="1"/>
  <c r="O311" i="1"/>
  <c r="O175" i="1"/>
  <c r="O310" i="1"/>
  <c r="O288" i="1"/>
  <c r="O287" i="1"/>
  <c r="O286" i="1"/>
  <c r="O248" i="1"/>
  <c r="O174" i="1"/>
  <c r="O38" i="1"/>
  <c r="O247" i="1"/>
  <c r="O285" i="1"/>
  <c r="O246" i="1"/>
  <c r="O245" i="1"/>
  <c r="O103" i="1"/>
  <c r="O37" i="1"/>
  <c r="O15" i="1"/>
  <c r="O36" i="1"/>
  <c r="O102" i="1"/>
  <c r="O101" i="1"/>
  <c r="O173" i="1"/>
  <c r="O14" i="1"/>
  <c r="O13" i="1"/>
  <c r="O100" i="1"/>
  <c r="O99" i="1"/>
  <c r="O172" i="1"/>
  <c r="O243" i="1"/>
  <c r="O242" i="1"/>
  <c r="O284" i="1"/>
  <c r="O98" i="1"/>
  <c r="O309" i="1"/>
  <c r="O241" i="1"/>
  <c r="O171" i="1"/>
  <c r="O283" i="1"/>
  <c r="O240" i="1"/>
  <c r="O239" i="1"/>
  <c r="O170" i="1"/>
  <c r="O97" i="1"/>
  <c r="O238" i="1"/>
  <c r="O237" i="1"/>
  <c r="O96" i="1"/>
  <c r="O236" i="1"/>
  <c r="O169" i="1"/>
  <c r="O235" i="1"/>
  <c r="O168" i="1"/>
  <c r="O234" i="1"/>
  <c r="O167" i="1"/>
  <c r="O95" i="1"/>
  <c r="O166" i="1"/>
  <c r="O35" i="1"/>
  <c r="O233" i="1"/>
  <c r="O165" i="1"/>
  <c r="O94" i="1"/>
  <c r="O164" i="1"/>
  <c r="O12" i="1"/>
  <c r="O163" i="1"/>
  <c r="O93" i="1"/>
  <c r="O162" i="1"/>
  <c r="O92" i="1"/>
  <c r="O91" i="1"/>
  <c r="O11" i="1"/>
  <c r="O34" i="1"/>
  <c r="O10" i="1"/>
  <c r="O161" i="1"/>
  <c r="O5" i="1"/>
  <c r="O160" i="1"/>
  <c r="O90" i="1"/>
  <c r="O89" i="1"/>
  <c r="O88" i="1"/>
  <c r="O282" i="1"/>
  <c r="O281" i="1"/>
  <c r="O159" i="1"/>
  <c r="O87" i="1"/>
  <c r="O232" i="1"/>
  <c r="O86" i="1"/>
  <c r="O158" i="1"/>
  <c r="O85" i="1"/>
  <c r="O157" i="1"/>
  <c r="O156" i="1"/>
  <c r="O308" i="1"/>
  <c r="O155" i="1"/>
  <c r="O231" i="1"/>
  <c r="O154" i="1"/>
  <c r="O280" i="1"/>
  <c r="O84" i="1"/>
  <c r="O153" i="1"/>
  <c r="O152" i="1"/>
  <c r="O307" i="1"/>
  <c r="O229" i="1"/>
  <c r="O228" i="1"/>
  <c r="O151" i="1"/>
  <c r="O227" i="1"/>
  <c r="O83" i="1"/>
  <c r="O149" i="1"/>
  <c r="O226" i="1"/>
  <c r="O148" i="1"/>
  <c r="O82" i="1"/>
  <c r="O81" i="1"/>
  <c r="O225" i="1"/>
  <c r="O80" i="1"/>
  <c r="O147" i="1"/>
  <c r="O146" i="1"/>
  <c r="O79" i="1"/>
  <c r="O33" i="1"/>
  <c r="O145" i="1"/>
  <c r="O224" i="1"/>
  <c r="O144" i="1"/>
  <c r="O32" i="1"/>
  <c r="O279" i="1"/>
  <c r="O78" i="1"/>
  <c r="O77" i="1"/>
  <c r="O76" i="1"/>
  <c r="O143" i="1"/>
  <c r="O278" i="1"/>
  <c r="O31" i="1"/>
  <c r="O223" i="1"/>
  <c r="O142" i="1"/>
  <c r="O222" i="1"/>
  <c r="O221" i="1"/>
  <c r="O220" i="1"/>
  <c r="O74" i="1"/>
  <c r="O219" i="1"/>
  <c r="O73" i="1"/>
  <c r="O141" i="1"/>
  <c r="O72" i="1"/>
  <c r="O30" i="1"/>
  <c r="O71" i="1"/>
  <c r="O70" i="1"/>
  <c r="O306" i="1"/>
  <c r="O29" i="1"/>
  <c r="O28" i="1"/>
  <c r="O218" i="1"/>
  <c r="O9" i="1"/>
  <c r="O27" i="1"/>
  <c r="O69" i="1"/>
  <c r="O68" i="1"/>
  <c r="O26" i="1"/>
  <c r="O217" i="1"/>
  <c r="O67" i="1"/>
  <c r="O4" i="1"/>
  <c r="O139" i="1"/>
  <c r="O66" i="1"/>
  <c r="O216" i="1"/>
  <c r="O305" i="1"/>
  <c r="O215" i="1"/>
  <c r="O8" i="1"/>
  <c r="O25" i="1"/>
  <c r="O65" i="1"/>
  <c r="O214" i="1"/>
  <c r="O138" i="1"/>
  <c r="O24" i="1"/>
  <c r="O137" i="1"/>
  <c r="O136" i="1"/>
  <c r="O212" i="1"/>
  <c r="O135" i="1"/>
  <c r="O134" i="1"/>
  <c r="O64" i="1"/>
  <c r="O23" i="1"/>
  <c r="O211" i="1"/>
  <c r="O133" i="1"/>
  <c r="O63" i="1"/>
  <c r="O62" i="1"/>
  <c r="O210" i="1"/>
  <c r="O276" i="1"/>
  <c r="O132" i="1"/>
  <c r="O61" i="1"/>
  <c r="O304" i="1"/>
  <c r="O303" i="1"/>
  <c r="O130" i="1"/>
  <c r="O209" i="1"/>
  <c r="O275" i="1"/>
  <c r="O60" i="1"/>
  <c r="O59" i="1"/>
  <c r="O128" i="1"/>
  <c r="O22" i="1"/>
  <c r="O208" i="1"/>
  <c r="O58" i="1"/>
  <c r="O57" i="1"/>
  <c r="O127" i="1"/>
  <c r="O56" i="1"/>
  <c r="O302" i="1"/>
  <c r="O206" i="1"/>
  <c r="O273" i="1"/>
  <c r="O272" i="1"/>
  <c r="O301" i="1"/>
  <c r="O315" i="1"/>
  <c r="O55" i="1"/>
  <c r="O205" i="1"/>
  <c r="O126" i="1"/>
  <c r="O54" i="1"/>
  <c r="O271" i="1"/>
  <c r="O204" i="1"/>
  <c r="O125" i="1"/>
  <c r="O202" i="1"/>
  <c r="O124" i="1"/>
  <c r="O53" i="1"/>
  <c r="O201" i="1"/>
  <c r="O21" i="1"/>
  <c r="O200" i="1"/>
  <c r="O199" i="1"/>
  <c r="O198" i="1"/>
  <c r="O20" i="1"/>
  <c r="O52" i="1"/>
  <c r="O123" i="1"/>
  <c r="O270" i="1"/>
  <c r="O122" i="1"/>
  <c r="O7" i="1"/>
  <c r="O50" i="1"/>
  <c r="O196" i="1"/>
  <c r="O49" i="1"/>
  <c r="O121" i="1"/>
  <c r="O120" i="1"/>
  <c r="O48" i="1"/>
  <c r="O119" i="1"/>
  <c r="O18" i="1"/>
  <c r="O118" i="1"/>
  <c r="N319" i="1"/>
  <c r="N313" i="1"/>
  <c r="N268" i="1"/>
  <c r="N117" i="1"/>
  <c r="N47" i="1"/>
  <c r="N194" i="1"/>
  <c r="N193" i="1"/>
  <c r="N116" i="1"/>
  <c r="N192" i="1"/>
  <c r="N46" i="1"/>
  <c r="N191" i="1"/>
  <c r="N115" i="1"/>
  <c r="N45" i="1"/>
  <c r="N300" i="1"/>
  <c r="N267" i="1"/>
  <c r="N114" i="1"/>
  <c r="N266" i="1"/>
  <c r="N190" i="1"/>
  <c r="N265" i="1"/>
  <c r="N44" i="1"/>
  <c r="N113" i="1"/>
  <c r="N112" i="1"/>
  <c r="N111" i="1"/>
  <c r="N189" i="1"/>
  <c r="N264" i="1"/>
  <c r="N188" i="1"/>
  <c r="N299" i="1"/>
  <c r="N263" i="1"/>
  <c r="N262" i="1"/>
  <c r="N261" i="1"/>
  <c r="N317" i="1"/>
  <c r="N298" i="1"/>
  <c r="N297" i="1"/>
  <c r="N260" i="1"/>
  <c r="N259" i="1"/>
  <c r="N258" i="1"/>
  <c r="N187" i="1"/>
  <c r="N110" i="1"/>
  <c r="N257" i="1"/>
  <c r="N312" i="1"/>
  <c r="N296" i="1"/>
  <c r="N186" i="1"/>
  <c r="N295" i="1"/>
  <c r="N256" i="1"/>
  <c r="N43" i="1"/>
  <c r="N294" i="1"/>
  <c r="N42" i="1"/>
  <c r="N109" i="1"/>
  <c r="N108" i="1"/>
  <c r="N185" i="1"/>
  <c r="N41" i="1"/>
  <c r="N293" i="1"/>
  <c r="N292" i="1"/>
  <c r="N184" i="1"/>
  <c r="N183" i="1"/>
  <c r="N40" i="1"/>
  <c r="N254" i="1"/>
  <c r="N182" i="1"/>
  <c r="N253" i="1"/>
  <c r="N252" i="1"/>
  <c r="N107" i="1"/>
  <c r="N6" i="1"/>
  <c r="N181" i="1"/>
  <c r="N180" i="1"/>
  <c r="N106" i="1"/>
  <c r="N251" i="1"/>
  <c r="N250" i="1"/>
  <c r="N179" i="1"/>
  <c r="N178" i="1"/>
  <c r="N39" i="1"/>
  <c r="N16" i="1"/>
  <c r="N249" i="1"/>
  <c r="N177" i="1"/>
  <c r="N176" i="1"/>
  <c r="N291" i="1"/>
  <c r="N105" i="1"/>
  <c r="N104" i="1"/>
  <c r="N289" i="1"/>
  <c r="N311" i="1"/>
  <c r="N175" i="1"/>
  <c r="N310" i="1"/>
  <c r="N288" i="1"/>
  <c r="N287" i="1"/>
  <c r="N286" i="1"/>
  <c r="N248" i="1"/>
  <c r="N174" i="1"/>
  <c r="N38" i="1"/>
  <c r="N247" i="1"/>
  <c r="N285" i="1"/>
  <c r="N246" i="1"/>
  <c r="N245" i="1"/>
  <c r="N103" i="1"/>
  <c r="N37" i="1"/>
  <c r="N15" i="1"/>
  <c r="N36" i="1"/>
  <c r="N102" i="1"/>
  <c r="N101" i="1"/>
  <c r="N173" i="1"/>
  <c r="N14" i="1"/>
  <c r="N13" i="1"/>
  <c r="N100" i="1"/>
  <c r="N99" i="1"/>
  <c r="N172" i="1"/>
  <c r="N243" i="1"/>
  <c r="N242" i="1"/>
  <c r="N284" i="1"/>
  <c r="N98" i="1"/>
  <c r="N309" i="1"/>
  <c r="N241" i="1"/>
  <c r="N171" i="1"/>
  <c r="N283" i="1"/>
  <c r="N240" i="1"/>
  <c r="N239" i="1"/>
  <c r="N170" i="1"/>
  <c r="N97" i="1"/>
  <c r="N238" i="1"/>
  <c r="N237" i="1"/>
  <c r="N96" i="1"/>
  <c r="N236" i="1"/>
  <c r="N169" i="1"/>
  <c r="N235" i="1"/>
  <c r="N168" i="1"/>
  <c r="N234" i="1"/>
  <c r="N167" i="1"/>
  <c r="N95" i="1"/>
  <c r="N166" i="1"/>
  <c r="N35" i="1"/>
  <c r="N233" i="1"/>
  <c r="N165" i="1"/>
  <c r="N94" i="1"/>
  <c r="N164" i="1"/>
  <c r="N12" i="1"/>
  <c r="N163" i="1"/>
  <c r="N93" i="1"/>
  <c r="N162" i="1"/>
  <c r="N92" i="1"/>
  <c r="N91" i="1"/>
  <c r="N11" i="1"/>
  <c r="N34" i="1"/>
  <c r="N10" i="1"/>
  <c r="N161" i="1"/>
  <c r="N5" i="1"/>
  <c r="N160" i="1"/>
  <c r="N90" i="1"/>
  <c r="N89" i="1"/>
  <c r="N88" i="1"/>
  <c r="N282" i="1"/>
  <c r="N281" i="1"/>
  <c r="N159" i="1"/>
  <c r="N87" i="1"/>
  <c r="N232" i="1"/>
  <c r="N86" i="1"/>
  <c r="N158" i="1"/>
  <c r="N85" i="1"/>
  <c r="N157" i="1"/>
  <c r="N156" i="1"/>
  <c r="N308" i="1"/>
  <c r="N155" i="1"/>
  <c r="N231" i="1"/>
  <c r="N154" i="1"/>
  <c r="N280" i="1"/>
  <c r="N84" i="1"/>
  <c r="N153" i="1"/>
  <c r="N152" i="1"/>
  <c r="N307" i="1"/>
  <c r="N229" i="1"/>
  <c r="N228" i="1"/>
  <c r="N151" i="1"/>
  <c r="N227" i="1"/>
  <c r="N83" i="1"/>
  <c r="N149" i="1"/>
  <c r="N226" i="1"/>
  <c r="N148" i="1"/>
  <c r="N82" i="1"/>
  <c r="N81" i="1"/>
  <c r="N225" i="1"/>
  <c r="N80" i="1"/>
  <c r="N147" i="1"/>
  <c r="N146" i="1"/>
  <c r="N79" i="1"/>
  <c r="N33" i="1"/>
  <c r="N145" i="1"/>
  <c r="N224" i="1"/>
  <c r="N144" i="1"/>
  <c r="N32" i="1"/>
  <c r="N279" i="1"/>
  <c r="N78" i="1"/>
  <c r="N77" i="1"/>
  <c r="N76" i="1"/>
  <c r="N143" i="1"/>
  <c r="N278" i="1"/>
  <c r="N31" i="1"/>
  <c r="N223" i="1"/>
  <c r="N142" i="1"/>
  <c r="N222" i="1"/>
  <c r="N221" i="1"/>
  <c r="N220" i="1"/>
  <c r="N74" i="1"/>
  <c r="N219" i="1"/>
  <c r="N73" i="1"/>
  <c r="N141" i="1"/>
  <c r="N72" i="1"/>
  <c r="N30" i="1"/>
  <c r="N71" i="1"/>
  <c r="N70" i="1"/>
  <c r="N306" i="1"/>
  <c r="N29" i="1"/>
  <c r="N28" i="1"/>
  <c r="N218" i="1"/>
  <c r="N9" i="1"/>
  <c r="N27" i="1"/>
  <c r="N69" i="1"/>
  <c r="N68" i="1"/>
  <c r="N26" i="1"/>
  <c r="N217" i="1"/>
  <c r="N67" i="1"/>
  <c r="N4" i="1"/>
  <c r="N139" i="1"/>
  <c r="N66" i="1"/>
  <c r="N216" i="1"/>
  <c r="N305" i="1"/>
  <c r="N215" i="1"/>
  <c r="N8" i="1"/>
  <c r="N25" i="1"/>
  <c r="N65" i="1"/>
  <c r="N214" i="1"/>
  <c r="N138" i="1"/>
  <c r="N24" i="1"/>
  <c r="N137" i="1"/>
  <c r="N136" i="1"/>
  <c r="N212" i="1"/>
  <c r="N135" i="1"/>
  <c r="N134" i="1"/>
  <c r="N64" i="1"/>
  <c r="N23" i="1"/>
  <c r="N211" i="1"/>
  <c r="N133" i="1"/>
  <c r="N63" i="1"/>
  <c r="N62" i="1"/>
  <c r="N210" i="1"/>
  <c r="N276" i="1"/>
  <c r="N132" i="1"/>
  <c r="N61" i="1"/>
  <c r="N304" i="1"/>
  <c r="N303" i="1"/>
  <c r="N130" i="1"/>
  <c r="N209" i="1"/>
  <c r="N275" i="1"/>
  <c r="N60" i="1"/>
  <c r="N59" i="1"/>
  <c r="N128" i="1"/>
  <c r="N22" i="1"/>
  <c r="N208" i="1"/>
  <c r="N58" i="1"/>
  <c r="N57" i="1"/>
  <c r="N127" i="1"/>
  <c r="N56" i="1"/>
  <c r="N302" i="1"/>
  <c r="N206" i="1"/>
  <c r="N273" i="1"/>
  <c r="N272" i="1"/>
  <c r="N301" i="1"/>
  <c r="N315" i="1"/>
  <c r="N55" i="1"/>
  <c r="N205" i="1"/>
  <c r="N126" i="1"/>
  <c r="N54" i="1"/>
  <c r="N271" i="1"/>
  <c r="N204" i="1"/>
  <c r="N125" i="1"/>
  <c r="N202" i="1"/>
  <c r="N124" i="1"/>
  <c r="N53" i="1"/>
  <c r="N201" i="1"/>
  <c r="N21" i="1"/>
  <c r="N200" i="1"/>
  <c r="N199" i="1"/>
  <c r="N198" i="1"/>
  <c r="N20" i="1"/>
  <c r="N52" i="1"/>
  <c r="N123" i="1"/>
  <c r="N270" i="1"/>
  <c r="N122" i="1"/>
  <c r="N7" i="1"/>
  <c r="N50" i="1"/>
  <c r="N196" i="1"/>
  <c r="N49" i="1"/>
  <c r="N121" i="1"/>
  <c r="N120" i="1"/>
  <c r="N48" i="1"/>
  <c r="N119" i="1"/>
  <c r="N18" i="1"/>
  <c r="N118" i="1"/>
  <c r="L100" i="1"/>
  <c r="K100" i="1"/>
  <c r="J100" i="1"/>
  <c r="I100" i="1"/>
  <c r="H100" i="1"/>
  <c r="G100" i="1"/>
  <c r="F100" i="1"/>
  <c r="L196" i="1"/>
  <c r="L307" i="1"/>
  <c r="K307" i="1"/>
  <c r="J307" i="1"/>
  <c r="I307" i="1"/>
  <c r="H307" i="1"/>
  <c r="G307" i="1"/>
  <c r="F307" i="1"/>
  <c r="F263" i="1"/>
  <c r="L263" i="1"/>
  <c r="K263" i="1"/>
  <c r="J263" i="1"/>
  <c r="I263" i="1"/>
  <c r="H263" i="1"/>
  <c r="G263" i="1"/>
  <c r="L25" i="1"/>
  <c r="K25" i="1"/>
  <c r="J25" i="1"/>
  <c r="I25" i="1"/>
  <c r="H25" i="1"/>
  <c r="G25" i="1"/>
  <c r="F25" i="1"/>
  <c r="L35" i="1"/>
  <c r="K35" i="1"/>
  <c r="J35" i="1"/>
  <c r="I35" i="1"/>
  <c r="H35" i="1"/>
  <c r="G35" i="1"/>
  <c r="F35" i="1"/>
  <c r="L189" i="1"/>
  <c r="K189" i="1"/>
  <c r="J189" i="1"/>
  <c r="I189" i="1"/>
  <c r="H189" i="1"/>
  <c r="G189" i="1"/>
  <c r="F189" i="1"/>
  <c r="L38" i="1"/>
  <c r="K38" i="1"/>
  <c r="J38" i="1"/>
  <c r="I38" i="1"/>
  <c r="H38" i="1"/>
  <c r="G38" i="1"/>
  <c r="F38" i="1"/>
  <c r="L37" i="1"/>
  <c r="K37" i="1"/>
  <c r="J37" i="1"/>
  <c r="I37" i="1"/>
  <c r="H37" i="1"/>
  <c r="G37" i="1"/>
  <c r="F37" i="1"/>
  <c r="L280" i="1"/>
  <c r="K280" i="1"/>
  <c r="J280" i="1"/>
  <c r="I280" i="1"/>
  <c r="H280" i="1"/>
  <c r="G280" i="1"/>
  <c r="F280" i="1"/>
  <c r="L228" i="1"/>
  <c r="K228" i="1"/>
  <c r="J228" i="1"/>
  <c r="I228" i="1"/>
  <c r="H228" i="1"/>
  <c r="G228" i="1"/>
  <c r="F228" i="1"/>
  <c r="L49" i="1"/>
  <c r="K49" i="1"/>
  <c r="J49" i="1"/>
  <c r="I49" i="1"/>
  <c r="H49" i="1"/>
  <c r="G49" i="1"/>
  <c r="F49" i="1"/>
  <c r="L121" i="1"/>
  <c r="K121" i="1"/>
  <c r="J121" i="1"/>
  <c r="I121" i="1"/>
  <c r="H121" i="1"/>
  <c r="G121" i="1"/>
  <c r="F121" i="1"/>
  <c r="L106" i="1"/>
  <c r="K106" i="1"/>
  <c r="J106" i="1"/>
  <c r="I106" i="1"/>
  <c r="H106" i="1"/>
  <c r="G106" i="1"/>
  <c r="F106" i="1"/>
  <c r="L87" i="1"/>
  <c r="K87" i="1"/>
  <c r="J87" i="1"/>
  <c r="I87" i="1"/>
  <c r="H87" i="1"/>
  <c r="G87" i="1"/>
  <c r="F87" i="1"/>
  <c r="L154" i="1"/>
  <c r="K154" i="1"/>
  <c r="J154" i="1"/>
  <c r="I154" i="1"/>
  <c r="H154" i="1"/>
  <c r="G154" i="1"/>
  <c r="F154" i="1"/>
  <c r="L149" i="1"/>
  <c r="K149" i="1"/>
  <c r="J149" i="1"/>
  <c r="I149" i="1"/>
  <c r="H149" i="1"/>
  <c r="G149" i="1"/>
  <c r="F149" i="1"/>
  <c r="L278" i="1"/>
  <c r="K278" i="1"/>
  <c r="J278" i="1"/>
  <c r="I278" i="1"/>
  <c r="H278" i="1"/>
  <c r="G278" i="1"/>
  <c r="F278" i="1"/>
  <c r="L306" i="1"/>
  <c r="K306" i="1"/>
  <c r="J306" i="1"/>
  <c r="I306" i="1"/>
  <c r="H306" i="1"/>
  <c r="G306" i="1"/>
  <c r="F306" i="1"/>
  <c r="L26" i="1"/>
  <c r="K26" i="1"/>
  <c r="J26" i="1"/>
  <c r="I26" i="1"/>
  <c r="H26" i="1"/>
  <c r="G26" i="1"/>
  <c r="F26" i="1"/>
  <c r="L24" i="1"/>
  <c r="K24" i="1"/>
  <c r="J24" i="1"/>
  <c r="I24" i="1"/>
  <c r="H24" i="1"/>
  <c r="G24" i="1"/>
  <c r="F24" i="1"/>
  <c r="L133" i="1"/>
  <c r="K133" i="1"/>
  <c r="J133" i="1"/>
  <c r="I133" i="1"/>
  <c r="H133" i="1"/>
  <c r="G133" i="1"/>
  <c r="F133" i="1"/>
  <c r="L302" i="1"/>
  <c r="K302" i="1"/>
  <c r="J302" i="1"/>
  <c r="I302" i="1"/>
  <c r="H302" i="1"/>
  <c r="G302" i="1"/>
  <c r="F302" i="1"/>
  <c r="L301" i="1"/>
  <c r="K301" i="1"/>
  <c r="J301" i="1"/>
  <c r="I301" i="1"/>
  <c r="H301" i="1"/>
  <c r="G301" i="1"/>
  <c r="F301" i="1"/>
  <c r="L270" i="1"/>
  <c r="K270" i="1"/>
  <c r="J270" i="1"/>
  <c r="I270" i="1"/>
  <c r="H270" i="1"/>
  <c r="G270" i="1"/>
  <c r="F270" i="1"/>
  <c r="H196" i="1"/>
  <c r="L268" i="1"/>
  <c r="L117" i="1"/>
  <c r="L47" i="1"/>
  <c r="L194" i="1"/>
  <c r="L193" i="1"/>
  <c r="L116" i="1"/>
  <c r="L192" i="1"/>
  <c r="L46" i="1"/>
  <c r="L191" i="1"/>
  <c r="L115" i="1"/>
  <c r="L45" i="1"/>
  <c r="L300" i="1"/>
  <c r="L267" i="1"/>
  <c r="L114" i="1"/>
  <c r="L266" i="1"/>
  <c r="L190" i="1"/>
  <c r="L265" i="1"/>
  <c r="L44" i="1"/>
  <c r="L113" i="1"/>
  <c r="L112" i="1"/>
  <c r="L111" i="1"/>
  <c r="L264" i="1"/>
  <c r="L188" i="1"/>
  <c r="L299" i="1"/>
  <c r="L262" i="1"/>
  <c r="L261" i="1"/>
  <c r="L317" i="1"/>
  <c r="L298" i="1"/>
  <c r="L297" i="1"/>
  <c r="L260" i="1"/>
  <c r="L259" i="1"/>
  <c r="L258" i="1"/>
  <c r="L187" i="1"/>
  <c r="L110" i="1"/>
  <c r="L257" i="1"/>
  <c r="L312" i="1"/>
  <c r="L296" i="1"/>
  <c r="L186" i="1"/>
  <c r="L295" i="1"/>
  <c r="L256" i="1"/>
  <c r="L43" i="1"/>
  <c r="L294" i="1"/>
  <c r="L42" i="1"/>
  <c r="L109" i="1"/>
  <c r="L108" i="1"/>
  <c r="L185" i="1"/>
  <c r="L41" i="1"/>
  <c r="L293" i="1"/>
  <c r="L292" i="1"/>
  <c r="L184" i="1"/>
  <c r="L183" i="1"/>
  <c r="L40" i="1"/>
  <c r="L254" i="1"/>
  <c r="L182" i="1"/>
  <c r="L253" i="1"/>
  <c r="L252" i="1"/>
  <c r="L107" i="1"/>
  <c r="L6" i="1"/>
  <c r="L181" i="1"/>
  <c r="L180" i="1"/>
  <c r="L251" i="1"/>
  <c r="L250" i="1"/>
  <c r="L179" i="1"/>
  <c r="L178" i="1"/>
  <c r="L39" i="1"/>
  <c r="L16" i="1"/>
  <c r="L249" i="1"/>
  <c r="L177" i="1"/>
  <c r="L176" i="1"/>
  <c r="L291" i="1"/>
  <c r="L105" i="1"/>
  <c r="L104" i="1"/>
  <c r="L289" i="1"/>
  <c r="L311" i="1"/>
  <c r="L175" i="1"/>
  <c r="L310" i="1"/>
  <c r="L288" i="1"/>
  <c r="L287" i="1"/>
  <c r="L286" i="1"/>
  <c r="L248" i="1"/>
  <c r="L174" i="1"/>
  <c r="L247" i="1"/>
  <c r="L285" i="1"/>
  <c r="L246" i="1"/>
  <c r="L245" i="1"/>
  <c r="L103" i="1"/>
  <c r="L15" i="1"/>
  <c r="L36" i="1"/>
  <c r="L102" i="1"/>
  <c r="L101" i="1"/>
  <c r="L173" i="1"/>
  <c r="L14" i="1"/>
  <c r="L13" i="1"/>
  <c r="L99" i="1"/>
  <c r="L172" i="1"/>
  <c r="L243" i="1"/>
  <c r="L242" i="1"/>
  <c r="L284" i="1"/>
  <c r="L98" i="1"/>
  <c r="L309" i="1"/>
  <c r="L241" i="1"/>
  <c r="L171" i="1"/>
  <c r="L283" i="1"/>
  <c r="L240" i="1"/>
  <c r="L239" i="1"/>
  <c r="L170" i="1"/>
  <c r="L97" i="1"/>
  <c r="L238" i="1"/>
  <c r="L237" i="1"/>
  <c r="L96" i="1"/>
  <c r="L236" i="1"/>
  <c r="L169" i="1"/>
  <c r="L235" i="1"/>
  <c r="L168" i="1"/>
  <c r="L234" i="1"/>
  <c r="L167" i="1"/>
  <c r="L95" i="1"/>
  <c r="L166" i="1"/>
  <c r="L233" i="1"/>
  <c r="L165" i="1"/>
  <c r="L94" i="1"/>
  <c r="L164" i="1"/>
  <c r="L12" i="1"/>
  <c r="L163" i="1"/>
  <c r="L93" i="1"/>
  <c r="L162" i="1"/>
  <c r="L92" i="1"/>
  <c r="L91" i="1"/>
  <c r="L11" i="1"/>
  <c r="L34" i="1"/>
  <c r="L10" i="1"/>
  <c r="L161" i="1"/>
  <c r="L5" i="1"/>
  <c r="L160" i="1"/>
  <c r="L90" i="1"/>
  <c r="L89" i="1"/>
  <c r="L88" i="1"/>
  <c r="L282" i="1"/>
  <c r="L281" i="1"/>
  <c r="L159" i="1"/>
  <c r="L232" i="1"/>
  <c r="L86" i="1"/>
  <c r="L158" i="1"/>
  <c r="L85" i="1"/>
  <c r="L157" i="1"/>
  <c r="L156" i="1"/>
  <c r="L308" i="1"/>
  <c r="L155" i="1"/>
  <c r="L231" i="1"/>
  <c r="L84" i="1"/>
  <c r="L153" i="1"/>
  <c r="L152" i="1"/>
  <c r="L229" i="1"/>
  <c r="L151" i="1"/>
  <c r="L227" i="1"/>
  <c r="L83" i="1"/>
  <c r="L226" i="1"/>
  <c r="L148" i="1"/>
  <c r="L82" i="1"/>
  <c r="L81" i="1"/>
  <c r="L225" i="1"/>
  <c r="L80" i="1"/>
  <c r="L147" i="1"/>
  <c r="L146" i="1"/>
  <c r="L79" i="1"/>
  <c r="L33" i="1"/>
  <c r="L145" i="1"/>
  <c r="L224" i="1"/>
  <c r="L144" i="1"/>
  <c r="L32" i="1"/>
  <c r="L279" i="1"/>
  <c r="L78" i="1"/>
  <c r="L77" i="1"/>
  <c r="L76" i="1"/>
  <c r="L143" i="1"/>
  <c r="L31" i="1"/>
  <c r="L223" i="1"/>
  <c r="L142" i="1"/>
  <c r="L222" i="1"/>
  <c r="L221" i="1"/>
  <c r="L220" i="1"/>
  <c r="L74" i="1"/>
  <c r="L219" i="1"/>
  <c r="L73" i="1"/>
  <c r="L141" i="1"/>
  <c r="L72" i="1"/>
  <c r="L30" i="1"/>
  <c r="L71" i="1"/>
  <c r="L70" i="1"/>
  <c r="L29" i="1"/>
  <c r="L28" i="1"/>
  <c r="L218" i="1"/>
  <c r="L9" i="1"/>
  <c r="L27" i="1"/>
  <c r="L69" i="1"/>
  <c r="L68" i="1"/>
  <c r="L217" i="1"/>
  <c r="L67" i="1"/>
  <c r="L4" i="1"/>
  <c r="L139" i="1"/>
  <c r="L66" i="1"/>
  <c r="L216" i="1"/>
  <c r="L305" i="1"/>
  <c r="L215" i="1"/>
  <c r="L8" i="1"/>
  <c r="L65" i="1"/>
  <c r="L214" i="1"/>
  <c r="L138" i="1"/>
  <c r="L137" i="1"/>
  <c r="L136" i="1"/>
  <c r="L212" i="1"/>
  <c r="L135" i="1"/>
  <c r="L134" i="1"/>
  <c r="L64" i="1"/>
  <c r="L23" i="1"/>
  <c r="L211" i="1"/>
  <c r="L63" i="1"/>
  <c r="L62" i="1"/>
  <c r="L210" i="1"/>
  <c r="L276" i="1"/>
  <c r="L132" i="1"/>
  <c r="L61" i="1"/>
  <c r="L304" i="1"/>
  <c r="L303" i="1"/>
  <c r="L130" i="1"/>
  <c r="L209" i="1"/>
  <c r="L275" i="1"/>
  <c r="L60" i="1"/>
  <c r="L59" i="1"/>
  <c r="L128" i="1"/>
  <c r="L22" i="1"/>
  <c r="L208" i="1"/>
  <c r="L58" i="1"/>
  <c r="L57" i="1"/>
  <c r="L127" i="1"/>
  <c r="L56" i="1"/>
  <c r="L206" i="1"/>
  <c r="L273" i="1"/>
  <c r="L272" i="1"/>
  <c r="L315" i="1"/>
  <c r="L55" i="1"/>
  <c r="L205" i="1"/>
  <c r="L126" i="1"/>
  <c r="L54" i="1"/>
  <c r="L271" i="1"/>
  <c r="L204" i="1"/>
  <c r="L125" i="1"/>
  <c r="L202" i="1"/>
  <c r="L124" i="1"/>
  <c r="L53" i="1"/>
  <c r="L201" i="1"/>
  <c r="L21" i="1"/>
  <c r="L200" i="1"/>
  <c r="L199" i="1"/>
  <c r="L198" i="1"/>
  <c r="L20" i="1"/>
  <c r="L52" i="1"/>
  <c r="L123" i="1"/>
  <c r="L122" i="1"/>
  <c r="L7" i="1"/>
  <c r="L50" i="1"/>
  <c r="L120" i="1"/>
  <c r="L48" i="1"/>
  <c r="L119" i="1"/>
  <c r="L18" i="1"/>
  <c r="L118" i="1"/>
  <c r="K139" i="1"/>
  <c r="K118" i="1"/>
  <c r="K268" i="1"/>
  <c r="K45" i="1"/>
  <c r="K266" i="1"/>
  <c r="K44" i="1"/>
  <c r="K113" i="1"/>
  <c r="K262" i="1"/>
  <c r="K183" i="1"/>
  <c r="K254" i="1"/>
  <c r="K252" i="1"/>
  <c r="K180" i="1"/>
  <c r="K104" i="1"/>
  <c r="K97" i="1"/>
  <c r="K235" i="1"/>
  <c r="K234" i="1"/>
  <c r="K91" i="1"/>
  <c r="K159" i="1"/>
  <c r="K158" i="1"/>
  <c r="K231" i="1"/>
  <c r="K226" i="1"/>
  <c r="K33" i="1"/>
  <c r="K224" i="1"/>
  <c r="K78" i="1"/>
  <c r="K142" i="1"/>
  <c r="K66" i="1"/>
  <c r="K305" i="1"/>
  <c r="K216" i="1"/>
  <c r="K212" i="1"/>
  <c r="K62" i="1"/>
  <c r="K132" i="1"/>
  <c r="K22" i="1"/>
  <c r="K117" i="1"/>
  <c r="K47" i="1"/>
  <c r="K194" i="1"/>
  <c r="K193" i="1"/>
  <c r="K116" i="1"/>
  <c r="K192" i="1"/>
  <c r="K46" i="1"/>
  <c r="K191" i="1"/>
  <c r="K115" i="1"/>
  <c r="K300" i="1"/>
  <c r="K267" i="1"/>
  <c r="K114" i="1"/>
  <c r="K190" i="1"/>
  <c r="K265" i="1"/>
  <c r="K112" i="1"/>
  <c r="K111" i="1"/>
  <c r="K264" i="1"/>
  <c r="K188" i="1"/>
  <c r="K299" i="1"/>
  <c r="K261" i="1"/>
  <c r="K317" i="1"/>
  <c r="K298" i="1"/>
  <c r="K297" i="1"/>
  <c r="K260" i="1"/>
  <c r="K259" i="1"/>
  <c r="K258" i="1"/>
  <c r="K187" i="1"/>
  <c r="K110" i="1"/>
  <c r="K257" i="1"/>
  <c r="K312" i="1"/>
  <c r="K296" i="1"/>
  <c r="K186" i="1"/>
  <c r="K295" i="1"/>
  <c r="K256" i="1"/>
  <c r="K43" i="1"/>
  <c r="K294" i="1"/>
  <c r="K42" i="1"/>
  <c r="K109" i="1"/>
  <c r="K108" i="1"/>
  <c r="K185" i="1"/>
  <c r="K41" i="1"/>
  <c r="K293" i="1"/>
  <c r="K292" i="1"/>
  <c r="K184" i="1"/>
  <c r="K40" i="1"/>
  <c r="K182" i="1"/>
  <c r="K253" i="1"/>
  <c r="K107" i="1"/>
  <c r="K6" i="1"/>
  <c r="K181" i="1"/>
  <c r="K251" i="1"/>
  <c r="K250" i="1"/>
  <c r="K179" i="1"/>
  <c r="K178" i="1"/>
  <c r="K39" i="1"/>
  <c r="K16" i="1"/>
  <c r="K249" i="1"/>
  <c r="K177" i="1"/>
  <c r="K176" i="1"/>
  <c r="K291" i="1"/>
  <c r="K105" i="1"/>
  <c r="K289" i="1"/>
  <c r="K311" i="1"/>
  <c r="K175" i="1"/>
  <c r="K310" i="1"/>
  <c r="K288" i="1"/>
  <c r="K287" i="1"/>
  <c r="K286" i="1"/>
  <c r="K248" i="1"/>
  <c r="K174" i="1"/>
  <c r="K247" i="1"/>
  <c r="K285" i="1"/>
  <c r="K246" i="1"/>
  <c r="K245" i="1"/>
  <c r="K103" i="1"/>
  <c r="K15" i="1"/>
  <c r="K36" i="1"/>
  <c r="K102" i="1"/>
  <c r="K101" i="1"/>
  <c r="K173" i="1"/>
  <c r="K14" i="1"/>
  <c r="K13" i="1"/>
  <c r="K99" i="1"/>
  <c r="K172" i="1"/>
  <c r="K243" i="1"/>
  <c r="K242" i="1"/>
  <c r="K284" i="1"/>
  <c r="K98" i="1"/>
  <c r="K309" i="1"/>
  <c r="K241" i="1"/>
  <c r="K171" i="1"/>
  <c r="K283" i="1"/>
  <c r="K240" i="1"/>
  <c r="K239" i="1"/>
  <c r="K170" i="1"/>
  <c r="K238" i="1"/>
  <c r="K237" i="1"/>
  <c r="K96" i="1"/>
  <c r="K236" i="1"/>
  <c r="K169" i="1"/>
  <c r="K168" i="1"/>
  <c r="K167" i="1"/>
  <c r="K95" i="1"/>
  <c r="K166" i="1"/>
  <c r="K233" i="1"/>
  <c r="K165" i="1"/>
  <c r="K94" i="1"/>
  <c r="K164" i="1"/>
  <c r="K12" i="1"/>
  <c r="K163" i="1"/>
  <c r="K93" i="1"/>
  <c r="K162" i="1"/>
  <c r="K92" i="1"/>
  <c r="K11" i="1"/>
  <c r="K34" i="1"/>
  <c r="K10" i="1"/>
  <c r="K161" i="1"/>
  <c r="K5" i="1"/>
  <c r="K160" i="1"/>
  <c r="K90" i="1"/>
  <c r="K89" i="1"/>
  <c r="K88" i="1"/>
  <c r="K282" i="1"/>
  <c r="K281" i="1"/>
  <c r="K232" i="1"/>
  <c r="K86" i="1"/>
  <c r="K85" i="1"/>
  <c r="K157" i="1"/>
  <c r="K156" i="1"/>
  <c r="K308" i="1"/>
  <c r="K155" i="1"/>
  <c r="K84" i="1"/>
  <c r="K153" i="1"/>
  <c r="K152" i="1"/>
  <c r="K229" i="1"/>
  <c r="K151" i="1"/>
  <c r="K227" i="1"/>
  <c r="K83" i="1"/>
  <c r="K148" i="1"/>
  <c r="K82" i="1"/>
  <c r="K81" i="1"/>
  <c r="K225" i="1"/>
  <c r="K80" i="1"/>
  <c r="K147" i="1"/>
  <c r="K146" i="1"/>
  <c r="K79" i="1"/>
  <c r="K145" i="1"/>
  <c r="K144" i="1"/>
  <c r="K32" i="1"/>
  <c r="K279" i="1"/>
  <c r="K77" i="1"/>
  <c r="K76" i="1"/>
  <c r="K143" i="1"/>
  <c r="K31" i="1"/>
  <c r="K223" i="1"/>
  <c r="K222" i="1"/>
  <c r="K221" i="1"/>
  <c r="K220" i="1"/>
  <c r="K74" i="1"/>
  <c r="K219" i="1"/>
  <c r="K73" i="1"/>
  <c r="K141" i="1"/>
  <c r="K72" i="1"/>
  <c r="K30" i="1"/>
  <c r="K71" i="1"/>
  <c r="K70" i="1"/>
  <c r="K29" i="1"/>
  <c r="K28" i="1"/>
  <c r="K218" i="1"/>
  <c r="K9" i="1"/>
  <c r="K27" i="1"/>
  <c r="K69" i="1"/>
  <c r="K68" i="1"/>
  <c r="K217" i="1"/>
  <c r="K67" i="1"/>
  <c r="K4" i="1"/>
  <c r="K215" i="1"/>
  <c r="K8" i="1"/>
  <c r="K65" i="1"/>
  <c r="K214" i="1"/>
  <c r="K138" i="1"/>
  <c r="K137" i="1"/>
  <c r="K136" i="1"/>
  <c r="K135" i="1"/>
  <c r="K134" i="1"/>
  <c r="K64" i="1"/>
  <c r="K23" i="1"/>
  <c r="K211" i="1"/>
  <c r="K63" i="1"/>
  <c r="K210" i="1"/>
  <c r="K276" i="1"/>
  <c r="K61" i="1"/>
  <c r="K304" i="1"/>
  <c r="K303" i="1"/>
  <c r="K130" i="1"/>
  <c r="K209" i="1"/>
  <c r="K275" i="1"/>
  <c r="K60" i="1"/>
  <c r="K59" i="1"/>
  <c r="K128" i="1"/>
  <c r="K208" i="1"/>
  <c r="K58" i="1"/>
  <c r="K57" i="1"/>
  <c r="K127" i="1"/>
  <c r="K56" i="1"/>
  <c r="K206" i="1"/>
  <c r="K273" i="1"/>
  <c r="K272" i="1"/>
  <c r="K315" i="1"/>
  <c r="K55" i="1"/>
  <c r="K205" i="1"/>
  <c r="K126" i="1"/>
  <c r="K54" i="1"/>
  <c r="K271" i="1"/>
  <c r="K204" i="1"/>
  <c r="K125" i="1"/>
  <c r="K202" i="1"/>
  <c r="K124" i="1"/>
  <c r="K53" i="1"/>
  <c r="K201" i="1"/>
  <c r="K21" i="1"/>
  <c r="K200" i="1"/>
  <c r="K199" i="1"/>
  <c r="K198" i="1"/>
  <c r="K20" i="1"/>
  <c r="K52" i="1"/>
  <c r="K123" i="1"/>
  <c r="K122" i="1"/>
  <c r="K7" i="1"/>
  <c r="K50" i="1"/>
  <c r="K196" i="1"/>
  <c r="K120" i="1"/>
  <c r="K48" i="1"/>
  <c r="K119" i="1"/>
  <c r="K18" i="1"/>
  <c r="J118" i="1"/>
  <c r="F216" i="1"/>
  <c r="J216" i="1"/>
  <c r="F65" i="1"/>
  <c r="J65" i="1"/>
  <c r="I216" i="1"/>
  <c r="H216" i="1"/>
  <c r="G216" i="1"/>
  <c r="J45" i="1"/>
  <c r="J16" i="1"/>
  <c r="J231" i="1"/>
  <c r="J32" i="1"/>
  <c r="J179" i="1"/>
  <c r="I45" i="1"/>
  <c r="I16" i="1"/>
  <c r="I231" i="1"/>
  <c r="I32" i="1"/>
  <c r="I179" i="1"/>
  <c r="H45" i="1"/>
  <c r="H16" i="1"/>
  <c r="H231" i="1"/>
  <c r="H32" i="1"/>
  <c r="H179" i="1"/>
  <c r="G45" i="1"/>
  <c r="G16" i="1"/>
  <c r="G231" i="1"/>
  <c r="G32" i="1"/>
  <c r="G179" i="1"/>
  <c r="F45" i="1"/>
  <c r="F16" i="1"/>
  <c r="F231" i="1"/>
  <c r="F32" i="1"/>
  <c r="F179" i="1"/>
  <c r="F193" i="1"/>
  <c r="F46" i="1"/>
  <c r="F300" i="1"/>
  <c r="F44" i="1"/>
  <c r="F111" i="1"/>
  <c r="F312" i="1"/>
  <c r="F256" i="1"/>
  <c r="F43" i="1"/>
  <c r="F109" i="1"/>
  <c r="F185" i="1"/>
  <c r="F184" i="1"/>
  <c r="F40" i="1"/>
  <c r="F6" i="1"/>
  <c r="F181" i="1"/>
  <c r="F177" i="1"/>
  <c r="F176" i="1"/>
  <c r="F105" i="1"/>
  <c r="F104" i="1"/>
  <c r="F289" i="1"/>
  <c r="F245" i="1"/>
  <c r="F15" i="1"/>
  <c r="F101" i="1"/>
  <c r="F13" i="1"/>
  <c r="F241" i="1"/>
  <c r="F171" i="1"/>
  <c r="F239" i="1"/>
  <c r="F95" i="1"/>
  <c r="F166" i="1"/>
  <c r="F162" i="1"/>
  <c r="F10" i="1"/>
  <c r="F5" i="1"/>
  <c r="F90" i="1"/>
  <c r="F157" i="1"/>
  <c r="F146" i="1"/>
  <c r="F79" i="1"/>
  <c r="F64" i="1"/>
  <c r="F22" i="1"/>
  <c r="F127" i="1"/>
  <c r="F271" i="1"/>
  <c r="F21" i="1"/>
  <c r="F200" i="1"/>
  <c r="F52" i="1"/>
  <c r="F7" i="1"/>
  <c r="F50" i="1"/>
  <c r="F4" i="1"/>
  <c r="J193" i="1"/>
  <c r="J46" i="1"/>
  <c r="J300" i="1"/>
  <c r="J44" i="1"/>
  <c r="J111" i="1"/>
  <c r="J312" i="1"/>
  <c r="J256" i="1"/>
  <c r="J43" i="1"/>
  <c r="J109" i="1"/>
  <c r="J185" i="1"/>
  <c r="J184" i="1"/>
  <c r="J40" i="1"/>
  <c r="J6" i="1"/>
  <c r="J181" i="1"/>
  <c r="J105" i="1"/>
  <c r="J177" i="1"/>
  <c r="J176" i="1"/>
  <c r="J104" i="1"/>
  <c r="J289" i="1"/>
  <c r="J245" i="1"/>
  <c r="J241" i="1"/>
  <c r="J171" i="1"/>
  <c r="J239" i="1"/>
  <c r="J95" i="1"/>
  <c r="J166" i="1"/>
  <c r="J162" i="1"/>
  <c r="J10" i="1"/>
  <c r="J5" i="1"/>
  <c r="J90" i="1"/>
  <c r="J157" i="1"/>
  <c r="J146" i="1"/>
  <c r="J79" i="1"/>
  <c r="J4" i="1"/>
  <c r="J15" i="1"/>
  <c r="J13" i="1"/>
  <c r="J101" i="1"/>
  <c r="J22" i="1"/>
  <c r="J127" i="1"/>
  <c r="J271" i="1"/>
  <c r="J200" i="1"/>
  <c r="J21" i="1"/>
  <c r="J52" i="1"/>
  <c r="J7" i="1"/>
  <c r="J50" i="1"/>
  <c r="J64" i="1"/>
  <c r="I193" i="1"/>
  <c r="I46" i="1"/>
  <c r="I300" i="1"/>
  <c r="I44" i="1"/>
  <c r="I111" i="1"/>
  <c r="I312" i="1"/>
  <c r="I256" i="1"/>
  <c r="I43" i="1"/>
  <c r="I109" i="1"/>
  <c r="I185" i="1"/>
  <c r="I184" i="1"/>
  <c r="I40" i="1"/>
  <c r="I6" i="1"/>
  <c r="I181" i="1"/>
  <c r="I105" i="1"/>
  <c r="I177" i="1"/>
  <c r="I176" i="1"/>
  <c r="I104" i="1"/>
  <c r="I289" i="1"/>
  <c r="I245" i="1"/>
  <c r="I241" i="1"/>
  <c r="I171" i="1"/>
  <c r="I239" i="1"/>
  <c r="I95" i="1"/>
  <c r="I166" i="1"/>
  <c r="I162" i="1"/>
  <c r="I10" i="1"/>
  <c r="I5" i="1"/>
  <c r="I90" i="1"/>
  <c r="I157" i="1"/>
  <c r="I146" i="1"/>
  <c r="I79" i="1"/>
  <c r="I4" i="1"/>
  <c r="I15" i="1"/>
  <c r="I13" i="1"/>
  <c r="I101" i="1"/>
  <c r="I22" i="1"/>
  <c r="I127" i="1"/>
  <c r="I271" i="1"/>
  <c r="I200" i="1"/>
  <c r="I21" i="1"/>
  <c r="I52" i="1"/>
  <c r="I7" i="1"/>
  <c r="I50" i="1"/>
  <c r="I64" i="1"/>
  <c r="H193" i="1"/>
  <c r="H46" i="1"/>
  <c r="H300" i="1"/>
  <c r="H44" i="1"/>
  <c r="H111" i="1"/>
  <c r="H312" i="1"/>
  <c r="H256" i="1"/>
  <c r="H43" i="1"/>
  <c r="H109" i="1"/>
  <c r="H185" i="1"/>
  <c r="H184" i="1"/>
  <c r="H40" i="1"/>
  <c r="H6" i="1"/>
  <c r="H181" i="1"/>
  <c r="H105" i="1"/>
  <c r="H177" i="1"/>
  <c r="H176" i="1"/>
  <c r="H104" i="1"/>
  <c r="H289" i="1"/>
  <c r="H245" i="1"/>
  <c r="H241" i="1"/>
  <c r="H171" i="1"/>
  <c r="H239" i="1"/>
  <c r="H95" i="1"/>
  <c r="H166" i="1"/>
  <c r="H162" i="1"/>
  <c r="H10" i="1"/>
  <c r="H5" i="1"/>
  <c r="H90" i="1"/>
  <c r="H157" i="1"/>
  <c r="H146" i="1"/>
  <c r="H79" i="1"/>
  <c r="H4" i="1"/>
  <c r="H15" i="1"/>
  <c r="H13" i="1"/>
  <c r="H101" i="1"/>
  <c r="H22" i="1"/>
  <c r="H127" i="1"/>
  <c r="H271" i="1"/>
  <c r="H200" i="1"/>
  <c r="H21" i="1"/>
  <c r="H52" i="1"/>
  <c r="H7" i="1"/>
  <c r="H50" i="1"/>
  <c r="H64" i="1"/>
  <c r="G193" i="1"/>
  <c r="G46" i="1"/>
  <c r="G300" i="1"/>
  <c r="G44" i="1"/>
  <c r="G111" i="1"/>
  <c r="G312" i="1"/>
  <c r="G256" i="1"/>
  <c r="G43" i="1"/>
  <c r="G109" i="1"/>
  <c r="G185" i="1"/>
  <c r="G184" i="1"/>
  <c r="G40" i="1"/>
  <c r="G6" i="1"/>
  <c r="G181" i="1"/>
  <c r="G105" i="1"/>
  <c r="G177" i="1"/>
  <c r="G176" i="1"/>
  <c r="G104" i="1"/>
  <c r="G289" i="1"/>
  <c r="G245" i="1"/>
  <c r="G241" i="1"/>
  <c r="G171" i="1"/>
  <c r="G239" i="1"/>
  <c r="G95" i="1"/>
  <c r="G166" i="1"/>
  <c r="G162" i="1"/>
  <c r="G10" i="1"/>
  <c r="G5" i="1"/>
  <c r="G90" i="1"/>
  <c r="G157" i="1"/>
  <c r="G146" i="1"/>
  <c r="G79" i="1"/>
  <c r="G4" i="1"/>
  <c r="G15" i="1"/>
  <c r="G13" i="1"/>
  <c r="G101" i="1"/>
  <c r="G22" i="1"/>
  <c r="G127" i="1"/>
  <c r="G271" i="1"/>
  <c r="G200" i="1"/>
  <c r="G21" i="1"/>
  <c r="G52" i="1"/>
  <c r="G7" i="1"/>
  <c r="G50" i="1"/>
  <c r="G64" i="1"/>
  <c r="F117" i="1"/>
  <c r="J36" i="1"/>
  <c r="J275" i="1"/>
  <c r="J124" i="1"/>
  <c r="J48" i="1"/>
  <c r="J47" i="1"/>
  <c r="J194" i="1"/>
  <c r="J299" i="1"/>
  <c r="J108" i="1"/>
  <c r="J248" i="1"/>
  <c r="J285" i="1"/>
  <c r="J12" i="1"/>
  <c r="J81" i="1"/>
  <c r="J80" i="1"/>
  <c r="J268" i="1"/>
  <c r="J117" i="1"/>
  <c r="J116" i="1"/>
  <c r="J192" i="1"/>
  <c r="J191" i="1"/>
  <c r="J115" i="1"/>
  <c r="J267" i="1"/>
  <c r="J114" i="1"/>
  <c r="J266" i="1"/>
  <c r="J190" i="1"/>
  <c r="J265" i="1"/>
  <c r="J113" i="1"/>
  <c r="J112" i="1"/>
  <c r="J264" i="1"/>
  <c r="J188" i="1"/>
  <c r="J262" i="1"/>
  <c r="J261" i="1"/>
  <c r="J317" i="1"/>
  <c r="J298" i="1"/>
  <c r="J297" i="1"/>
  <c r="J260" i="1"/>
  <c r="J259" i="1"/>
  <c r="J258" i="1"/>
  <c r="J187" i="1"/>
  <c r="J110" i="1"/>
  <c r="J257" i="1"/>
  <c r="J296" i="1"/>
  <c r="J186" i="1"/>
  <c r="J295" i="1"/>
  <c r="J294" i="1"/>
  <c r="J42" i="1"/>
  <c r="J41" i="1"/>
  <c r="J293" i="1"/>
  <c r="J292" i="1"/>
  <c r="J183" i="1"/>
  <c r="J254" i="1"/>
  <c r="J182" i="1"/>
  <c r="J253" i="1"/>
  <c r="J252" i="1"/>
  <c r="J107" i="1"/>
  <c r="J180" i="1"/>
  <c r="J251" i="1"/>
  <c r="J250" i="1"/>
  <c r="J178" i="1"/>
  <c r="J39" i="1"/>
  <c r="J249" i="1"/>
  <c r="J291" i="1"/>
  <c r="J311" i="1"/>
  <c r="J175" i="1"/>
  <c r="J310" i="1"/>
  <c r="J288" i="1"/>
  <c r="J287" i="1"/>
  <c r="J286" i="1"/>
  <c r="J174" i="1"/>
  <c r="J247" i="1"/>
  <c r="J246" i="1"/>
  <c r="J103" i="1"/>
  <c r="J102" i="1"/>
  <c r="J173" i="1"/>
  <c r="J14" i="1"/>
  <c r="J99" i="1"/>
  <c r="J172" i="1"/>
  <c r="J243" i="1"/>
  <c r="J242" i="1"/>
  <c r="J284" i="1"/>
  <c r="J98" i="1"/>
  <c r="J309" i="1"/>
  <c r="J283" i="1"/>
  <c r="J240" i="1"/>
  <c r="J170" i="1"/>
  <c r="J97" i="1"/>
  <c r="J238" i="1"/>
  <c r="J237" i="1"/>
  <c r="J96" i="1"/>
  <c r="J236" i="1"/>
  <c r="J169" i="1"/>
  <c r="J235" i="1"/>
  <c r="J168" i="1"/>
  <c r="J234" i="1"/>
  <c r="J167" i="1"/>
  <c r="J233" i="1"/>
  <c r="J165" i="1"/>
  <c r="J94" i="1"/>
  <c r="J164" i="1"/>
  <c r="J163" i="1"/>
  <c r="J93" i="1"/>
  <c r="J92" i="1"/>
  <c r="J91" i="1"/>
  <c r="J11" i="1"/>
  <c r="J34" i="1"/>
  <c r="J161" i="1"/>
  <c r="J160" i="1"/>
  <c r="J89" i="1"/>
  <c r="J88" i="1"/>
  <c r="J282" i="1"/>
  <c r="J281" i="1"/>
  <c r="J159" i="1"/>
  <c r="J232" i="1"/>
  <c r="J86" i="1"/>
  <c r="J158" i="1"/>
  <c r="J85" i="1"/>
  <c r="J156" i="1"/>
  <c r="J308" i="1"/>
  <c r="J155" i="1"/>
  <c r="J84" i="1"/>
  <c r="J153" i="1"/>
  <c r="J152" i="1"/>
  <c r="J229" i="1"/>
  <c r="J151" i="1"/>
  <c r="J227" i="1"/>
  <c r="J83" i="1"/>
  <c r="J226" i="1"/>
  <c r="J148" i="1"/>
  <c r="J82" i="1"/>
  <c r="J225" i="1"/>
  <c r="J147" i="1"/>
  <c r="J33" i="1"/>
  <c r="J145" i="1"/>
  <c r="J224" i="1"/>
  <c r="J144" i="1"/>
  <c r="J279" i="1"/>
  <c r="J78" i="1"/>
  <c r="J77" i="1"/>
  <c r="J76" i="1"/>
  <c r="J143" i="1"/>
  <c r="J31" i="1"/>
  <c r="J223" i="1"/>
  <c r="J142" i="1"/>
  <c r="J222" i="1"/>
  <c r="J221" i="1"/>
  <c r="J220" i="1"/>
  <c r="J74" i="1"/>
  <c r="J219" i="1"/>
  <c r="J73" i="1"/>
  <c r="J141" i="1"/>
  <c r="J72" i="1"/>
  <c r="J30" i="1"/>
  <c r="J71" i="1"/>
  <c r="J70" i="1"/>
  <c r="J29" i="1"/>
  <c r="J28" i="1"/>
  <c r="J218" i="1"/>
  <c r="J9" i="1"/>
  <c r="J27" i="1"/>
  <c r="J69" i="1"/>
  <c r="J68" i="1"/>
  <c r="J217" i="1"/>
  <c r="J67" i="1"/>
  <c r="J139" i="1"/>
  <c r="J66" i="1"/>
  <c r="J305" i="1"/>
  <c r="J215" i="1"/>
  <c r="J8" i="1"/>
  <c r="J214" i="1"/>
  <c r="J138" i="1"/>
  <c r="J137" i="1"/>
  <c r="J136" i="1"/>
  <c r="J212" i="1"/>
  <c r="J135" i="1"/>
  <c r="J134" i="1"/>
  <c r="J23" i="1"/>
  <c r="J211" i="1"/>
  <c r="J63" i="1"/>
  <c r="J62" i="1"/>
  <c r="J210" i="1"/>
  <c r="J276" i="1"/>
  <c r="J132" i="1"/>
  <c r="J61" i="1"/>
  <c r="J304" i="1"/>
  <c r="J303" i="1"/>
  <c r="J130" i="1"/>
  <c r="J209" i="1"/>
  <c r="J60" i="1"/>
  <c r="J59" i="1"/>
  <c r="J128" i="1"/>
  <c r="J208" i="1"/>
  <c r="J58" i="1"/>
  <c r="J57" i="1"/>
  <c r="J56" i="1"/>
  <c r="J206" i="1"/>
  <c r="J273" i="1"/>
  <c r="J272" i="1"/>
  <c r="J315" i="1"/>
  <c r="J55" i="1"/>
  <c r="J205" i="1"/>
  <c r="J126" i="1"/>
  <c r="J54" i="1"/>
  <c r="J204" i="1"/>
  <c r="J125" i="1"/>
  <c r="J202" i="1"/>
  <c r="J53" i="1"/>
  <c r="J201" i="1"/>
  <c r="J199" i="1"/>
  <c r="J198" i="1"/>
  <c r="J20" i="1"/>
  <c r="J123" i="1"/>
  <c r="J122" i="1"/>
  <c r="J196" i="1"/>
  <c r="J120" i="1"/>
  <c r="J119" i="1"/>
  <c r="J18" i="1"/>
  <c r="I292" i="1"/>
  <c r="I47" i="1"/>
  <c r="I194" i="1"/>
  <c r="I299" i="1"/>
  <c r="I108" i="1"/>
  <c r="I248" i="1"/>
  <c r="I285" i="1"/>
  <c r="I12" i="1"/>
  <c r="I81" i="1"/>
  <c r="I80" i="1"/>
  <c r="I268" i="1"/>
  <c r="I117" i="1"/>
  <c r="I116" i="1"/>
  <c r="I192" i="1"/>
  <c r="I191" i="1"/>
  <c r="I115" i="1"/>
  <c r="I267" i="1"/>
  <c r="I114" i="1"/>
  <c r="I266" i="1"/>
  <c r="I190" i="1"/>
  <c r="I265" i="1"/>
  <c r="I113" i="1"/>
  <c r="I112" i="1"/>
  <c r="I264" i="1"/>
  <c r="I188" i="1"/>
  <c r="I262" i="1"/>
  <c r="I261" i="1"/>
  <c r="I317" i="1"/>
  <c r="I298" i="1"/>
  <c r="I297" i="1"/>
  <c r="I260" i="1"/>
  <c r="I259" i="1"/>
  <c r="I258" i="1"/>
  <c r="I187" i="1"/>
  <c r="I110" i="1"/>
  <c r="I257" i="1"/>
  <c r="I296" i="1"/>
  <c r="I186" i="1"/>
  <c r="I295" i="1"/>
  <c r="I294" i="1"/>
  <c r="I42" i="1"/>
  <c r="I41" i="1"/>
  <c r="I293" i="1"/>
  <c r="I183" i="1"/>
  <c r="I254" i="1"/>
  <c r="I182" i="1"/>
  <c r="I253" i="1"/>
  <c r="I252" i="1"/>
  <c r="I107" i="1"/>
  <c r="I180" i="1"/>
  <c r="I251" i="1"/>
  <c r="I250" i="1"/>
  <c r="I178" i="1"/>
  <c r="I39" i="1"/>
  <c r="I249" i="1"/>
  <c r="I291" i="1"/>
  <c r="I311" i="1"/>
  <c r="I175" i="1"/>
  <c r="I310" i="1"/>
  <c r="I288" i="1"/>
  <c r="I287" i="1"/>
  <c r="I286" i="1"/>
  <c r="I174" i="1"/>
  <c r="I247" i="1"/>
  <c r="I246" i="1"/>
  <c r="I103" i="1"/>
  <c r="I36" i="1"/>
  <c r="I102" i="1"/>
  <c r="I173" i="1"/>
  <c r="I14" i="1"/>
  <c r="I99" i="1"/>
  <c r="I172" i="1"/>
  <c r="I243" i="1"/>
  <c r="I242" i="1"/>
  <c r="I284" i="1"/>
  <c r="I98" i="1"/>
  <c r="I309" i="1"/>
  <c r="I283" i="1"/>
  <c r="I240" i="1"/>
  <c r="I170" i="1"/>
  <c r="I97" i="1"/>
  <c r="I238" i="1"/>
  <c r="I237" i="1"/>
  <c r="I96" i="1"/>
  <c r="I236" i="1"/>
  <c r="I169" i="1"/>
  <c r="I235" i="1"/>
  <c r="I168" i="1"/>
  <c r="I234" i="1"/>
  <c r="I167" i="1"/>
  <c r="I233" i="1"/>
  <c r="I165" i="1"/>
  <c r="I94" i="1"/>
  <c r="I164" i="1"/>
  <c r="I163" i="1"/>
  <c r="I93" i="1"/>
  <c r="I92" i="1"/>
  <c r="I91" i="1"/>
  <c r="I11" i="1"/>
  <c r="I34" i="1"/>
  <c r="I161" i="1"/>
  <c r="I160" i="1"/>
  <c r="I89" i="1"/>
  <c r="I88" i="1"/>
  <c r="I282" i="1"/>
  <c r="I281" i="1"/>
  <c r="I159" i="1"/>
  <c r="I232" i="1"/>
  <c r="I86" i="1"/>
  <c r="I158" i="1"/>
  <c r="I85" i="1"/>
  <c r="I156" i="1"/>
  <c r="I308" i="1"/>
  <c r="I155" i="1"/>
  <c r="I84" i="1"/>
  <c r="I153" i="1"/>
  <c r="I152" i="1"/>
  <c r="I229" i="1"/>
  <c r="I151" i="1"/>
  <c r="I227" i="1"/>
  <c r="I83" i="1"/>
  <c r="I226" i="1"/>
  <c r="I148" i="1"/>
  <c r="I82" i="1"/>
  <c r="I225" i="1"/>
  <c r="I147" i="1"/>
  <c r="I33" i="1"/>
  <c r="I145" i="1"/>
  <c r="I224" i="1"/>
  <c r="I144" i="1"/>
  <c r="I279" i="1"/>
  <c r="I78" i="1"/>
  <c r="I77" i="1"/>
  <c r="I76" i="1"/>
  <c r="I143" i="1"/>
  <c r="I31" i="1"/>
  <c r="I223" i="1"/>
  <c r="I142" i="1"/>
  <c r="I222" i="1"/>
  <c r="I221" i="1"/>
  <c r="I220" i="1"/>
  <c r="I74" i="1"/>
  <c r="I219" i="1"/>
  <c r="I73" i="1"/>
  <c r="I141" i="1"/>
  <c r="I72" i="1"/>
  <c r="I30" i="1"/>
  <c r="I71" i="1"/>
  <c r="I70" i="1"/>
  <c r="I29" i="1"/>
  <c r="I28" i="1"/>
  <c r="I218" i="1"/>
  <c r="I9" i="1"/>
  <c r="I27" i="1"/>
  <c r="I69" i="1"/>
  <c r="I68" i="1"/>
  <c r="I217" i="1"/>
  <c r="I67" i="1"/>
  <c r="I139" i="1"/>
  <c r="I66" i="1"/>
  <c r="I305" i="1"/>
  <c r="I215" i="1"/>
  <c r="I8" i="1"/>
  <c r="I65" i="1"/>
  <c r="I214" i="1"/>
  <c r="I138" i="1"/>
  <c r="I137" i="1"/>
  <c r="I136" i="1"/>
  <c r="I212" i="1"/>
  <c r="I135" i="1"/>
  <c r="I134" i="1"/>
  <c r="I23" i="1"/>
  <c r="I211" i="1"/>
  <c r="I63" i="1"/>
  <c r="I62" i="1"/>
  <c r="I210" i="1"/>
  <c r="I276" i="1"/>
  <c r="I132" i="1"/>
  <c r="I61" i="1"/>
  <c r="I304" i="1"/>
  <c r="I303" i="1"/>
  <c r="I130" i="1"/>
  <c r="I209" i="1"/>
  <c r="I275" i="1"/>
  <c r="I60" i="1"/>
  <c r="I59" i="1"/>
  <c r="I128" i="1"/>
  <c r="I208" i="1"/>
  <c r="I58" i="1"/>
  <c r="I57" i="1"/>
  <c r="I56" i="1"/>
  <c r="I206" i="1"/>
  <c r="I273" i="1"/>
  <c r="I272" i="1"/>
  <c r="I315" i="1"/>
  <c r="I55" i="1"/>
  <c r="I205" i="1"/>
  <c r="I126" i="1"/>
  <c r="I54" i="1"/>
  <c r="I204" i="1"/>
  <c r="I125" i="1"/>
  <c r="I202" i="1"/>
  <c r="I124" i="1"/>
  <c r="I53" i="1"/>
  <c r="I201" i="1"/>
  <c r="I199" i="1"/>
  <c r="I198" i="1"/>
  <c r="I20" i="1"/>
  <c r="I123" i="1"/>
  <c r="I122" i="1"/>
  <c r="I196" i="1"/>
  <c r="I120" i="1"/>
  <c r="I48" i="1"/>
  <c r="I119" i="1"/>
  <c r="I18" i="1"/>
  <c r="I118" i="1"/>
  <c r="H118" i="1"/>
  <c r="H169" i="1"/>
  <c r="G169" i="1"/>
  <c r="G236" i="1"/>
  <c r="F169" i="1"/>
  <c r="H226" i="1"/>
  <c r="G226" i="1"/>
  <c r="F226" i="1"/>
  <c r="H250" i="1"/>
  <c r="G250" i="1"/>
  <c r="F250" i="1"/>
  <c r="H134" i="1"/>
  <c r="G134" i="1"/>
  <c r="F134" i="1"/>
  <c r="G266" i="1"/>
  <c r="F266" i="1"/>
  <c r="H60" i="1"/>
  <c r="G60" i="1"/>
  <c r="F60" i="1"/>
  <c r="H305" i="1"/>
  <c r="H262" i="1"/>
  <c r="H224" i="1"/>
  <c r="H212" i="1"/>
  <c r="H268" i="1"/>
  <c r="H254" i="1"/>
  <c r="H252" i="1"/>
  <c r="H235" i="1"/>
  <c r="H234" i="1"/>
  <c r="H183" i="1"/>
  <c r="H180" i="1"/>
  <c r="H159" i="1"/>
  <c r="H158" i="1"/>
  <c r="H142" i="1"/>
  <c r="H132" i="1"/>
  <c r="H62" i="1"/>
  <c r="H113" i="1"/>
  <c r="H97" i="1"/>
  <c r="H91" i="1"/>
  <c r="H78" i="1"/>
  <c r="H66" i="1"/>
  <c r="H33" i="1"/>
  <c r="H317" i="1"/>
  <c r="H315" i="1"/>
  <c r="H310" i="1"/>
  <c r="H311" i="1"/>
  <c r="H294" i="1"/>
  <c r="H309" i="1"/>
  <c r="H308" i="1"/>
  <c r="H304" i="1"/>
  <c r="H303" i="1"/>
  <c r="H288" i="1"/>
  <c r="H291" i="1"/>
  <c r="H287" i="1"/>
  <c r="H299" i="1"/>
  <c r="H298" i="1"/>
  <c r="H297" i="1"/>
  <c r="H296" i="1"/>
  <c r="H295" i="1"/>
  <c r="H293" i="1"/>
  <c r="H292" i="1"/>
  <c r="H286" i="1"/>
  <c r="H285" i="1"/>
  <c r="H284" i="1"/>
  <c r="H283" i="1"/>
  <c r="H281" i="1"/>
  <c r="H279" i="1"/>
  <c r="H276" i="1"/>
  <c r="H275" i="1"/>
  <c r="H273" i="1"/>
  <c r="H272" i="1"/>
  <c r="H238" i="1"/>
  <c r="H253" i="1"/>
  <c r="H236" i="1"/>
  <c r="H232" i="1"/>
  <c r="H218" i="1"/>
  <c r="H138" i="1"/>
  <c r="H267" i="1"/>
  <c r="H265" i="1"/>
  <c r="H264" i="1"/>
  <c r="H261" i="1"/>
  <c r="H260" i="1"/>
  <c r="H259" i="1"/>
  <c r="H258" i="1"/>
  <c r="H257" i="1"/>
  <c r="H251" i="1"/>
  <c r="H249" i="1"/>
  <c r="H248" i="1"/>
  <c r="H247" i="1"/>
  <c r="H246" i="1"/>
  <c r="H243" i="1"/>
  <c r="H242" i="1"/>
  <c r="H240" i="1"/>
  <c r="H237" i="1"/>
  <c r="H233" i="1"/>
  <c r="H282" i="1"/>
  <c r="H229" i="1"/>
  <c r="H227" i="1"/>
  <c r="H225" i="1"/>
  <c r="H223" i="1"/>
  <c r="H222" i="1"/>
  <c r="H221" i="1"/>
  <c r="H220" i="1"/>
  <c r="H219" i="1"/>
  <c r="H217" i="1"/>
  <c r="H215" i="1"/>
  <c r="H214" i="1"/>
  <c r="H211" i="1"/>
  <c r="H210" i="1"/>
  <c r="H209" i="1"/>
  <c r="H208" i="1"/>
  <c r="H206" i="1"/>
  <c r="H205" i="1"/>
  <c r="H204" i="1"/>
  <c r="H202" i="1"/>
  <c r="H201" i="1"/>
  <c r="H199" i="1"/>
  <c r="H198" i="1"/>
  <c r="H190" i="1"/>
  <c r="H186" i="1"/>
  <c r="H141" i="1"/>
  <c r="H124" i="1"/>
  <c r="H123" i="1"/>
  <c r="H120" i="1"/>
  <c r="H194" i="1"/>
  <c r="H192" i="1"/>
  <c r="H191" i="1"/>
  <c r="H188" i="1"/>
  <c r="H187" i="1"/>
  <c r="H182" i="1"/>
  <c r="H178" i="1"/>
  <c r="H175" i="1"/>
  <c r="H174" i="1"/>
  <c r="H173" i="1"/>
  <c r="H172" i="1"/>
  <c r="H170" i="1"/>
  <c r="H168" i="1"/>
  <c r="H167" i="1"/>
  <c r="H165" i="1"/>
  <c r="H164" i="1"/>
  <c r="H163" i="1"/>
  <c r="H161" i="1"/>
  <c r="H160" i="1"/>
  <c r="H156" i="1"/>
  <c r="H155" i="1"/>
  <c r="H153" i="1"/>
  <c r="H152" i="1"/>
  <c r="H151" i="1"/>
  <c r="H148" i="1"/>
  <c r="H147" i="1"/>
  <c r="H145" i="1"/>
  <c r="H144" i="1"/>
  <c r="H143" i="1"/>
  <c r="H139" i="1"/>
  <c r="H137" i="1"/>
  <c r="H136" i="1"/>
  <c r="H135" i="1"/>
  <c r="H130" i="1"/>
  <c r="H128" i="1"/>
  <c r="H126" i="1"/>
  <c r="H125" i="1"/>
  <c r="H122" i="1"/>
  <c r="H119" i="1"/>
  <c r="H117" i="1"/>
  <c r="H77" i="1"/>
  <c r="H73" i="1"/>
  <c r="H69" i="1"/>
  <c r="H55" i="1"/>
  <c r="H116" i="1"/>
  <c r="H115" i="1"/>
  <c r="H114" i="1"/>
  <c r="H112" i="1"/>
  <c r="H110" i="1"/>
  <c r="H108" i="1"/>
  <c r="H107" i="1"/>
  <c r="H103" i="1"/>
  <c r="H102" i="1"/>
  <c r="H99" i="1"/>
  <c r="H98" i="1"/>
  <c r="H96" i="1"/>
  <c r="H94" i="1"/>
  <c r="H93" i="1"/>
  <c r="H92" i="1"/>
  <c r="H89" i="1"/>
  <c r="H88" i="1"/>
  <c r="H86" i="1"/>
  <c r="H85" i="1"/>
  <c r="H84" i="1"/>
  <c r="H83" i="1"/>
  <c r="H82" i="1"/>
  <c r="H81" i="1"/>
  <c r="H80" i="1"/>
  <c r="H76" i="1"/>
  <c r="H74" i="1"/>
  <c r="H72" i="1"/>
  <c r="H71" i="1"/>
  <c r="H70" i="1"/>
  <c r="H68" i="1"/>
  <c r="H67" i="1"/>
  <c r="H63" i="1"/>
  <c r="H61" i="1"/>
  <c r="H59" i="1"/>
  <c r="H58" i="1"/>
  <c r="H57" i="1"/>
  <c r="H56" i="1"/>
  <c r="H54" i="1"/>
  <c r="H53" i="1"/>
  <c r="H48" i="1"/>
  <c r="H28" i="1"/>
  <c r="H18" i="1"/>
  <c r="H47" i="1"/>
  <c r="H42" i="1"/>
  <c r="H41" i="1"/>
  <c r="H39" i="1"/>
  <c r="H36" i="1"/>
  <c r="H34" i="1"/>
  <c r="H31" i="1"/>
  <c r="H30" i="1"/>
  <c r="H29" i="1"/>
  <c r="H27" i="1"/>
  <c r="H23" i="1"/>
  <c r="H20" i="1"/>
  <c r="H9" i="1"/>
  <c r="H14" i="1"/>
  <c r="H12" i="1"/>
  <c r="H11" i="1"/>
  <c r="H8" i="1"/>
  <c r="G8" i="1"/>
  <c r="G317" i="1"/>
  <c r="G315" i="1"/>
  <c r="G310" i="1"/>
  <c r="G311" i="1"/>
  <c r="G294" i="1"/>
  <c r="G309" i="1"/>
  <c r="G308" i="1"/>
  <c r="G305" i="1"/>
  <c r="G304" i="1"/>
  <c r="G303" i="1"/>
  <c r="G288" i="1"/>
  <c r="G291" i="1"/>
  <c r="G287" i="1"/>
  <c r="G299" i="1"/>
  <c r="G298" i="1"/>
  <c r="G297" i="1"/>
  <c r="G296" i="1"/>
  <c r="G295" i="1"/>
  <c r="G293" i="1"/>
  <c r="G292" i="1"/>
  <c r="G286" i="1"/>
  <c r="G285" i="1"/>
  <c r="G284" i="1"/>
  <c r="G283" i="1"/>
  <c r="G281" i="1"/>
  <c r="G279" i="1"/>
  <c r="G276" i="1"/>
  <c r="G275" i="1"/>
  <c r="G273" i="1"/>
  <c r="G272" i="1"/>
  <c r="G238" i="1"/>
  <c r="G196" i="1"/>
  <c r="G262" i="1"/>
  <c r="G253" i="1"/>
  <c r="G232" i="1"/>
  <c r="G224" i="1"/>
  <c r="G218" i="1"/>
  <c r="G212" i="1"/>
  <c r="G138" i="1"/>
  <c r="G268" i="1"/>
  <c r="G267" i="1"/>
  <c r="G265" i="1"/>
  <c r="G264" i="1"/>
  <c r="G261" i="1"/>
  <c r="G260" i="1"/>
  <c r="G259" i="1"/>
  <c r="G258" i="1"/>
  <c r="G257" i="1"/>
  <c r="G254" i="1"/>
  <c r="G252" i="1"/>
  <c r="G251" i="1"/>
  <c r="G249" i="1"/>
  <c r="G248" i="1"/>
  <c r="G247" i="1"/>
  <c r="G246" i="1"/>
  <c r="G243" i="1"/>
  <c r="G242" i="1"/>
  <c r="G240" i="1"/>
  <c r="G237" i="1"/>
  <c r="G235" i="1"/>
  <c r="G234" i="1"/>
  <c r="G233" i="1"/>
  <c r="G282" i="1"/>
  <c r="G229" i="1"/>
  <c r="G227" i="1"/>
  <c r="G225" i="1"/>
  <c r="G223" i="1"/>
  <c r="G222" i="1"/>
  <c r="G221" i="1"/>
  <c r="G220" i="1"/>
  <c r="G219" i="1"/>
  <c r="G217" i="1"/>
  <c r="G215" i="1"/>
  <c r="G214" i="1"/>
  <c r="G211" i="1"/>
  <c r="G210" i="1"/>
  <c r="G209" i="1"/>
  <c r="G208" i="1"/>
  <c r="G206" i="1"/>
  <c r="G205" i="1"/>
  <c r="G204" i="1"/>
  <c r="G202" i="1"/>
  <c r="G201" i="1"/>
  <c r="G199" i="1"/>
  <c r="G198" i="1"/>
  <c r="G190" i="1"/>
  <c r="G186" i="1"/>
  <c r="G141" i="1"/>
  <c r="G124" i="1"/>
  <c r="G123" i="1"/>
  <c r="G120" i="1"/>
  <c r="G194" i="1"/>
  <c r="G192" i="1"/>
  <c r="G191" i="1"/>
  <c r="G188" i="1"/>
  <c r="G187" i="1"/>
  <c r="G183" i="1"/>
  <c r="G182" i="1"/>
  <c r="G180" i="1"/>
  <c r="G178" i="1"/>
  <c r="G175" i="1"/>
  <c r="G174" i="1"/>
  <c r="G173" i="1"/>
  <c r="G172" i="1"/>
  <c r="G170" i="1"/>
  <c r="G168" i="1"/>
  <c r="G167" i="1"/>
  <c r="G165" i="1"/>
  <c r="G164" i="1"/>
  <c r="G163" i="1"/>
  <c r="G161" i="1"/>
  <c r="G160" i="1"/>
  <c r="G159" i="1"/>
  <c r="G158" i="1"/>
  <c r="G156" i="1"/>
  <c r="G155" i="1"/>
  <c r="G153" i="1"/>
  <c r="G152" i="1"/>
  <c r="G151" i="1"/>
  <c r="G148" i="1"/>
  <c r="G147" i="1"/>
  <c r="G145" i="1"/>
  <c r="G144" i="1"/>
  <c r="G143" i="1"/>
  <c r="G142" i="1"/>
  <c r="G139" i="1"/>
  <c r="G137" i="1"/>
  <c r="G136" i="1"/>
  <c r="G135" i="1"/>
  <c r="G132" i="1"/>
  <c r="G130" i="1"/>
  <c r="G128" i="1"/>
  <c r="G126" i="1"/>
  <c r="G125" i="1"/>
  <c r="G122" i="1"/>
  <c r="G119" i="1"/>
  <c r="G117" i="1"/>
  <c r="G77" i="1"/>
  <c r="G73" i="1"/>
  <c r="G69" i="1"/>
  <c r="G62" i="1"/>
  <c r="G55" i="1"/>
  <c r="G116" i="1"/>
  <c r="G115" i="1"/>
  <c r="G114" i="1"/>
  <c r="G113" i="1"/>
  <c r="G112" i="1"/>
  <c r="G110" i="1"/>
  <c r="G108" i="1"/>
  <c r="G107" i="1"/>
  <c r="G103" i="1"/>
  <c r="G102" i="1"/>
  <c r="G99" i="1"/>
  <c r="G98" i="1"/>
  <c r="G97" i="1"/>
  <c r="G96" i="1"/>
  <c r="G94" i="1"/>
  <c r="G93" i="1"/>
  <c r="G92" i="1"/>
  <c r="G91" i="1"/>
  <c r="G89" i="1"/>
  <c r="G88" i="1"/>
  <c r="G86" i="1"/>
  <c r="G85" i="1"/>
  <c r="G84" i="1"/>
  <c r="G83" i="1"/>
  <c r="G82" i="1"/>
  <c r="G81" i="1"/>
  <c r="G80" i="1"/>
  <c r="G78" i="1"/>
  <c r="G76" i="1"/>
  <c r="G74" i="1"/>
  <c r="G72" i="1"/>
  <c r="G71" i="1"/>
  <c r="G70" i="1"/>
  <c r="G68" i="1"/>
  <c r="G67" i="1"/>
  <c r="G66" i="1"/>
  <c r="G63" i="1"/>
  <c r="G61" i="1"/>
  <c r="G59" i="1"/>
  <c r="G58" i="1"/>
  <c r="G57" i="1"/>
  <c r="G56" i="1"/>
  <c r="G54" i="1"/>
  <c r="G53" i="1"/>
  <c r="G48" i="1"/>
  <c r="G28" i="1"/>
  <c r="G18" i="1"/>
  <c r="G47" i="1"/>
  <c r="G42" i="1"/>
  <c r="G41" i="1"/>
  <c r="G39" i="1"/>
  <c r="G36" i="1"/>
  <c r="G34" i="1"/>
  <c r="G33" i="1"/>
  <c r="G31" i="1"/>
  <c r="G30" i="1"/>
  <c r="G29" i="1"/>
  <c r="G27" i="1"/>
  <c r="G23" i="1"/>
  <c r="G20" i="1"/>
  <c r="G9" i="1"/>
  <c r="G14" i="1"/>
  <c r="G12" i="1"/>
  <c r="G11" i="1"/>
  <c r="F317" i="1"/>
  <c r="F310" i="1"/>
  <c r="F311" i="1"/>
  <c r="F294" i="1"/>
  <c r="F309" i="1"/>
  <c r="F308" i="1"/>
  <c r="F305" i="1"/>
  <c r="F304" i="1"/>
  <c r="F303" i="1"/>
  <c r="F288" i="1"/>
  <c r="F291" i="1"/>
  <c r="F287" i="1"/>
  <c r="F299" i="1"/>
  <c r="F298" i="1"/>
  <c r="F297" i="1"/>
  <c r="F296" i="1"/>
  <c r="F295" i="1"/>
  <c r="F293" i="1"/>
  <c r="F292" i="1"/>
  <c r="F286" i="1"/>
  <c r="F285" i="1"/>
  <c r="F284" i="1"/>
  <c r="F283" i="1"/>
  <c r="F281" i="1"/>
  <c r="F279" i="1"/>
  <c r="F276" i="1"/>
  <c r="F275" i="1"/>
  <c r="F273" i="1"/>
  <c r="F272" i="1"/>
  <c r="F238" i="1"/>
  <c r="F196" i="1"/>
  <c r="F262" i="1"/>
  <c r="F253" i="1"/>
  <c r="F236" i="1"/>
  <c r="F232" i="1"/>
  <c r="F224" i="1"/>
  <c r="F218" i="1"/>
  <c r="F212" i="1"/>
  <c r="F138" i="1"/>
  <c r="F268" i="1"/>
  <c r="F267" i="1"/>
  <c r="F265" i="1"/>
  <c r="F264" i="1"/>
  <c r="F261" i="1"/>
  <c r="F260" i="1"/>
  <c r="F259" i="1"/>
  <c r="F258" i="1"/>
  <c r="F257" i="1"/>
  <c r="F254" i="1"/>
  <c r="F252" i="1"/>
  <c r="F251" i="1"/>
  <c r="F249" i="1"/>
  <c r="F248" i="1"/>
  <c r="F247" i="1"/>
  <c r="F246" i="1"/>
  <c r="F243" i="1"/>
  <c r="F242" i="1"/>
  <c r="F240" i="1"/>
  <c r="F237" i="1"/>
  <c r="F235" i="1"/>
  <c r="F234" i="1"/>
  <c r="F233" i="1"/>
  <c r="F282" i="1"/>
  <c r="F229" i="1"/>
  <c r="F227" i="1"/>
  <c r="F225" i="1"/>
  <c r="F223" i="1"/>
  <c r="F222" i="1"/>
  <c r="F221" i="1"/>
  <c r="F220" i="1"/>
  <c r="F219" i="1"/>
  <c r="F217" i="1"/>
  <c r="F215" i="1"/>
  <c r="F214" i="1"/>
  <c r="F211" i="1"/>
  <c r="F210" i="1"/>
  <c r="F209" i="1"/>
  <c r="F208" i="1"/>
  <c r="F206" i="1"/>
  <c r="F205" i="1"/>
  <c r="F204" i="1"/>
  <c r="F202" i="1"/>
  <c r="F201" i="1"/>
  <c r="F199" i="1"/>
  <c r="F198" i="1"/>
  <c r="F190" i="1"/>
  <c r="F186" i="1"/>
  <c r="F141" i="1"/>
  <c r="F124" i="1"/>
  <c r="F123" i="1"/>
  <c r="F120" i="1"/>
  <c r="F194" i="1"/>
  <c r="F192" i="1"/>
  <c r="F191" i="1"/>
  <c r="F188" i="1"/>
  <c r="F187" i="1"/>
  <c r="F183" i="1"/>
  <c r="F182" i="1"/>
  <c r="F180" i="1"/>
  <c r="F178" i="1"/>
  <c r="F175" i="1"/>
  <c r="F174" i="1"/>
  <c r="F173" i="1"/>
  <c r="F172" i="1"/>
  <c r="F170" i="1"/>
  <c r="F168" i="1"/>
  <c r="F167" i="1"/>
  <c r="F165" i="1"/>
  <c r="F164" i="1"/>
  <c r="F163" i="1"/>
  <c r="F161" i="1"/>
  <c r="F160" i="1"/>
  <c r="F159" i="1"/>
  <c r="F158" i="1"/>
  <c r="F156" i="1"/>
  <c r="F155" i="1"/>
  <c r="F153" i="1"/>
  <c r="F152" i="1"/>
  <c r="F151" i="1"/>
  <c r="F148" i="1"/>
  <c r="F147" i="1"/>
  <c r="F145" i="1"/>
  <c r="F144" i="1"/>
  <c r="F143" i="1"/>
  <c r="F142" i="1"/>
  <c r="F139" i="1"/>
  <c r="F137" i="1"/>
  <c r="F136" i="1"/>
  <c r="F135" i="1"/>
  <c r="F132" i="1"/>
  <c r="F130" i="1"/>
  <c r="F128" i="1"/>
  <c r="F126" i="1"/>
  <c r="F125" i="1"/>
  <c r="F122" i="1"/>
  <c r="F119" i="1"/>
  <c r="F118" i="1"/>
  <c r="F77" i="1"/>
  <c r="F73" i="1"/>
  <c r="F69" i="1"/>
  <c r="F62" i="1"/>
  <c r="F55" i="1"/>
  <c r="F116" i="1"/>
  <c r="F115" i="1"/>
  <c r="F114" i="1"/>
  <c r="F113" i="1"/>
  <c r="F112" i="1"/>
  <c r="F110" i="1"/>
  <c r="F108" i="1"/>
  <c r="F107" i="1"/>
  <c r="F103" i="1"/>
  <c r="F102" i="1"/>
  <c r="F99" i="1"/>
  <c r="F98" i="1"/>
  <c r="F97" i="1"/>
  <c r="F96" i="1"/>
  <c r="F94" i="1"/>
  <c r="F93" i="1"/>
  <c r="F92" i="1"/>
  <c r="F91" i="1"/>
  <c r="F89" i="1"/>
  <c r="F88" i="1"/>
  <c r="F86" i="1"/>
  <c r="F85" i="1"/>
  <c r="F84" i="1"/>
  <c r="F83" i="1"/>
  <c r="F82" i="1"/>
  <c r="F81" i="1"/>
  <c r="F80" i="1"/>
  <c r="F78" i="1"/>
  <c r="F76" i="1"/>
  <c r="F74" i="1"/>
  <c r="F72" i="1"/>
  <c r="F71" i="1"/>
  <c r="F70" i="1"/>
  <c r="F68" i="1"/>
  <c r="F67" i="1"/>
  <c r="F66" i="1"/>
  <c r="F63" i="1"/>
  <c r="F61" i="1"/>
  <c r="F59" i="1"/>
  <c r="F58" i="1"/>
  <c r="F57" i="1"/>
  <c r="F56" i="1"/>
  <c r="F54" i="1"/>
  <c r="F53" i="1"/>
  <c r="F48" i="1"/>
  <c r="F28" i="1"/>
  <c r="F18" i="1"/>
  <c r="F47" i="1"/>
  <c r="F42" i="1"/>
  <c r="F41" i="1"/>
  <c r="F39" i="1"/>
  <c r="F36" i="1"/>
  <c r="F34" i="1"/>
  <c r="F33" i="1"/>
  <c r="F31" i="1"/>
  <c r="F30" i="1"/>
  <c r="F29" i="1"/>
  <c r="F27" i="1"/>
  <c r="F23" i="1"/>
  <c r="F20" i="1"/>
  <c r="F9" i="1"/>
  <c r="F14" i="1"/>
  <c r="F12" i="1"/>
  <c r="F11" i="1"/>
  <c r="F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Addinsell</author>
  </authors>
  <commentList>
    <comment ref="E196" authorId="0" shapeId="0" xr:uid="{569B562F-2832-624E-A136-663B4DD36F8B}">
      <text>
        <r>
          <rPr>
            <sz val="10"/>
            <color indexed="8"/>
            <rFont val="Helvetica"/>
          </rPr>
          <t>Ne sort pas ds la recherche finissant par "on"...</t>
        </r>
      </text>
    </comment>
  </commentList>
</comments>
</file>

<file path=xl/sharedStrings.xml><?xml version="1.0" encoding="utf-8"?>
<sst xmlns="http://schemas.openxmlformats.org/spreadsheetml/2006/main" count="617" uniqueCount="343">
  <si>
    <t>Tableau 1</t>
  </si>
  <si>
    <t>Coche</t>
  </si>
  <si>
    <t>Prénom</t>
  </si>
  <si>
    <t>Nb de lettres</t>
  </si>
  <si>
    <t>Côme</t>
  </si>
  <si>
    <t>Just</t>
  </si>
  <si>
    <t>Leon</t>
  </si>
  <si>
    <t>X</t>
  </si>
  <si>
    <t>Omer</t>
  </si>
  <si>
    <t>Eloi</t>
  </si>
  <si>
    <t>Aloys</t>
  </si>
  <si>
    <t>Brice</t>
  </si>
  <si>
    <t>Elmer</t>
  </si>
  <si>
    <t>Emile</t>
  </si>
  <si>
    <t>Eudes</t>
  </si>
  <si>
    <t>Felix</t>
  </si>
  <si>
    <t>Gabin</t>
  </si>
  <si>
    <t>Jules</t>
  </si>
  <si>
    <t>Oscar</t>
  </si>
  <si>
    <t>Raoul</t>
  </si>
  <si>
    <t>Silas</t>
  </si>
  <si>
    <t>Sixte</t>
  </si>
  <si>
    <t>Zenon</t>
  </si>
  <si>
    <t>Abric</t>
  </si>
  <si>
    <t>Emère</t>
  </si>
  <si>
    <t>Adémar</t>
  </si>
  <si>
    <t>Amédée</t>
  </si>
  <si>
    <t>Anicet</t>
  </si>
  <si>
    <t>Armand</t>
  </si>
  <si>
    <t>Arthus</t>
  </si>
  <si>
    <t>Aurèle</t>
  </si>
  <si>
    <t>Basile</t>
  </si>
  <si>
    <t>Blaise</t>
  </si>
  <si>
    <t>Clovis</t>
  </si>
  <si>
    <t>Crepin</t>
  </si>
  <si>
    <t>Désiré</t>
  </si>
  <si>
    <t>Edmond</t>
  </si>
  <si>
    <t>Erasme</t>
  </si>
  <si>
    <t>Ernest</t>
  </si>
  <si>
    <t>Eugene</t>
  </si>
  <si>
    <t>Evagre</t>
  </si>
  <si>
    <t>Fiacre</t>
  </si>
  <si>
    <t>Firmin</t>
  </si>
  <si>
    <t>Gaston</t>
  </si>
  <si>
    <t>Gedeon</t>
  </si>
  <si>
    <t>Géraud</t>
  </si>
  <si>
    <t>Gildas</t>
  </si>
  <si>
    <t>Hector</t>
  </si>
  <si>
    <t>Honore</t>
  </si>
  <si>
    <t>Horace</t>
  </si>
  <si>
    <t>Ignace</t>
  </si>
  <si>
    <t>Irenee</t>
  </si>
  <si>
    <t>Justin</t>
  </si>
  <si>
    <t>Kléber</t>
  </si>
  <si>
    <t>Lazare</t>
  </si>
  <si>
    <t>Léonce</t>
  </si>
  <si>
    <t>Medard</t>
  </si>
  <si>
    <t>Merlin</t>
  </si>
  <si>
    <t>Nestor</t>
  </si>
  <si>
    <t>Octave</t>
  </si>
  <si>
    <t>Odilon</t>
  </si>
  <si>
    <t>Oreste</t>
  </si>
  <si>
    <t>Pacôme</t>
  </si>
  <si>
    <t>Samuel</t>
  </si>
  <si>
    <t>Simeon</t>
  </si>
  <si>
    <t>Tanguy</t>
  </si>
  <si>
    <t>Ulysse</t>
  </si>
  <si>
    <t>Urbain</t>
  </si>
  <si>
    <t>Valere</t>
  </si>
  <si>
    <t>Victor</t>
  </si>
  <si>
    <t>Vivien</t>
  </si>
  <si>
    <t>Antide</t>
  </si>
  <si>
    <t>Bertin</t>
  </si>
  <si>
    <t>Egmont</t>
  </si>
  <si>
    <t>Eusèbe</t>
  </si>
  <si>
    <t>Fidèle</t>
  </si>
  <si>
    <t>Zéphir</t>
  </si>
  <si>
    <t>Abelard</t>
  </si>
  <si>
    <t>Achille</t>
  </si>
  <si>
    <t>Alceste</t>
  </si>
  <si>
    <t>Anatole</t>
  </si>
  <si>
    <t>Anselme</t>
  </si>
  <si>
    <t>Auguste</t>
  </si>
  <si>
    <t>Barnabe</t>
  </si>
  <si>
    <t>Baudoin</t>
  </si>
  <si>
    <t>Casimir</t>
  </si>
  <si>
    <t>Céleste</t>
  </si>
  <si>
    <t>Césaire</t>
  </si>
  <si>
    <t>Cyprien</t>
  </si>
  <si>
    <t>Faustin</t>
  </si>
  <si>
    <t>Fernand</t>
  </si>
  <si>
    <t>Fortuné</t>
  </si>
  <si>
    <t>Fulbert</t>
  </si>
  <si>
    <t>Gaspard</t>
  </si>
  <si>
    <t>Gervais</t>
  </si>
  <si>
    <t>Gontran</t>
  </si>
  <si>
    <t>Gustave</t>
  </si>
  <si>
    <t>Hadrien</t>
  </si>
  <si>
    <t>Hercule</t>
  </si>
  <si>
    <t>Hilaire</t>
  </si>
  <si>
    <t>Honorin</t>
  </si>
  <si>
    <t>Hugolin</t>
  </si>
  <si>
    <t>Isidore</t>
  </si>
  <si>
    <t>Jocelyn</t>
  </si>
  <si>
    <t>Léandre</t>
  </si>
  <si>
    <t>Leonard</t>
  </si>
  <si>
    <t>Leopold</t>
  </si>
  <si>
    <t>Marceau</t>
  </si>
  <si>
    <t>Martial</t>
  </si>
  <si>
    <t>Modeste</t>
  </si>
  <si>
    <t>Norbert</t>
  </si>
  <si>
    <t>Onésime</t>
  </si>
  <si>
    <t>Philéas</t>
  </si>
  <si>
    <t>Placide</t>
  </si>
  <si>
    <t>Raphaël</t>
  </si>
  <si>
    <t>Romarin</t>
  </si>
  <si>
    <t>Septime</t>
  </si>
  <si>
    <t>Severin</t>
  </si>
  <si>
    <t>Terence</t>
  </si>
  <si>
    <t>Tiburce</t>
  </si>
  <si>
    <t>Virgile</t>
  </si>
  <si>
    <t>Vitalis</t>
  </si>
  <si>
    <t>Zébulon</t>
  </si>
  <si>
    <t>Adéodat</t>
  </si>
  <si>
    <t xml:space="preserve">Alcide </t>
  </si>
  <si>
    <t>Amilcar</t>
  </si>
  <si>
    <t>Euphème</t>
  </si>
  <si>
    <t>Sulpice</t>
  </si>
  <si>
    <t>Valbert</t>
  </si>
  <si>
    <t>Aloysius</t>
  </si>
  <si>
    <t>Alphonse</t>
  </si>
  <si>
    <t>Ambroise</t>
  </si>
  <si>
    <t>Anastase</t>
  </si>
  <si>
    <t>Andronic</t>
  </si>
  <si>
    <t>Anthelme</t>
  </si>
  <si>
    <t>Aristide</t>
  </si>
  <si>
    <t>Athanase</t>
  </si>
  <si>
    <t>Baptiste</t>
  </si>
  <si>
    <t>Bénédict</t>
  </si>
  <si>
    <t>Boniface</t>
  </si>
  <si>
    <t>Clotaire</t>
  </si>
  <si>
    <t>Constant</t>
  </si>
  <si>
    <t>Donatien</t>
  </si>
  <si>
    <t>Eustache</t>
  </si>
  <si>
    <t>Evarisse</t>
  </si>
  <si>
    <t>Evariste</t>
  </si>
  <si>
    <t>Ezechiel</t>
  </si>
  <si>
    <t>Felicien</t>
  </si>
  <si>
    <t>Gaultier</t>
  </si>
  <si>
    <t>Godefroy</t>
  </si>
  <si>
    <t>Grégoire</t>
  </si>
  <si>
    <t>Lothaire</t>
  </si>
  <si>
    <t>Marcelin</t>
  </si>
  <si>
    <t>Mathurin</t>
  </si>
  <si>
    <t>Melchior</t>
  </si>
  <si>
    <t>Narcisse</t>
  </si>
  <si>
    <t>Nicodème</t>
  </si>
  <si>
    <t>Nicomede</t>
  </si>
  <si>
    <t>Pancrace</t>
  </si>
  <si>
    <t>Pasquier</t>
  </si>
  <si>
    <t>Philemon</t>
  </si>
  <si>
    <t>Prospere</t>
  </si>
  <si>
    <t>Rodrigue</t>
  </si>
  <si>
    <t>Saturnin</t>
  </si>
  <si>
    <t>Seraphin</t>
  </si>
  <si>
    <t>Tancrede</t>
  </si>
  <si>
    <t>Théobald</t>
  </si>
  <si>
    <t>Theodore</t>
  </si>
  <si>
    <t>Theodule</t>
  </si>
  <si>
    <t>Thérance</t>
  </si>
  <si>
    <t>Timothee</t>
  </si>
  <si>
    <t xml:space="preserve">Ursulin </t>
  </si>
  <si>
    <t>Valérien</t>
  </si>
  <si>
    <t>Zéphyrin</t>
  </si>
  <si>
    <t>Catherin</t>
  </si>
  <si>
    <t xml:space="preserve">Elphège </t>
  </si>
  <si>
    <t>Fridolin</t>
  </si>
  <si>
    <t xml:space="preserve">Hospice </t>
  </si>
  <si>
    <t xml:space="preserve">Maximin </t>
  </si>
  <si>
    <t>Savinien</t>
  </si>
  <si>
    <t>Thévenin</t>
  </si>
  <si>
    <t xml:space="preserve">Agathon </t>
  </si>
  <si>
    <t xml:space="preserve">Mériade </t>
  </si>
  <si>
    <t>Archibald</t>
  </si>
  <si>
    <t>Archimède</t>
  </si>
  <si>
    <t>Balthasar</t>
  </si>
  <si>
    <t>Bélisaire</t>
  </si>
  <si>
    <t>Florimond</t>
  </si>
  <si>
    <t>Hyacinthe</t>
  </si>
  <si>
    <t>Nathaniel</t>
  </si>
  <si>
    <t>Nicéphore</t>
  </si>
  <si>
    <t>Pantaleon</t>
  </si>
  <si>
    <t>Philibert</t>
  </si>
  <si>
    <t>Siegfried</t>
  </si>
  <si>
    <t>Sigismond</t>
  </si>
  <si>
    <t>Stanislas</t>
  </si>
  <si>
    <t>Sylvestre</t>
  </si>
  <si>
    <t>Théophane</t>
  </si>
  <si>
    <t>Theophile</t>
  </si>
  <si>
    <t>Thimoléon</t>
  </si>
  <si>
    <t xml:space="preserve">Philidor </t>
  </si>
  <si>
    <t xml:space="preserve">Principe </t>
  </si>
  <si>
    <t>Philigore</t>
  </si>
  <si>
    <t>Barthelemy</t>
  </si>
  <si>
    <t>Bartholomé</t>
  </si>
  <si>
    <t>Constantin</t>
  </si>
  <si>
    <t>Heurtebise</t>
  </si>
  <si>
    <t>Nepomucene</t>
  </si>
  <si>
    <t xml:space="preserve">Policarpe </t>
  </si>
  <si>
    <t xml:space="preserve">Philogène </t>
  </si>
  <si>
    <t>Apollinaire</t>
  </si>
  <si>
    <t>Théophraste</t>
  </si>
  <si>
    <t>Se termine en in</t>
  </si>
  <si>
    <t>Se termine en on</t>
  </si>
  <si>
    <t>Edgar</t>
  </si>
  <si>
    <t>Aymard</t>
  </si>
  <si>
    <t>Valentin</t>
  </si>
  <si>
    <t>Calixte</t>
  </si>
  <si>
    <t>Rodolphe</t>
  </si>
  <si>
    <t>Ghislain</t>
  </si>
  <si>
    <t>Maxence</t>
  </si>
  <si>
    <t>Se termine par ar</t>
  </si>
  <si>
    <t>Se termine par ile</t>
  </si>
  <si>
    <t>Brieuc</t>
  </si>
  <si>
    <t>Aignan</t>
  </si>
  <si>
    <t>Aimé</t>
  </si>
  <si>
    <t>Alexis</t>
  </si>
  <si>
    <t>Amand</t>
  </si>
  <si>
    <t>Amadouer</t>
  </si>
  <si>
    <t>Angilbert</t>
  </si>
  <si>
    <t>Arnoult</t>
  </si>
  <si>
    <t>Aubin</t>
  </si>
  <si>
    <t>Onufre</t>
  </si>
  <si>
    <t>Olaf</t>
  </si>
  <si>
    <t>Ouen</t>
  </si>
  <si>
    <t>Cyr</t>
  </si>
  <si>
    <t>Gaëtan</t>
  </si>
  <si>
    <t>Galmier</t>
  </si>
  <si>
    <t>Honorat</t>
  </si>
  <si>
    <t>Irènée</t>
  </si>
  <si>
    <t>Job</t>
  </si>
  <si>
    <t>Jude</t>
  </si>
  <si>
    <t>Lambert</t>
  </si>
  <si>
    <t>Ludovic</t>
  </si>
  <si>
    <t>Maclou</t>
  </si>
  <si>
    <t>Namphase</t>
  </si>
  <si>
    <t>Nazaire</t>
  </si>
  <si>
    <t>Nectaire</t>
  </si>
  <si>
    <t>Pamphile</t>
  </si>
  <si>
    <t>Polyeucte</t>
  </si>
  <si>
    <t>Pothin</t>
  </si>
  <si>
    <t>Procope</t>
  </si>
  <si>
    <t>Prosper</t>
  </si>
  <si>
    <t>Priest</t>
  </si>
  <si>
    <t>Romuald</t>
  </si>
  <si>
    <t>Rug</t>
  </si>
  <si>
    <t>Sever</t>
  </si>
  <si>
    <t>Sidoine</t>
  </si>
  <si>
    <t>Silvere</t>
  </si>
  <si>
    <t>Sinice</t>
  </si>
  <si>
    <t>Spire</t>
  </si>
  <si>
    <t>Spyridon</t>
  </si>
  <si>
    <t>Symphorien</t>
  </si>
  <si>
    <t>Tropez</t>
  </si>
  <si>
    <t>Ursin</t>
  </si>
  <si>
    <t>Venceslas</t>
  </si>
  <si>
    <t>Vital</t>
  </si>
  <si>
    <t>Vulfric</t>
  </si>
  <si>
    <t>Rizière</t>
  </si>
  <si>
    <t>Flour</t>
  </si>
  <si>
    <t>Herblain</t>
  </si>
  <si>
    <t>Quay</t>
  </si>
  <si>
    <t>Vexin</t>
  </si>
  <si>
    <t>Corentin</t>
  </si>
  <si>
    <t>Cléonis</t>
  </si>
  <si>
    <t>Se termine en ien</t>
  </si>
  <si>
    <t xml:space="preserve">Sosthène </t>
  </si>
  <si>
    <t>Se termine par or</t>
  </si>
  <si>
    <t>Ferdinand</t>
  </si>
  <si>
    <t>Enguerrand</t>
  </si>
  <si>
    <t>Roland</t>
  </si>
  <si>
    <t>Adolphe</t>
  </si>
  <si>
    <t>César</t>
  </si>
  <si>
    <t>Gilbert</t>
  </si>
  <si>
    <t>Herbert</t>
  </si>
  <si>
    <t>Hubert</t>
  </si>
  <si>
    <t>Bolivar</t>
  </si>
  <si>
    <t>Aristobule</t>
  </si>
  <si>
    <t>Apollodore</t>
  </si>
  <si>
    <t>Alcibiade</t>
  </si>
  <si>
    <t>Adrien</t>
  </si>
  <si>
    <t>Gonzague</t>
  </si>
  <si>
    <t>Doublons</t>
  </si>
  <si>
    <t>Hyppolite</t>
  </si>
  <si>
    <t>Ovide</t>
  </si>
  <si>
    <t>Heliodore</t>
  </si>
  <si>
    <t>Coche 2</t>
  </si>
  <si>
    <t>Pépin</t>
  </si>
  <si>
    <t>Tristan</t>
  </si>
  <si>
    <t>Lubin</t>
  </si>
  <si>
    <t>Colin</t>
  </si>
  <si>
    <t>Thibault</t>
  </si>
  <si>
    <t xml:space="preserve">Gringoire </t>
  </si>
  <si>
    <t>Se termine par er</t>
  </si>
  <si>
    <t>Rare</t>
  </si>
  <si>
    <t>an et and</t>
  </si>
  <si>
    <t>ar et ard</t>
  </si>
  <si>
    <t>air et aire</t>
  </si>
  <si>
    <t>Alistair</t>
  </si>
  <si>
    <t>Sinclair</t>
  </si>
  <si>
    <t>Gisbert</t>
  </si>
  <si>
    <t>Albert</t>
  </si>
  <si>
    <t>Bastien</t>
  </si>
  <si>
    <t>ert</t>
  </si>
  <si>
    <t>Guiscard</t>
  </si>
  <si>
    <t>Evrard</t>
  </si>
  <si>
    <t>Arsene</t>
  </si>
  <si>
    <t>Aristophane</t>
  </si>
  <si>
    <t>or et ore</t>
  </si>
  <si>
    <t>ic</t>
  </si>
  <si>
    <t>Alban</t>
  </si>
  <si>
    <t>O</t>
  </si>
  <si>
    <t>Thrasybule</t>
  </si>
  <si>
    <t>Ule</t>
  </si>
  <si>
    <t>à l’envers</t>
  </si>
  <si>
    <t>Zoïle</t>
  </si>
  <si>
    <t>Astrolabe</t>
  </si>
  <si>
    <t>Pretextat</t>
  </si>
  <si>
    <t>Palamède</t>
  </si>
  <si>
    <t>Celestin</t>
  </si>
  <si>
    <t>Diodore</t>
  </si>
  <si>
    <t>Dieudonné</t>
  </si>
  <si>
    <t>Edmé</t>
  </si>
  <si>
    <t>Télesphore</t>
  </si>
  <si>
    <t>Théodose</t>
  </si>
  <si>
    <t>Cantacuzène</t>
  </si>
  <si>
    <t>Balthus</t>
  </si>
  <si>
    <t>Anacréon</t>
  </si>
  <si>
    <t>Exupere</t>
  </si>
  <si>
    <t>Ere</t>
  </si>
  <si>
    <t xml:space="preserve">M+Q+W er ert ere </t>
  </si>
  <si>
    <t>Olphe</t>
  </si>
  <si>
    <t>Arnolphe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</si>
</sst>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indexed="8"/>
      <name val="Helvetica"/>
    </font>
    <font>
      <sz val="12"/>
      <color indexed="8"/>
      <name val="Helvetica"/>
    </font>
    <font>
      <b/>
      <sz val="10"/>
      <color indexed="8"/>
      <name val="Helvetica"/>
    </font>
    <font>
      <sz val="12"/>
      <color theme="4" tint="-0.249977111117893"/>
      <name val="Helvetica"/>
    </font>
    <font>
      <b/>
      <sz val="10"/>
      <color theme="4" tint="-0.249977111117893"/>
      <name val="Helvetica"/>
    </font>
    <font>
      <sz val="10"/>
      <color theme="4" tint="-0.249977111117893"/>
      <name val="Helvetica"/>
    </font>
    <font>
      <sz val="10"/>
      <color rgb="FF000000"/>
      <name val="Helvetica"/>
      <family val="18"/>
    </font>
    <font>
      <sz val="8"/>
      <color indexed="8"/>
      <name val="Helvetica"/>
    </font>
    <font>
      <i/>
      <sz val="10"/>
      <color theme="9" tint="0.39997558519241921"/>
      <name val="Helvetica"/>
      <family val="18"/>
    </font>
    <font>
      <sz val="10"/>
      <color theme="8" tint="-0.249977111117893"/>
      <name val="Helvetica"/>
    </font>
    <font>
      <sz val="10"/>
      <color rgb="FFFF0000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 style="thin">
        <color indexed="10"/>
      </left>
      <right/>
      <top style="thin">
        <color indexed="11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/>
      <top style="thin">
        <color indexed="11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/>
      <right/>
      <top/>
      <bottom style="thin">
        <color rgb="FF000000"/>
      </bottom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/>
      <top style="thin">
        <color rgb="FF505050"/>
      </top>
      <bottom style="thin">
        <color rgb="FF505050"/>
      </bottom>
      <diagonal/>
    </border>
    <border>
      <left/>
      <right/>
      <top style="thin">
        <color rgb="FF505050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10"/>
      </right>
      <top style="thin">
        <color indexed="11"/>
      </top>
      <bottom/>
      <diagonal/>
    </border>
    <border>
      <left style="thin">
        <color indexed="10"/>
      </left>
      <right style="thin">
        <color indexed="10"/>
      </right>
      <top style="thin">
        <color indexed="11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/>
      <right style="thin">
        <color rgb="FF505050"/>
      </right>
      <top/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34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0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0" fillId="0" borderId="5" xfId="0" applyNumberFormat="1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49" fontId="2" fillId="2" borderId="4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3" borderId="0" xfId="0" applyNumberFormat="1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3" fillId="0" borderId="0" xfId="0" applyFont="1" applyAlignment="1">
      <alignment horizontal="center" vertical="center"/>
    </xf>
    <xf numFmtId="49" fontId="4" fillId="3" borderId="1" xfId="0" applyNumberFormat="1" applyFont="1" applyFill="1" applyBorder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0" fillId="0" borderId="0" xfId="0" applyNumberFormat="1" applyFont="1" applyBorder="1" applyAlignment="1">
      <alignment vertical="top" wrapText="1"/>
    </xf>
    <xf numFmtId="0" fontId="0" fillId="4" borderId="8" xfId="0" applyNumberFormat="1" applyFont="1" applyFill="1" applyBorder="1" applyAlignment="1">
      <alignment vertical="top" wrapText="1"/>
    </xf>
    <xf numFmtId="0" fontId="0" fillId="4" borderId="4" xfId="0" applyNumberFormat="1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0" fontId="0" fillId="4" borderId="6" xfId="0" applyNumberFormat="1" applyFont="1" applyFill="1" applyBorder="1" applyAlignment="1">
      <alignment vertical="top" wrapText="1"/>
    </xf>
    <xf numFmtId="0" fontId="0" fillId="0" borderId="6" xfId="0" applyNumberFormat="1" applyFont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8" xfId="0" applyNumberFormat="1" applyFont="1" applyBorder="1" applyAlignment="1">
      <alignment vertical="top" wrapText="1"/>
    </xf>
    <xf numFmtId="0" fontId="2" fillId="3" borderId="8" xfId="0" applyNumberFormat="1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49" fontId="2" fillId="2" borderId="14" xfId="0" applyNumberFormat="1" applyFont="1" applyFill="1" applyBorder="1" applyAlignment="1">
      <alignment vertical="top" wrapText="1"/>
    </xf>
    <xf numFmtId="0" fontId="0" fillId="4" borderId="14" xfId="0" applyNumberFormat="1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0" fillId="0" borderId="16" xfId="0" applyNumberFormat="1" applyFont="1" applyBorder="1" applyAlignment="1">
      <alignment vertical="top" wrapText="1"/>
    </xf>
    <xf numFmtId="0" fontId="0" fillId="0" borderId="17" xfId="0" applyNumberFormat="1" applyFont="1" applyBorder="1" applyAlignment="1">
      <alignment vertical="top" wrapText="1"/>
    </xf>
    <xf numFmtId="0" fontId="0" fillId="0" borderId="19" xfId="0" applyNumberFormat="1" applyFont="1" applyBorder="1" applyAlignment="1">
      <alignment vertical="top" wrapText="1"/>
    </xf>
    <xf numFmtId="49" fontId="5" fillId="0" borderId="20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49" fontId="5" fillId="0" borderId="17" xfId="0" applyNumberFormat="1" applyFont="1" applyBorder="1" applyAlignment="1">
      <alignment vertical="top" wrapText="1"/>
    </xf>
    <xf numFmtId="0" fontId="5" fillId="0" borderId="17" xfId="0" applyNumberFormat="1" applyFont="1" applyBorder="1" applyAlignment="1">
      <alignment vertical="top" wrapText="1"/>
    </xf>
    <xf numFmtId="49" fontId="5" fillId="0" borderId="22" xfId="0" applyNumberFormat="1" applyFont="1" applyBorder="1" applyAlignment="1">
      <alignment vertical="top" wrapText="1"/>
    </xf>
    <xf numFmtId="0" fontId="5" fillId="0" borderId="22" xfId="0" applyNumberFormat="1" applyFont="1" applyBorder="1" applyAlignment="1">
      <alignment vertical="top" wrapText="1"/>
    </xf>
    <xf numFmtId="49" fontId="2" fillId="3" borderId="24" xfId="0" applyNumberFormat="1" applyFont="1" applyFill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26" xfId="0" applyFont="1" applyBorder="1" applyAlignment="1">
      <alignment vertical="top" wrapText="1"/>
    </xf>
    <xf numFmtId="0" fontId="0" fillId="0" borderId="27" xfId="0" applyFont="1" applyBorder="1" applyAlignment="1">
      <alignment vertical="top" wrapText="1"/>
    </xf>
    <xf numFmtId="0" fontId="0" fillId="0" borderId="24" xfId="0" applyFont="1" applyBorder="1" applyAlignment="1">
      <alignment vertical="top" wrapText="1"/>
    </xf>
    <xf numFmtId="0" fontId="0" fillId="0" borderId="28" xfId="0" applyFont="1" applyBorder="1" applyAlignment="1">
      <alignment vertical="top" wrapText="1"/>
    </xf>
    <xf numFmtId="0" fontId="0" fillId="0" borderId="29" xfId="0" applyNumberFormat="1" applyFont="1" applyBorder="1" applyAlignment="1">
      <alignment vertical="top" wrapText="1"/>
    </xf>
    <xf numFmtId="0" fontId="7" fillId="0" borderId="29" xfId="0" applyNumberFormat="1" applyFont="1" applyBorder="1" applyAlignment="1">
      <alignment vertical="top" wrapText="1"/>
    </xf>
    <xf numFmtId="0" fontId="7" fillId="0" borderId="22" xfId="0" applyNumberFormat="1" applyFont="1" applyBorder="1" applyAlignment="1">
      <alignment vertical="top" wrapText="1"/>
    </xf>
    <xf numFmtId="0" fontId="2" fillId="3" borderId="6" xfId="0" applyNumberFormat="1" applyFont="1" applyFill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2" fillId="3" borderId="17" xfId="0" applyNumberFormat="1" applyFont="1" applyFill="1" applyBorder="1" applyAlignment="1">
      <alignment vertical="top" wrapText="1"/>
    </xf>
    <xf numFmtId="2" fontId="0" fillId="0" borderId="0" xfId="0" applyNumberFormat="1" applyFont="1" applyBorder="1" applyAlignment="1">
      <alignment vertical="top" wrapText="1"/>
    </xf>
    <xf numFmtId="2" fontId="2" fillId="3" borderId="17" xfId="0" applyNumberFormat="1" applyFont="1" applyFill="1" applyBorder="1" applyAlignment="1">
      <alignment vertical="top" wrapText="1"/>
    </xf>
    <xf numFmtId="0" fontId="7" fillId="0" borderId="8" xfId="0" applyNumberFormat="1" applyFont="1" applyBorder="1" applyAlignment="1">
      <alignment vertical="top"/>
    </xf>
    <xf numFmtId="49" fontId="4" fillId="0" borderId="20" xfId="0" applyNumberFormat="1" applyFont="1" applyBorder="1" applyAlignment="1">
      <alignment vertical="top" wrapText="1"/>
    </xf>
    <xf numFmtId="0" fontId="0" fillId="5" borderId="8" xfId="0" applyNumberFormat="1" applyFont="1" applyFill="1" applyBorder="1" applyAlignment="1">
      <alignment vertical="top" wrapText="1"/>
    </xf>
    <xf numFmtId="0" fontId="4" fillId="0" borderId="20" xfId="0" applyNumberFormat="1" applyFont="1" applyBorder="1" applyAlignment="1">
      <alignment vertical="top" wrapText="1"/>
    </xf>
    <xf numFmtId="0" fontId="1" fillId="6" borderId="0" xfId="0" applyFont="1" applyFill="1" applyAlignment="1">
      <alignment horizontal="center" vertical="center"/>
    </xf>
    <xf numFmtId="49" fontId="2" fillId="6" borderId="24" xfId="0" applyNumberFormat="1" applyFont="1" applyFill="1" applyBorder="1" applyAlignment="1">
      <alignment vertical="top" wrapText="1"/>
    </xf>
    <xf numFmtId="0" fontId="2" fillId="6" borderId="6" xfId="0" applyFont="1" applyFill="1" applyBorder="1" applyAlignment="1">
      <alignment vertical="top" wrapText="1"/>
    </xf>
    <xf numFmtId="49" fontId="2" fillId="6" borderId="6" xfId="0" applyNumberFormat="1" applyFont="1" applyFill="1" applyBorder="1" applyAlignment="1">
      <alignment vertical="top" wrapText="1"/>
    </xf>
    <xf numFmtId="0" fontId="0" fillId="6" borderId="6" xfId="0" applyNumberFormat="1" applyFont="1" applyFill="1" applyBorder="1" applyAlignment="1">
      <alignment vertical="top" wrapText="1"/>
    </xf>
    <xf numFmtId="0" fontId="0" fillId="6" borderId="0" xfId="0" applyNumberFormat="1" applyFont="1" applyFill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4" fillId="0" borderId="22" xfId="0" applyNumberFormat="1" applyFont="1" applyBorder="1" applyAlignment="1">
      <alignment vertical="top" wrapText="1"/>
    </xf>
    <xf numFmtId="49" fontId="4" fillId="0" borderId="17" xfId="0" applyNumberFormat="1" applyFont="1" applyBorder="1" applyAlignment="1">
      <alignment vertical="top" wrapText="1"/>
    </xf>
    <xf numFmtId="0" fontId="2" fillId="4" borderId="8" xfId="0" applyNumberFormat="1" applyFont="1" applyFill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28" xfId="0" applyNumberFormat="1" applyFont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29" xfId="0" applyFont="1" applyFill="1" applyBorder="1" applyAlignment="1">
      <alignment vertical="top" wrapText="1"/>
    </xf>
    <xf numFmtId="0" fontId="4" fillId="0" borderId="22" xfId="0" applyNumberFormat="1" applyFont="1" applyBorder="1" applyAlignment="1">
      <alignment vertical="top" wrapText="1"/>
    </xf>
    <xf numFmtId="0" fontId="0" fillId="3" borderId="22" xfId="0" applyNumberFormat="1" applyFont="1" applyFill="1" applyBorder="1" applyAlignment="1">
      <alignment vertical="top" wrapText="1"/>
    </xf>
    <xf numFmtId="0" fontId="0" fillId="0" borderId="8" xfId="0" applyNumberFormat="1" applyFont="1" applyBorder="1" applyAlignment="1">
      <alignment vertical="top"/>
    </xf>
    <xf numFmtId="0" fontId="8" fillId="0" borderId="8" xfId="0" quotePrefix="1" applyFont="1" applyBorder="1" applyAlignment="1">
      <alignment vertical="top"/>
    </xf>
    <xf numFmtId="0" fontId="0" fillId="5" borderId="4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vertical="top" wrapText="1"/>
    </xf>
    <xf numFmtId="0" fontId="0" fillId="5" borderId="14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vertical="top" wrapText="1"/>
    </xf>
    <xf numFmtId="49" fontId="4" fillId="0" borderId="12" xfId="0" applyNumberFormat="1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6" xfId="0" applyNumberFormat="1" applyFont="1" applyBorder="1" applyAlignment="1">
      <alignment vertical="top" wrapText="1"/>
    </xf>
    <xf numFmtId="0" fontId="0" fillId="0" borderId="6" xfId="0" applyNumberFormat="1" applyFont="1" applyBorder="1" applyAlignment="1">
      <alignment vertical="top"/>
    </xf>
    <xf numFmtId="0" fontId="0" fillId="4" borderId="16" xfId="0" applyNumberFormat="1" applyFont="1" applyFill="1" applyBorder="1" applyAlignment="1">
      <alignment vertical="top" wrapText="1"/>
    </xf>
    <xf numFmtId="0" fontId="0" fillId="4" borderId="29" xfId="0" applyNumberFormat="1" applyFont="1" applyFill="1" applyBorder="1" applyAlignment="1">
      <alignment vertical="top" wrapText="1"/>
    </xf>
    <xf numFmtId="0" fontId="7" fillId="0" borderId="29" xfId="0" applyNumberFormat="1" applyFont="1" applyBorder="1" applyAlignment="1">
      <alignment vertical="top"/>
    </xf>
    <xf numFmtId="0" fontId="0" fillId="0" borderId="29" xfId="0" applyNumberFormat="1" applyFont="1" applyBorder="1" applyAlignment="1">
      <alignment vertical="top"/>
    </xf>
    <xf numFmtId="0" fontId="0" fillId="0" borderId="31" xfId="0" applyNumberFormat="1" applyFont="1" applyBorder="1" applyAlignment="1">
      <alignment vertical="top" wrapText="1"/>
    </xf>
    <xf numFmtId="0" fontId="0" fillId="0" borderId="16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6" borderId="16" xfId="0" applyFont="1" applyFill="1" applyBorder="1" applyAlignment="1">
      <alignment vertical="top" wrapText="1"/>
    </xf>
    <xf numFmtId="49" fontId="4" fillId="0" borderId="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vertical="top" wrapText="1"/>
    </xf>
    <xf numFmtId="0" fontId="0" fillId="0" borderId="11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2" fontId="0" fillId="0" borderId="8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/>
    </xf>
    <xf numFmtId="49" fontId="5" fillId="0" borderId="23" xfId="0" applyNumberFormat="1" applyFont="1" applyBorder="1" applyAlignment="1">
      <alignment vertical="top" wrapText="1"/>
    </xf>
    <xf numFmtId="0" fontId="0" fillId="0" borderId="12" xfId="0" applyFont="1" applyBorder="1" applyAlignment="1">
      <alignment vertical="top"/>
    </xf>
    <xf numFmtId="0" fontId="8" fillId="0" borderId="29" xfId="0" quotePrefix="1" applyFont="1" applyBorder="1" applyAlignment="1">
      <alignment vertical="top"/>
    </xf>
    <xf numFmtId="0" fontId="0" fillId="7" borderId="8" xfId="0" applyNumberFormat="1" applyFont="1" applyFill="1" applyBorder="1" applyAlignment="1">
      <alignment vertical="top" wrapText="1"/>
    </xf>
    <xf numFmtId="0" fontId="2" fillId="7" borderId="8" xfId="0" applyNumberFormat="1" applyFont="1" applyFill="1" applyBorder="1" applyAlignment="1">
      <alignment vertical="top" wrapText="1"/>
    </xf>
    <xf numFmtId="0" fontId="0" fillId="7" borderId="0" xfId="0" applyNumberFormat="1" applyFont="1" applyFill="1" applyBorder="1" applyAlignment="1">
      <alignment vertical="top" wrapText="1"/>
    </xf>
    <xf numFmtId="0" fontId="2" fillId="7" borderId="6" xfId="0" applyNumberFormat="1" applyFont="1" applyFill="1" applyBorder="1" applyAlignment="1">
      <alignment vertical="top" wrapText="1"/>
    </xf>
    <xf numFmtId="0" fontId="7" fillId="7" borderId="19" xfId="0" applyNumberFormat="1" applyFont="1" applyFill="1" applyBorder="1" applyAlignment="1">
      <alignment vertical="top" wrapText="1"/>
    </xf>
    <xf numFmtId="0" fontId="7" fillId="7" borderId="8" xfId="0" applyNumberFormat="1" applyFont="1" applyFill="1" applyBorder="1" applyAlignment="1">
      <alignment vertical="top" wrapText="1"/>
    </xf>
    <xf numFmtId="0" fontId="7" fillId="7" borderId="29" xfId="0" applyNumberFormat="1" applyFont="1" applyFill="1" applyBorder="1" applyAlignment="1">
      <alignment vertical="top" wrapText="1"/>
    </xf>
    <xf numFmtId="0" fontId="7" fillId="7" borderId="6" xfId="0" applyNumberFormat="1" applyFont="1" applyFill="1" applyBorder="1" applyAlignment="1">
      <alignment vertical="top" wrapText="1"/>
    </xf>
    <xf numFmtId="0" fontId="0" fillId="7" borderId="0" xfId="0" applyNumberFormat="1" applyFont="1" applyFill="1" applyAlignment="1">
      <alignment vertical="top" wrapText="1"/>
    </xf>
    <xf numFmtId="0" fontId="0" fillId="7" borderId="29" xfId="0" applyNumberFormat="1" applyFont="1" applyFill="1" applyBorder="1" applyAlignment="1">
      <alignment vertical="top" wrapText="1"/>
    </xf>
    <xf numFmtId="0" fontId="0" fillId="7" borderId="16" xfId="0" applyNumberFormat="1" applyFont="1" applyFill="1" applyBorder="1" applyAlignment="1">
      <alignment vertical="top" wrapText="1"/>
    </xf>
    <xf numFmtId="0" fontId="0" fillId="7" borderId="6" xfId="0" applyNumberFormat="1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49" fontId="2" fillId="2" borderId="19" xfId="0" applyNumberFormat="1" applyFont="1" applyFill="1" applyBorder="1" applyAlignment="1">
      <alignment vertical="top" wrapText="1"/>
    </xf>
    <xf numFmtId="0" fontId="2" fillId="6" borderId="6" xfId="0" applyNumberFormat="1" applyFont="1" applyFill="1" applyBorder="1" applyAlignment="1">
      <alignment vertical="top" wrapText="1"/>
    </xf>
    <xf numFmtId="49" fontId="2" fillId="6" borderId="8" xfId="0" applyNumberFormat="1" applyFont="1" applyFill="1" applyBorder="1" applyAlignment="1">
      <alignment vertical="top" wrapText="1"/>
    </xf>
    <xf numFmtId="0" fontId="0" fillId="0" borderId="12" xfId="0" applyNumberFormat="1" applyFont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0" fillId="4" borderId="7" xfId="0" applyNumberFormat="1" applyFont="1" applyFill="1" applyBorder="1" applyAlignment="1">
      <alignment vertical="top" wrapText="1"/>
    </xf>
    <xf numFmtId="0" fontId="2" fillId="4" borderId="6" xfId="0" applyNumberFormat="1" applyFont="1" applyFill="1" applyBorder="1" applyAlignment="1">
      <alignment vertical="top" wrapText="1"/>
    </xf>
    <xf numFmtId="49" fontId="2" fillId="2" borderId="13" xfId="0" applyNumberFormat="1" applyFont="1" applyFill="1" applyBorder="1" applyAlignment="1">
      <alignment vertical="top" wrapText="1"/>
    </xf>
    <xf numFmtId="0" fontId="0" fillId="4" borderId="15" xfId="0" applyNumberFormat="1" applyFont="1" applyFill="1" applyBorder="1" applyAlignment="1">
      <alignment vertical="top" wrapText="1"/>
    </xf>
    <xf numFmtId="0" fontId="5" fillId="0" borderId="21" xfId="0" applyNumberFormat="1" applyFont="1" applyBorder="1" applyAlignment="1">
      <alignment vertical="top" wrapText="1"/>
    </xf>
    <xf numFmtId="49" fontId="4" fillId="0" borderId="25" xfId="0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4" fillId="0" borderId="18" xfId="0" applyNumberFormat="1" applyFont="1" applyBorder="1" applyAlignment="1">
      <alignment vertical="top" wrapText="1"/>
    </xf>
    <xf numFmtId="49" fontId="9" fillId="0" borderId="17" xfId="0" applyNumberFormat="1" applyFont="1" applyBorder="1" applyAlignment="1">
      <alignment vertical="top" wrapText="1"/>
    </xf>
    <xf numFmtId="49" fontId="10" fillId="0" borderId="30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G320"/>
  <sheetViews>
    <sheetView showGridLines="0" tabSelected="1" workbookViewId="0">
      <pane xSplit="5" ySplit="2" topLeftCell="F309" activePane="bottomRight" state="frozen"/>
      <selection activeCell="O129" sqref="O129"/>
      <selection pane="bottomLeft" activeCell="A17" sqref="A17"/>
      <selection pane="topRight" activeCell="F1" sqref="F1"/>
      <selection pane="bottomRight" sqref="A1:XFD1048576"/>
    </sheetView>
  </sheetViews>
  <sheetFormatPr defaultColWidth="16.31640625" defaultRowHeight="18" customHeight="1" x14ac:dyDescent="0.15"/>
  <cols>
    <col min="1" max="3" width="6.60546875" style="1" customWidth="1"/>
    <col min="4" max="4" width="6.875" style="67" customWidth="1"/>
    <col min="5" max="5" width="16.31640625" style="15" customWidth="1"/>
    <col min="6" max="6" width="5.2578125" style="1" customWidth="1"/>
    <col min="7" max="7" width="18.203125" style="1" customWidth="1"/>
    <col min="8" max="8" width="21.03515625" style="1" customWidth="1"/>
    <col min="9" max="9" width="20.08984375" style="1" customWidth="1"/>
    <col min="10" max="10" width="18.609375" style="1" customWidth="1"/>
    <col min="11" max="11" width="19.1484375" style="1" customWidth="1"/>
    <col min="12" max="12" width="19.8203125" style="1" customWidth="1"/>
    <col min="13" max="13" width="19.8203125" style="114" customWidth="1"/>
    <col min="14" max="14" width="16.98828125" style="16" customWidth="1"/>
    <col min="15" max="15" width="18.47265625" style="16" customWidth="1"/>
    <col min="16" max="16" width="19.1484375" style="16" customWidth="1"/>
    <col min="17" max="17" width="19.1484375" style="108" customWidth="1"/>
    <col min="18" max="18" width="19.1484375" style="16" customWidth="1"/>
    <col min="19" max="20" width="19.1484375" style="56" customWidth="1"/>
    <col min="21" max="21" width="25.08203125" style="27" customWidth="1"/>
    <col min="22" max="22" width="18.33984375" style="27" customWidth="1"/>
    <col min="23" max="23" width="16.31640625" style="106" customWidth="1"/>
    <col min="24" max="24" width="25.75390625" style="27" customWidth="1"/>
    <col min="25" max="25" width="16.31640625" style="22" customWidth="1"/>
    <col min="26" max="267" width="16.31640625" style="1" customWidth="1"/>
  </cols>
  <sheetData>
    <row r="1" spans="1:267" ht="32.25" customHeight="1" x14ac:dyDescent="0.15">
      <c r="A1" s="2" t="s">
        <v>0</v>
      </c>
      <c r="B1" s="2"/>
      <c r="C1" s="2"/>
      <c r="D1" s="62"/>
      <c r="E1" s="13"/>
      <c r="F1" s="2"/>
      <c r="G1" s="2"/>
      <c r="H1" s="2"/>
      <c r="I1" s="2"/>
      <c r="J1" s="2"/>
    </row>
    <row r="2" spans="1:267" s="12" customFormat="1" ht="20.65" customHeight="1" x14ac:dyDescent="0.15">
      <c r="A2" s="9" t="s">
        <v>1</v>
      </c>
      <c r="B2" s="9" t="s">
        <v>296</v>
      </c>
      <c r="C2" s="43" t="s">
        <v>304</v>
      </c>
      <c r="D2" s="63"/>
      <c r="E2" s="14" t="s">
        <v>2</v>
      </c>
      <c r="F2" s="9" t="s">
        <v>3</v>
      </c>
      <c r="G2" s="10" t="s">
        <v>212</v>
      </c>
      <c r="H2" s="10" t="s">
        <v>213</v>
      </c>
      <c r="I2" s="10" t="s">
        <v>221</v>
      </c>
      <c r="J2" s="23" t="s">
        <v>222</v>
      </c>
      <c r="K2" s="28" t="s">
        <v>275</v>
      </c>
      <c r="L2" s="28" t="s">
        <v>277</v>
      </c>
      <c r="M2" s="107" t="s">
        <v>303</v>
      </c>
      <c r="N2" s="53" t="s">
        <v>305</v>
      </c>
      <c r="O2" s="53" t="s">
        <v>306</v>
      </c>
      <c r="P2" s="53" t="s">
        <v>307</v>
      </c>
      <c r="Q2" s="109" t="s">
        <v>313</v>
      </c>
      <c r="R2" s="55" t="s">
        <v>318</v>
      </c>
      <c r="S2" s="57" t="s">
        <v>319</v>
      </c>
      <c r="T2" s="57" t="s">
        <v>323</v>
      </c>
      <c r="U2" s="77" t="s">
        <v>292</v>
      </c>
      <c r="V2" s="28" t="s">
        <v>324</v>
      </c>
      <c r="W2" s="107" t="s">
        <v>339</v>
      </c>
      <c r="X2" s="28" t="s">
        <v>340</v>
      </c>
      <c r="Y2" s="53" t="s">
        <v>341</v>
      </c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</row>
    <row r="3" spans="1:267" ht="20.65" customHeight="1" x14ac:dyDescent="0.15">
      <c r="A3" s="123"/>
      <c r="B3" s="126"/>
      <c r="C3" s="20"/>
      <c r="D3" s="65"/>
      <c r="E3" s="85"/>
      <c r="F3" s="3">
        <f>LEN(E3)</f>
        <v>0</v>
      </c>
      <c r="G3" s="4"/>
      <c r="H3" s="4"/>
      <c r="I3" s="4"/>
      <c r="J3" s="24"/>
      <c r="K3" s="27"/>
      <c r="L3" s="35"/>
      <c r="M3" s="106"/>
      <c r="N3" s="35"/>
      <c r="O3" s="54"/>
      <c r="P3" s="54"/>
      <c r="Q3" s="110"/>
      <c r="R3" s="44"/>
      <c r="S3" s="58"/>
      <c r="T3" s="58"/>
      <c r="U3" s="78"/>
      <c r="V3" s="79"/>
      <c r="W3" s="106" t="b">
        <f>EXACT(RIGHT(E3,3),"ere")</f>
        <v>0</v>
      </c>
      <c r="X3" s="27" t="b">
        <f>OR(M3,Q3,W3)</f>
        <v>0</v>
      </c>
      <c r="Y3" s="22" t="b">
        <f>EXACT(RIGHT(E3,5),"olphe")</f>
        <v>0</v>
      </c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</row>
    <row r="4" spans="1:267" ht="20.45" customHeight="1" x14ac:dyDescent="0.15">
      <c r="A4" s="80"/>
      <c r="B4" s="82"/>
      <c r="C4" s="60"/>
      <c r="D4" s="66"/>
      <c r="E4" s="37" t="s">
        <v>235</v>
      </c>
      <c r="F4" s="6">
        <f>LEN(E4)</f>
        <v>3</v>
      </c>
      <c r="G4" s="4" t="b">
        <f>EXACT(RIGHT(E4,2),"in")</f>
        <v>0</v>
      </c>
      <c r="H4" s="4" t="b">
        <f>EXACT(RIGHT(E4,2),"on")</f>
        <v>0</v>
      </c>
      <c r="I4" s="7" t="b">
        <f>EXACT(RIGHT(E4,2),"ar")</f>
        <v>0</v>
      </c>
      <c r="J4" s="25" t="b">
        <f>EXACT(RIGHT(E4,3),"ile")</f>
        <v>0</v>
      </c>
      <c r="K4" s="27" t="b">
        <f>EXACT(RIGHT(E4,3),"ien")</f>
        <v>0</v>
      </c>
      <c r="L4" s="27" t="b">
        <f>EXACT(RIGHT(E4,2),"or")</f>
        <v>0</v>
      </c>
      <c r="M4" s="106" t="b">
        <f>EXACT(RIGHT(E4,2),"er")</f>
        <v>0</v>
      </c>
      <c r="N4" s="27" t="str">
        <f>IF(OR(RIGHT(E4,2)="an",RIGHT(E4,3)="and"),"text_si_vrai","text_si_faux")</f>
        <v>text_si_faux</v>
      </c>
      <c r="O4" s="44" t="str">
        <f>IF(OR(RIGHT(E4,2)="ar",RIGHT(E4,3)="ard"),"text_si_vrai","text_si_faux")</f>
        <v>text_si_faux</v>
      </c>
      <c r="P4" s="44" t="str">
        <f>IF(OR(RIGHT(E4,3)="air",RIGHT(E4,4)="aire"),"text_si_vrai","text_si_faux")</f>
        <v>text_si_faux</v>
      </c>
      <c r="Q4" s="111" t="b">
        <f>EXACT(RIGHT(E4,3),"ert")</f>
        <v>0</v>
      </c>
      <c r="R4" s="44" t="str">
        <f>IF(OR(RIGHT(E4,2)="or",RIGHT(E4,3)="ore"),"text_si_vrai","text_si_faux")</f>
        <v>text_si_faux</v>
      </c>
      <c r="S4" s="58" t="b">
        <f>EXACT(RIGHT(E4,2),"ic")</f>
        <v>0</v>
      </c>
      <c r="T4" s="58" t="b">
        <f>EXACT(RIGHT(E4,3),"ule")</f>
        <v>0</v>
      </c>
      <c r="U4" s="78" t="str">
        <f>IF(COUNTIF($E$3:E4,E4)&gt;1,"Doublon","")</f>
        <v/>
      </c>
      <c r="V4" s="79" t="str">
        <f>RIGHT(E4,1)&amp;MID(E4,LEN(E4)-1,1)&amp;IF(LEN(E4)&gt;2,MID(E4,LEN(E4)-2,1),"")&amp;IF(LEN(E4)&gt;3,MID(E4,LEN(E4)-3,1),"")&amp;IF(LEN(E4)&gt;4,MID(E4,LEN(E4)-4,1),"")&amp;IF(LEN(E4)&gt;5,MID(E4,LEN(E4)-5,1),"")&amp;IF(LEN(E4)&gt;6,MID(E4,LEN(E4)-6,1),"")&amp;IF(LEN(E4)&gt;7,MID(E4,LEN(E4)-7,1),"")&amp;IF(LEN(E4)&gt;8,MID(E4,LEN(E4)-8,1),"")&amp;IF(LEN(E4)&gt;9,MID(E4,LEN(E4)-9,1),"")&amp;IF(LEN(E4)&gt;10,MID(E4,LEN(E4)-10,1),"")&amp;IF(LEN(E4)&gt;11,MID(E4,LEN(E4)-11,1),"")</f>
        <v>ryC</v>
      </c>
      <c r="W4" s="106" t="b">
        <f>EXACT(RIGHT(E4,3),"ere")</f>
        <v>0</v>
      </c>
      <c r="X4" s="27" t="b">
        <f>OR(M4,Q4,W4)</f>
        <v>0</v>
      </c>
      <c r="Y4" s="22" t="b">
        <f>EXACT(RIGHT(E4,5),"olphe")</f>
        <v>0</v>
      </c>
    </row>
    <row r="5" spans="1:267" ht="20.45" customHeight="1" x14ac:dyDescent="0.15">
      <c r="A5" s="18"/>
      <c r="B5" s="31"/>
      <c r="C5" s="17"/>
      <c r="D5" s="66"/>
      <c r="E5" s="37" t="s">
        <v>240</v>
      </c>
      <c r="F5" s="6">
        <f>LEN(E5)</f>
        <v>3</v>
      </c>
      <c r="G5" s="4" t="b">
        <f>EXACT(RIGHT(E5,2),"in")</f>
        <v>0</v>
      </c>
      <c r="H5" s="4" t="b">
        <f>EXACT(RIGHT(E5,2),"on")</f>
        <v>0</v>
      </c>
      <c r="I5" s="7" t="b">
        <f>EXACT(RIGHT(E5,2),"ar")</f>
        <v>0</v>
      </c>
      <c r="J5" s="25" t="b">
        <f>EXACT(RIGHT(E5,3),"ile")</f>
        <v>0</v>
      </c>
      <c r="K5" s="27" t="b">
        <f>EXACT(RIGHT(E5,3),"ien")</f>
        <v>0</v>
      </c>
      <c r="L5" s="27" t="b">
        <f>EXACT(RIGHT(E5,2),"or")</f>
        <v>0</v>
      </c>
      <c r="M5" s="106" t="b">
        <f>EXACT(RIGHT(E5,2),"er")</f>
        <v>0</v>
      </c>
      <c r="N5" s="27" t="str">
        <f>IF(OR(RIGHT(E5,2)="an",RIGHT(E5,3)="and"),"text_si_vrai","text_si_faux")</f>
        <v>text_si_faux</v>
      </c>
      <c r="O5" s="44" t="str">
        <f>IF(OR(RIGHT(E5,2)="ar",RIGHT(E5,3)="ard"),"text_si_vrai","text_si_faux")</f>
        <v>text_si_faux</v>
      </c>
      <c r="P5" s="44" t="str">
        <f>IF(OR(RIGHT(E5,3)="air",RIGHT(E5,4)="aire"),"text_si_vrai","text_si_faux")</f>
        <v>text_si_faux</v>
      </c>
      <c r="Q5" s="111" t="b">
        <f>EXACT(RIGHT(E5,3),"ert")</f>
        <v>0</v>
      </c>
      <c r="R5" s="44" t="str">
        <f>IF(OR(RIGHT(E5,2)="or",RIGHT(E5,3)="ore"),"text_si_vrai","text_si_faux")</f>
        <v>text_si_faux</v>
      </c>
      <c r="S5" s="58" t="b">
        <f>EXACT(RIGHT(E5,2),"ic")</f>
        <v>0</v>
      </c>
      <c r="T5" s="58" t="b">
        <f>EXACT(RIGHT(E5,3),"ule")</f>
        <v>0</v>
      </c>
      <c r="U5" s="78" t="str">
        <f>IF(COUNTIF($E$3:E5,E5)&gt;1,"Doublon","")</f>
        <v/>
      </c>
      <c r="V5" s="79" t="str">
        <f>RIGHT(E5,1)&amp;MID(E5,LEN(E5)-1,1)&amp;IF(LEN(E5)&gt;2,MID(E5,LEN(E5)-2,1),"")&amp;IF(LEN(E5)&gt;3,MID(E5,LEN(E5)-3,1),"")&amp;IF(LEN(E5)&gt;4,MID(E5,LEN(E5)-4,1),"")&amp;IF(LEN(E5)&gt;5,MID(E5,LEN(E5)-5,1),"")&amp;IF(LEN(E5)&gt;6,MID(E5,LEN(E5)-6,1),"")&amp;IF(LEN(E5)&gt;7,MID(E5,LEN(E5)-7,1),"")&amp;IF(LEN(E5)&gt;8,MID(E5,LEN(E5)-8,1),"")&amp;IF(LEN(E5)&gt;9,MID(E5,LEN(E5)-9,1),"")&amp;IF(LEN(E5)&gt;10,MID(E5,LEN(E5)-10,1),"")&amp;IF(LEN(E5)&gt;11,MID(E5,LEN(E5)-11,1),"")</f>
        <v>boJ</v>
      </c>
      <c r="W5" s="106" t="b">
        <f>EXACT(RIGHT(E5,3),"ere")</f>
        <v>0</v>
      </c>
      <c r="X5" s="27" t="b">
        <f>OR(M5,Q5,W5)</f>
        <v>0</v>
      </c>
      <c r="Y5" s="22" t="b">
        <f>EXACT(RIGHT(E5,5),"olphe")</f>
        <v>0</v>
      </c>
    </row>
    <row r="6" spans="1:267" ht="20.45" customHeight="1" x14ac:dyDescent="0.15">
      <c r="A6" s="18"/>
      <c r="B6" s="31"/>
      <c r="C6" s="17"/>
      <c r="D6" s="66"/>
      <c r="E6" s="37" t="s">
        <v>255</v>
      </c>
      <c r="F6" s="6">
        <f>LEN(E6)</f>
        <v>3</v>
      </c>
      <c r="G6" s="4" t="b">
        <f>EXACT(RIGHT(E6,2),"in")</f>
        <v>0</v>
      </c>
      <c r="H6" s="4" t="b">
        <f>EXACT(RIGHT(E6,2),"on")</f>
        <v>0</v>
      </c>
      <c r="I6" s="7" t="b">
        <f>EXACT(RIGHT(E6,2),"ar")</f>
        <v>0</v>
      </c>
      <c r="J6" s="25" t="b">
        <f>EXACT(RIGHT(E6,3),"ile")</f>
        <v>0</v>
      </c>
      <c r="K6" s="27" t="b">
        <f>EXACT(RIGHT(E6,3),"ien")</f>
        <v>0</v>
      </c>
      <c r="L6" s="27" t="b">
        <f>EXACT(RIGHT(E6,2),"or")</f>
        <v>0</v>
      </c>
      <c r="M6" s="106" t="b">
        <f>EXACT(RIGHT(E6,2),"er")</f>
        <v>0</v>
      </c>
      <c r="N6" s="27" t="str">
        <f>IF(OR(RIGHT(E6,2)="an",RIGHT(E6,3)="and"),"text_si_vrai","text_si_faux")</f>
        <v>text_si_faux</v>
      </c>
      <c r="O6" s="44" t="str">
        <f>IF(OR(RIGHT(E6,2)="ar",RIGHT(E6,3)="ard"),"text_si_vrai","text_si_faux")</f>
        <v>text_si_faux</v>
      </c>
      <c r="P6" s="44" t="str">
        <f>IF(OR(RIGHT(E6,3)="air",RIGHT(E6,4)="aire"),"text_si_vrai","text_si_faux")</f>
        <v>text_si_faux</v>
      </c>
      <c r="Q6" s="111" t="b">
        <f>EXACT(RIGHT(E6,3),"ert")</f>
        <v>0</v>
      </c>
      <c r="R6" s="44" t="str">
        <f>IF(OR(RIGHT(E6,2)="or",RIGHT(E6,3)="ore"),"text_si_vrai","text_si_faux")</f>
        <v>text_si_faux</v>
      </c>
      <c r="S6" s="58" t="b">
        <f>EXACT(RIGHT(E6,2),"ic")</f>
        <v>0</v>
      </c>
      <c r="T6" s="58" t="b">
        <f>EXACT(RIGHT(E6,3),"ule")</f>
        <v>0</v>
      </c>
      <c r="U6" s="78" t="str">
        <f>IF(COUNTIF($E$3:E6,E6)&gt;1,"Doublon","")</f>
        <v/>
      </c>
      <c r="V6" s="79" t="str">
        <f>RIGHT(E6,1)&amp;MID(E6,LEN(E6)-1,1)&amp;IF(LEN(E6)&gt;2,MID(E6,LEN(E6)-2,1),"")&amp;IF(LEN(E6)&gt;3,MID(E6,LEN(E6)-3,1),"")&amp;IF(LEN(E6)&gt;4,MID(E6,LEN(E6)-4,1),"")&amp;IF(LEN(E6)&gt;5,MID(E6,LEN(E6)-5,1),"")&amp;IF(LEN(E6)&gt;6,MID(E6,LEN(E6)-6,1),"")&amp;IF(LEN(E6)&gt;7,MID(E6,LEN(E6)-7,1),"")&amp;IF(LEN(E6)&gt;8,MID(E6,LEN(E6)-8,1),"")&amp;IF(LEN(E6)&gt;9,MID(E6,LEN(E6)-9,1),"")&amp;IF(LEN(E6)&gt;10,MID(E6,LEN(E6)-10,1),"")&amp;IF(LEN(E6)&gt;11,MID(E6,LEN(E6)-11,1),"")</f>
        <v>guR</v>
      </c>
      <c r="W6" s="106" t="b">
        <f>EXACT(RIGHT(E6,3),"ere")</f>
        <v>0</v>
      </c>
      <c r="X6" s="27" t="b">
        <f>OR(M6,Q6,W6)</f>
        <v>0</v>
      </c>
      <c r="Y6" s="22" t="b">
        <f>EXACT(RIGHT(E6,5),"olphe")</f>
        <v>0</v>
      </c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</row>
    <row r="7" spans="1:267" ht="20.45" customHeight="1" x14ac:dyDescent="0.15">
      <c r="A7" s="18"/>
      <c r="B7" s="31"/>
      <c r="C7" s="17"/>
      <c r="D7" s="66"/>
      <c r="E7" s="37" t="s">
        <v>225</v>
      </c>
      <c r="F7" s="6">
        <f>LEN(E7)</f>
        <v>4</v>
      </c>
      <c r="G7" s="4" t="b">
        <f>EXACT(RIGHT(E7,2),"in")</f>
        <v>0</v>
      </c>
      <c r="H7" s="4" t="b">
        <f>EXACT(RIGHT(E7,2),"on")</f>
        <v>0</v>
      </c>
      <c r="I7" s="7" t="b">
        <f>EXACT(RIGHT(E7,2),"ar")</f>
        <v>0</v>
      </c>
      <c r="J7" s="25" t="b">
        <f>EXACT(RIGHT(E7,3),"ile")</f>
        <v>0</v>
      </c>
      <c r="K7" s="27" t="b">
        <f>EXACT(RIGHT(E7,3),"ien")</f>
        <v>0</v>
      </c>
      <c r="L7" s="27" t="b">
        <f>EXACT(RIGHT(E7,2),"or")</f>
        <v>0</v>
      </c>
      <c r="M7" s="106" t="b">
        <f>EXACT(RIGHT(E7,2),"er")</f>
        <v>0</v>
      </c>
      <c r="N7" s="27" t="str">
        <f>IF(OR(RIGHT(E7,2)="an",RIGHT(E7,3)="and"),"text_si_vrai","text_si_faux")</f>
        <v>text_si_faux</v>
      </c>
      <c r="O7" s="44" t="str">
        <f>IF(OR(RIGHT(E7,2)="ar",RIGHT(E7,3)="ard"),"text_si_vrai","text_si_faux")</f>
        <v>text_si_faux</v>
      </c>
      <c r="P7" s="44" t="str">
        <f>IF(OR(RIGHT(E7,3)="air",RIGHT(E7,4)="aire"),"text_si_vrai","text_si_faux")</f>
        <v>text_si_faux</v>
      </c>
      <c r="Q7" s="111" t="b">
        <f>EXACT(RIGHT(E7,3),"ert")</f>
        <v>0</v>
      </c>
      <c r="R7" s="44" t="str">
        <f>IF(OR(RIGHT(E7,2)="or",RIGHT(E7,3)="ore"),"text_si_vrai","text_si_faux")</f>
        <v>text_si_faux</v>
      </c>
      <c r="S7" s="58" t="b">
        <f>EXACT(RIGHT(E7,2),"ic")</f>
        <v>0</v>
      </c>
      <c r="T7" s="58" t="b">
        <f>EXACT(RIGHT(E7,3),"ule")</f>
        <v>0</v>
      </c>
      <c r="U7" s="78" t="str">
        <f>IF(COUNTIF($E$3:E7,E7)&gt;1,"Doublon","")</f>
        <v/>
      </c>
      <c r="V7" s="79" t="str">
        <f>RIGHT(E7,1)&amp;MID(E7,LEN(E7)-1,1)&amp;IF(LEN(E7)&gt;2,MID(E7,LEN(E7)-2,1),"")&amp;IF(LEN(E7)&gt;3,MID(E7,LEN(E7)-3,1),"")&amp;IF(LEN(E7)&gt;4,MID(E7,LEN(E7)-4,1),"")&amp;IF(LEN(E7)&gt;5,MID(E7,LEN(E7)-5,1),"")&amp;IF(LEN(E7)&gt;6,MID(E7,LEN(E7)-6,1),"")&amp;IF(LEN(E7)&gt;7,MID(E7,LEN(E7)-7,1),"")&amp;IF(LEN(E7)&gt;8,MID(E7,LEN(E7)-8,1),"")&amp;IF(LEN(E7)&gt;9,MID(E7,LEN(E7)-9,1),"")&amp;IF(LEN(E7)&gt;10,MID(E7,LEN(E7)-10,1),"")&amp;IF(LEN(E7)&gt;11,MID(E7,LEN(E7)-11,1),"")</f>
        <v>émiA</v>
      </c>
      <c r="W7" s="106" t="b">
        <f>EXACT(RIGHT(E7,3),"ere")</f>
        <v>0</v>
      </c>
      <c r="X7" s="27" t="b">
        <f>OR(M7,Q7,W7)</f>
        <v>0</v>
      </c>
      <c r="Y7" s="22" t="b">
        <f>EXACT(RIGHT(E7,5),"olphe")</f>
        <v>0</v>
      </c>
    </row>
    <row r="8" spans="1:267" ht="20.45" customHeight="1" x14ac:dyDescent="0.15">
      <c r="A8" s="5"/>
      <c r="B8" s="29"/>
      <c r="C8" s="19"/>
      <c r="D8" s="64" t="s">
        <v>321</v>
      </c>
      <c r="E8" s="59" t="s">
        <v>4</v>
      </c>
      <c r="F8" s="6">
        <f>LEN(E8)</f>
        <v>4</v>
      </c>
      <c r="G8" s="4" t="b">
        <f>EXACT(RIGHT(E8,2),"in")</f>
        <v>0</v>
      </c>
      <c r="H8" s="4" t="b">
        <f>EXACT(RIGHT(E8,2),"on")</f>
        <v>0</v>
      </c>
      <c r="I8" s="7" t="b">
        <f>EXACT(RIGHT(E8,2),"ar")</f>
        <v>0</v>
      </c>
      <c r="J8" s="25" t="b">
        <f>EXACT(RIGHT(E8,3),"ile")</f>
        <v>0</v>
      </c>
      <c r="K8" s="27" t="b">
        <f>EXACT(RIGHT(E8,3),"ien")</f>
        <v>0</v>
      </c>
      <c r="L8" s="27" t="b">
        <f>EXACT(RIGHT(E8,2),"or")</f>
        <v>0</v>
      </c>
      <c r="M8" s="106" t="b">
        <f>EXACT(RIGHT(E8,2),"er")</f>
        <v>0</v>
      </c>
      <c r="N8" s="27" t="str">
        <f>IF(OR(RIGHT(E8,2)="an",RIGHT(E8,3)="and"),"text_si_vrai","text_si_faux")</f>
        <v>text_si_faux</v>
      </c>
      <c r="O8" s="44" t="str">
        <f>IF(OR(RIGHT(E8,2)="ar",RIGHT(E8,3)="ard"),"text_si_vrai","text_si_faux")</f>
        <v>text_si_faux</v>
      </c>
      <c r="P8" s="44" t="str">
        <f>IF(OR(RIGHT(E8,3)="air",RIGHT(E8,4)="aire"),"text_si_vrai","text_si_faux")</f>
        <v>text_si_faux</v>
      </c>
      <c r="Q8" s="111" t="b">
        <f>EXACT(RIGHT(E8,3),"ert")</f>
        <v>0</v>
      </c>
      <c r="R8" s="44" t="str">
        <f>IF(OR(RIGHT(E8,2)="or",RIGHT(E8,3)="ore"),"text_si_vrai","text_si_faux")</f>
        <v>text_si_faux</v>
      </c>
      <c r="S8" s="58" t="b">
        <f>EXACT(RIGHT(E8,2),"ic")</f>
        <v>0</v>
      </c>
      <c r="T8" s="58" t="b">
        <f>EXACT(RIGHT(E8,3),"ule")</f>
        <v>0</v>
      </c>
      <c r="U8" s="78" t="str">
        <f>IF(COUNTIF($E$3:E8,E8)&gt;1,"Doublon","")</f>
        <v/>
      </c>
      <c r="V8" s="79" t="str">
        <f>RIGHT(E8,1)&amp;MID(E8,LEN(E8)-1,1)&amp;IF(LEN(E8)&gt;2,MID(E8,LEN(E8)-2,1),"")&amp;IF(LEN(E8)&gt;3,MID(E8,LEN(E8)-3,1),"")&amp;IF(LEN(E8)&gt;4,MID(E8,LEN(E8)-4,1),"")&amp;IF(LEN(E8)&gt;5,MID(E8,LEN(E8)-5,1),"")&amp;IF(LEN(E8)&gt;6,MID(E8,LEN(E8)-6,1),"")&amp;IF(LEN(E8)&gt;7,MID(E8,LEN(E8)-7,1),"")&amp;IF(LEN(E8)&gt;8,MID(E8,LEN(E8)-8,1),"")&amp;IF(LEN(E8)&gt;9,MID(E8,LEN(E8)-9,1),"")&amp;IF(LEN(E8)&gt;10,MID(E8,LEN(E8)-10,1),"")&amp;IF(LEN(E8)&gt;11,MID(E8,LEN(E8)-11,1),"")</f>
        <v>emôC</v>
      </c>
      <c r="W8" s="106" t="b">
        <f>EXACT(RIGHT(E8,3),"ere")</f>
        <v>0</v>
      </c>
      <c r="X8" s="27" t="b">
        <f>OR(M8,Q8,W8)</f>
        <v>0</v>
      </c>
      <c r="Y8" s="22" t="b">
        <f>EXACT(RIGHT(E8,5),"olphe")</f>
        <v>0</v>
      </c>
    </row>
    <row r="9" spans="1:267" ht="20.45" customHeight="1" x14ac:dyDescent="0.15">
      <c r="A9" s="8" t="s">
        <v>7</v>
      </c>
      <c r="B9" s="30"/>
      <c r="C9" s="20"/>
      <c r="D9" s="65"/>
      <c r="E9" s="36" t="s">
        <v>9</v>
      </c>
      <c r="F9" s="6">
        <f>LEN(E9)</f>
        <v>4</v>
      </c>
      <c r="G9" s="4" t="b">
        <f>EXACT(RIGHT(E9,2),"in")</f>
        <v>0</v>
      </c>
      <c r="H9" s="4" t="b">
        <f>EXACT(RIGHT(E9,2),"on")</f>
        <v>0</v>
      </c>
      <c r="I9" s="7" t="b">
        <f>EXACT(RIGHT(E9,2),"ar")</f>
        <v>0</v>
      </c>
      <c r="J9" s="25" t="b">
        <f>EXACT(RIGHT(E9,3),"ile")</f>
        <v>0</v>
      </c>
      <c r="K9" s="27" t="b">
        <f>EXACT(RIGHT(E9,3),"ien")</f>
        <v>0</v>
      </c>
      <c r="L9" s="27" t="b">
        <f>EXACT(RIGHT(E9,2),"or")</f>
        <v>0</v>
      </c>
      <c r="M9" s="106" t="b">
        <f>EXACT(RIGHT(E9,2),"er")</f>
        <v>0</v>
      </c>
      <c r="N9" s="27" t="str">
        <f>IF(OR(RIGHT(E9,2)="an",RIGHT(E9,3)="and"),"text_si_vrai","text_si_faux")</f>
        <v>text_si_faux</v>
      </c>
      <c r="O9" s="44" t="str">
        <f>IF(OR(RIGHT(E9,2)="ar",RIGHT(E9,3)="ard"),"text_si_vrai","text_si_faux")</f>
        <v>text_si_faux</v>
      </c>
      <c r="P9" s="44" t="str">
        <f>IF(OR(RIGHT(E9,3)="air",RIGHT(E9,4)="aire"),"text_si_vrai","text_si_faux")</f>
        <v>text_si_faux</v>
      </c>
      <c r="Q9" s="111" t="b">
        <f>EXACT(RIGHT(E9,3),"ert")</f>
        <v>0</v>
      </c>
      <c r="R9" s="44" t="str">
        <f>IF(OR(RIGHT(E9,2)="or",RIGHT(E9,3)="ore"),"text_si_vrai","text_si_faux")</f>
        <v>text_si_faux</v>
      </c>
      <c r="S9" s="58" t="b">
        <f>EXACT(RIGHT(E9,2),"ic")</f>
        <v>0</v>
      </c>
      <c r="T9" s="58" t="b">
        <f>EXACT(RIGHT(E9,3),"ule")</f>
        <v>0</v>
      </c>
      <c r="U9" s="78" t="str">
        <f>IF(COUNTIF($E$3:E9,E9)&gt;1,"Doublon","")</f>
        <v/>
      </c>
      <c r="V9" s="79" t="str">
        <f>RIGHT(E9,1)&amp;MID(E9,LEN(E9)-1,1)&amp;IF(LEN(E9)&gt;2,MID(E9,LEN(E9)-2,1),"")&amp;IF(LEN(E9)&gt;3,MID(E9,LEN(E9)-3,1),"")&amp;IF(LEN(E9)&gt;4,MID(E9,LEN(E9)-4,1),"")&amp;IF(LEN(E9)&gt;5,MID(E9,LEN(E9)-5,1),"")&amp;IF(LEN(E9)&gt;6,MID(E9,LEN(E9)-6,1),"")&amp;IF(LEN(E9)&gt;7,MID(E9,LEN(E9)-7,1),"")&amp;IF(LEN(E9)&gt;8,MID(E9,LEN(E9)-8,1),"")&amp;IF(LEN(E9)&gt;9,MID(E9,LEN(E9)-9,1),"")&amp;IF(LEN(E9)&gt;10,MID(E9,LEN(E9)-10,1),"")&amp;IF(LEN(E9)&gt;11,MID(E9,LEN(E9)-11,1),"")</f>
        <v>iolE</v>
      </c>
      <c r="W9" s="106" t="b">
        <f>EXACT(RIGHT(E9,3),"ere")</f>
        <v>0</v>
      </c>
      <c r="X9" s="27" t="b">
        <f>OR(M9,Q9,W9)</f>
        <v>0</v>
      </c>
      <c r="Y9" s="22" t="b">
        <f>EXACT(RIGHT(E9,5),"olphe")</f>
        <v>0</v>
      </c>
    </row>
    <row r="10" spans="1:267" ht="20.45" customHeight="1" x14ac:dyDescent="0.15">
      <c r="A10" s="18"/>
      <c r="B10" s="31"/>
      <c r="C10" s="17"/>
      <c r="D10" s="66"/>
      <c r="E10" s="37" t="s">
        <v>241</v>
      </c>
      <c r="F10" s="6">
        <f>LEN(E10)</f>
        <v>4</v>
      </c>
      <c r="G10" s="4" t="b">
        <f>EXACT(RIGHT(E10,2),"in")</f>
        <v>0</v>
      </c>
      <c r="H10" s="4" t="b">
        <f>EXACT(RIGHT(E10,2),"on")</f>
        <v>0</v>
      </c>
      <c r="I10" s="7" t="b">
        <f>EXACT(RIGHT(E10,2),"ar")</f>
        <v>0</v>
      </c>
      <c r="J10" s="25" t="b">
        <f>EXACT(RIGHT(E10,3),"ile")</f>
        <v>0</v>
      </c>
      <c r="K10" s="27" t="b">
        <f>EXACT(RIGHT(E10,3),"ien")</f>
        <v>0</v>
      </c>
      <c r="L10" s="27" t="b">
        <f>EXACT(RIGHT(E10,2),"or")</f>
        <v>0</v>
      </c>
      <c r="M10" s="106" t="b">
        <f>EXACT(RIGHT(E10,2),"er")</f>
        <v>0</v>
      </c>
      <c r="N10" s="27" t="str">
        <f>IF(OR(RIGHT(E10,2)="an",RIGHT(E10,3)="and"),"text_si_vrai","text_si_faux")</f>
        <v>text_si_faux</v>
      </c>
      <c r="O10" s="44" t="str">
        <f>IF(OR(RIGHT(E10,2)="ar",RIGHT(E10,3)="ard"),"text_si_vrai","text_si_faux")</f>
        <v>text_si_faux</v>
      </c>
      <c r="P10" s="44" t="str">
        <f>IF(OR(RIGHT(E10,3)="air",RIGHT(E10,4)="aire"),"text_si_vrai","text_si_faux")</f>
        <v>text_si_faux</v>
      </c>
      <c r="Q10" s="111" t="b">
        <f>EXACT(RIGHT(E10,3),"ert")</f>
        <v>0</v>
      </c>
      <c r="R10" s="44" t="str">
        <f>IF(OR(RIGHT(E10,2)="or",RIGHT(E10,3)="ore"),"text_si_vrai","text_si_faux")</f>
        <v>text_si_faux</v>
      </c>
      <c r="S10" s="58" t="b">
        <f>EXACT(RIGHT(E10,2),"ic")</f>
        <v>0</v>
      </c>
      <c r="T10" s="58" t="b">
        <f>EXACT(RIGHT(E10,3),"ule")</f>
        <v>0</v>
      </c>
      <c r="U10" s="78" t="str">
        <f>IF(COUNTIF($E$3:E10,E10)&gt;1,"Doublon","")</f>
        <v/>
      </c>
      <c r="V10" s="79" t="str">
        <f>RIGHT(E10,1)&amp;MID(E10,LEN(E10)-1,1)&amp;IF(LEN(E10)&gt;2,MID(E10,LEN(E10)-2,1),"")&amp;IF(LEN(E10)&gt;3,MID(E10,LEN(E10)-3,1),"")&amp;IF(LEN(E10)&gt;4,MID(E10,LEN(E10)-4,1),"")&amp;IF(LEN(E10)&gt;5,MID(E10,LEN(E10)-5,1),"")&amp;IF(LEN(E10)&gt;6,MID(E10,LEN(E10)-6,1),"")&amp;IF(LEN(E10)&gt;7,MID(E10,LEN(E10)-7,1),"")&amp;IF(LEN(E10)&gt;8,MID(E10,LEN(E10)-8,1),"")&amp;IF(LEN(E10)&gt;9,MID(E10,LEN(E10)-9,1),"")&amp;IF(LEN(E10)&gt;10,MID(E10,LEN(E10)-10,1),"")&amp;IF(LEN(E10)&gt;11,MID(E10,LEN(E10)-11,1),"")</f>
        <v>eduJ</v>
      </c>
      <c r="W10" s="106" t="b">
        <f>EXACT(RIGHT(E10,3),"ere")</f>
        <v>0</v>
      </c>
      <c r="X10" s="27" t="b">
        <f>OR(M10,Q10,W10)</f>
        <v>0</v>
      </c>
      <c r="Y10" s="22" t="b">
        <f>EXACT(RIGHT(E10,5),"olphe")</f>
        <v>0</v>
      </c>
    </row>
    <row r="11" spans="1:267" ht="20.45" customHeight="1" x14ac:dyDescent="0.15">
      <c r="A11" s="5"/>
      <c r="B11" s="29"/>
      <c r="C11" s="118"/>
      <c r="D11" s="64"/>
      <c r="E11" s="36" t="s">
        <v>5</v>
      </c>
      <c r="F11" s="6">
        <f>LEN(E11)</f>
        <v>4</v>
      </c>
      <c r="G11" s="4" t="b">
        <f>EXACT(RIGHT(E11,2),"in")</f>
        <v>0</v>
      </c>
      <c r="H11" s="4" t="b">
        <f>EXACT(RIGHT(E11,2),"on")</f>
        <v>0</v>
      </c>
      <c r="I11" s="7" t="b">
        <f>EXACT(RIGHT(E11,2),"ar")</f>
        <v>0</v>
      </c>
      <c r="J11" s="25" t="b">
        <f>EXACT(RIGHT(E11,3),"ile")</f>
        <v>0</v>
      </c>
      <c r="K11" s="27" t="b">
        <f>EXACT(RIGHT(E11,3),"ien")</f>
        <v>0</v>
      </c>
      <c r="L11" s="27" t="b">
        <f>EXACT(RIGHT(E11,2),"or")</f>
        <v>0</v>
      </c>
      <c r="M11" s="106" t="b">
        <f>EXACT(RIGHT(E11,2),"er")</f>
        <v>0</v>
      </c>
      <c r="N11" s="35" t="str">
        <f>IF(OR(RIGHT(E11,2)="an",RIGHT(E11,3)="and"),"text_si_vrai","text_si_faux")</f>
        <v>text_si_faux</v>
      </c>
      <c r="O11" s="44" t="str">
        <f>IF(OR(RIGHT(E11,2)="ar",RIGHT(E11,3)="ard"),"text_si_vrai","text_si_faux")</f>
        <v>text_si_faux</v>
      </c>
      <c r="P11" s="44" t="str">
        <f>IF(OR(RIGHT(E11,3)="air",RIGHT(E11,4)="aire"),"text_si_vrai","text_si_faux")</f>
        <v>text_si_faux</v>
      </c>
      <c r="Q11" s="111" t="b">
        <f>EXACT(RIGHT(E11,3),"ert")</f>
        <v>0</v>
      </c>
      <c r="R11" s="44" t="str">
        <f>IF(OR(RIGHT(E11,2)="or",RIGHT(E11,3)="ore"),"text_si_vrai","text_si_faux")</f>
        <v>text_si_faux</v>
      </c>
      <c r="S11" s="58" t="b">
        <f>EXACT(RIGHT(E11,2),"ic")</f>
        <v>0</v>
      </c>
      <c r="T11" s="58" t="b">
        <f>EXACT(RIGHT(E11,3),"ule")</f>
        <v>0</v>
      </c>
      <c r="U11" s="78" t="str">
        <f>IF(COUNTIF($E$3:E11,E11)&gt;1,"Doublon","")</f>
        <v/>
      </c>
      <c r="V11" s="79" t="str">
        <f>RIGHT(E11,1)&amp;MID(E11,LEN(E11)-1,1)&amp;IF(LEN(E11)&gt;2,MID(E11,LEN(E11)-2,1),"")&amp;IF(LEN(E11)&gt;3,MID(E11,LEN(E11)-3,1),"")&amp;IF(LEN(E11)&gt;4,MID(E11,LEN(E11)-4,1),"")&amp;IF(LEN(E11)&gt;5,MID(E11,LEN(E11)-5,1),"")&amp;IF(LEN(E11)&gt;6,MID(E11,LEN(E11)-6,1),"")&amp;IF(LEN(E11)&gt;7,MID(E11,LEN(E11)-7,1),"")&amp;IF(LEN(E11)&gt;8,MID(E11,LEN(E11)-8,1),"")&amp;IF(LEN(E11)&gt;9,MID(E11,LEN(E11)-9,1),"")&amp;IF(LEN(E11)&gt;10,MID(E11,LEN(E11)-10,1),"")&amp;IF(LEN(E11)&gt;11,MID(E11,LEN(E11)-11,1),"")</f>
        <v>tsuJ</v>
      </c>
      <c r="W11" s="106" t="b">
        <f>EXACT(RIGHT(E11,3),"ere")</f>
        <v>0</v>
      </c>
      <c r="X11" s="27" t="b">
        <f>OR(M11,Q11,W11)</f>
        <v>0</v>
      </c>
      <c r="Y11" s="22" t="b">
        <f>EXACT(RIGHT(E11,5),"olphe")</f>
        <v>0</v>
      </c>
    </row>
    <row r="12" spans="1:267" ht="20.45" customHeight="1" x14ac:dyDescent="0.15">
      <c r="A12" s="5"/>
      <c r="B12" s="29"/>
      <c r="C12" s="19"/>
      <c r="D12" s="64"/>
      <c r="E12" s="36" t="s">
        <v>6</v>
      </c>
      <c r="F12" s="6">
        <f>LEN(E12)</f>
        <v>4</v>
      </c>
      <c r="G12" s="4" t="b">
        <f>EXACT(RIGHT(E12,2),"in")</f>
        <v>0</v>
      </c>
      <c r="H12" s="4" t="b">
        <f>EXACT(RIGHT(E12,2),"on")</f>
        <v>1</v>
      </c>
      <c r="I12" s="7" t="b">
        <f>EXACT(RIGHT(E12,2),"ar")</f>
        <v>0</v>
      </c>
      <c r="J12" s="25" t="b">
        <f>EXACT(RIGHT(E12,3),"ile")</f>
        <v>0</v>
      </c>
      <c r="K12" s="27" t="b">
        <f>EXACT(RIGHT(E12,3),"ien")</f>
        <v>0</v>
      </c>
      <c r="L12" s="27" t="b">
        <f>EXACT(RIGHT(E12,2),"or")</f>
        <v>0</v>
      </c>
      <c r="M12" s="106" t="b">
        <f>EXACT(RIGHT(E12,2),"er")</f>
        <v>0</v>
      </c>
      <c r="N12" s="27" t="str">
        <f>IF(OR(RIGHT(E12,2)="an",RIGHT(E12,3)="and"),"text_si_vrai","text_si_faux")</f>
        <v>text_si_faux</v>
      </c>
      <c r="O12" s="44" t="str">
        <f>IF(OR(RIGHT(E12,2)="ar",RIGHT(E12,3)="ard"),"text_si_vrai","text_si_faux")</f>
        <v>text_si_faux</v>
      </c>
      <c r="P12" s="44" t="str">
        <f>IF(OR(RIGHT(E12,3)="air",RIGHT(E12,4)="aire"),"text_si_vrai","text_si_faux")</f>
        <v>text_si_faux</v>
      </c>
      <c r="Q12" s="111" t="b">
        <f>EXACT(RIGHT(E12,3),"ert")</f>
        <v>0</v>
      </c>
      <c r="R12" s="44" t="str">
        <f>IF(OR(RIGHT(E12,2)="or",RIGHT(E12,3)="ore"),"text_si_vrai","text_si_faux")</f>
        <v>text_si_faux</v>
      </c>
      <c r="S12" s="58" t="b">
        <f>EXACT(RIGHT(E12,2),"ic")</f>
        <v>0</v>
      </c>
      <c r="T12" s="58" t="b">
        <f>EXACT(RIGHT(E12,3),"ule")</f>
        <v>0</v>
      </c>
      <c r="U12" s="78" t="str">
        <f>IF(COUNTIF($E$3:E12,E12)&gt;1,"Doublon","")</f>
        <v/>
      </c>
      <c r="V12" s="79" t="str">
        <f>RIGHT(E12,1)&amp;MID(E12,LEN(E12)-1,1)&amp;IF(LEN(E12)&gt;2,MID(E12,LEN(E12)-2,1),"")&amp;IF(LEN(E12)&gt;3,MID(E12,LEN(E12)-3,1),"")&amp;IF(LEN(E12)&gt;4,MID(E12,LEN(E12)-4,1),"")&amp;IF(LEN(E12)&gt;5,MID(E12,LEN(E12)-5,1),"")&amp;IF(LEN(E12)&gt;6,MID(E12,LEN(E12)-6,1),"")&amp;IF(LEN(E12)&gt;7,MID(E12,LEN(E12)-7,1),"")&amp;IF(LEN(E12)&gt;8,MID(E12,LEN(E12)-8,1),"")&amp;IF(LEN(E12)&gt;9,MID(E12,LEN(E12)-9,1),"")&amp;IF(LEN(E12)&gt;10,MID(E12,LEN(E12)-10,1),"")&amp;IF(LEN(E12)&gt;11,MID(E12,LEN(E12)-11,1),"")</f>
        <v>noeL</v>
      </c>
      <c r="W12" s="106" t="b">
        <f>EXACT(RIGHT(E12,3),"ere")</f>
        <v>0</v>
      </c>
      <c r="X12" s="27" t="b">
        <f>OR(M12,Q12,W12)</f>
        <v>0</v>
      </c>
      <c r="Y12" s="22" t="b">
        <f>EXACT(RIGHT(E12,5),"olphe")</f>
        <v>0</v>
      </c>
    </row>
    <row r="13" spans="1:267" ht="20.45" customHeight="1" x14ac:dyDescent="0.15">
      <c r="A13" s="18"/>
      <c r="B13" s="31"/>
      <c r="C13" s="17"/>
      <c r="D13" s="66"/>
      <c r="E13" s="37" t="s">
        <v>233</v>
      </c>
      <c r="F13" s="6">
        <f>LEN(E13)</f>
        <v>4</v>
      </c>
      <c r="G13" s="4" t="b">
        <f>EXACT(RIGHT(E13,2),"in")</f>
        <v>0</v>
      </c>
      <c r="H13" s="4" t="b">
        <f>EXACT(RIGHT(E13,2),"on")</f>
        <v>0</v>
      </c>
      <c r="I13" s="7" t="b">
        <f>EXACT(RIGHT(E13,2),"ar")</f>
        <v>0</v>
      </c>
      <c r="J13" s="25" t="b">
        <f>EXACT(RIGHT(E13,3),"ile")</f>
        <v>0</v>
      </c>
      <c r="K13" s="27" t="b">
        <f>EXACT(RIGHT(E13,3),"ien")</f>
        <v>0</v>
      </c>
      <c r="L13" s="27" t="b">
        <f>EXACT(RIGHT(E13,2),"or")</f>
        <v>0</v>
      </c>
      <c r="M13" s="106" t="b">
        <f>EXACT(RIGHT(E13,2),"er")</f>
        <v>0</v>
      </c>
      <c r="N13" s="27" t="str">
        <f>IF(OR(RIGHT(E13,2)="an",RIGHT(E13,3)="and"),"text_si_vrai","text_si_faux")</f>
        <v>text_si_faux</v>
      </c>
      <c r="O13" s="44" t="str">
        <f>IF(OR(RIGHT(E13,2)="ar",RIGHT(E13,3)="ard"),"text_si_vrai","text_si_faux")</f>
        <v>text_si_faux</v>
      </c>
      <c r="P13" s="44" t="str">
        <f>IF(OR(RIGHT(E13,3)="air",RIGHT(E13,4)="aire"),"text_si_vrai","text_si_faux")</f>
        <v>text_si_faux</v>
      </c>
      <c r="Q13" s="111" t="b">
        <f>EXACT(RIGHT(E13,3),"ert")</f>
        <v>0</v>
      </c>
      <c r="R13" s="44" t="str">
        <f>IF(OR(RIGHT(E13,2)="or",RIGHT(E13,3)="ore"),"text_si_vrai","text_si_faux")</f>
        <v>text_si_faux</v>
      </c>
      <c r="S13" s="58" t="b">
        <f>EXACT(RIGHT(E13,2),"ic")</f>
        <v>0</v>
      </c>
      <c r="T13" s="58" t="b">
        <f>EXACT(RIGHT(E13,3),"ule")</f>
        <v>0</v>
      </c>
      <c r="U13" s="78" t="str">
        <f>IF(COUNTIF($E$3:E13,E13)&gt;1,"Doublon","")</f>
        <v/>
      </c>
      <c r="V13" s="79" t="str">
        <f>RIGHT(E13,1)&amp;MID(E13,LEN(E13)-1,1)&amp;IF(LEN(E13)&gt;2,MID(E13,LEN(E13)-2,1),"")&amp;IF(LEN(E13)&gt;3,MID(E13,LEN(E13)-3,1),"")&amp;IF(LEN(E13)&gt;4,MID(E13,LEN(E13)-4,1),"")&amp;IF(LEN(E13)&gt;5,MID(E13,LEN(E13)-5,1),"")&amp;IF(LEN(E13)&gt;6,MID(E13,LEN(E13)-6,1),"")&amp;IF(LEN(E13)&gt;7,MID(E13,LEN(E13)-7,1),"")&amp;IF(LEN(E13)&gt;8,MID(E13,LEN(E13)-8,1),"")&amp;IF(LEN(E13)&gt;9,MID(E13,LEN(E13)-9,1),"")&amp;IF(LEN(E13)&gt;10,MID(E13,LEN(E13)-10,1),"")&amp;IF(LEN(E13)&gt;11,MID(E13,LEN(E13)-11,1),"")</f>
        <v>falO</v>
      </c>
      <c r="W13" s="106" t="b">
        <f>EXACT(RIGHT(E13,3),"ere")</f>
        <v>0</v>
      </c>
      <c r="X13" s="27" t="b">
        <f>OR(M13,Q13,W13)</f>
        <v>0</v>
      </c>
      <c r="Y13" s="22" t="b">
        <f>EXACT(RIGHT(E13,5),"olphe")</f>
        <v>0</v>
      </c>
    </row>
    <row r="14" spans="1:267" ht="20.45" customHeight="1" x14ac:dyDescent="0.15">
      <c r="A14" s="8" t="s">
        <v>7</v>
      </c>
      <c r="B14" s="30"/>
      <c r="C14" s="20"/>
      <c r="D14" s="65" t="s">
        <v>321</v>
      </c>
      <c r="E14" s="59" t="s">
        <v>8</v>
      </c>
      <c r="F14" s="6">
        <f>LEN(E14)</f>
        <v>4</v>
      </c>
      <c r="G14" s="4" t="b">
        <f>EXACT(RIGHT(E14,2),"in")</f>
        <v>0</v>
      </c>
      <c r="H14" s="4" t="b">
        <f>EXACT(RIGHT(E14,2),"on")</f>
        <v>0</v>
      </c>
      <c r="I14" s="7" t="b">
        <f>EXACT(RIGHT(E14,2),"ar")</f>
        <v>0</v>
      </c>
      <c r="J14" s="25" t="b">
        <f>EXACT(RIGHT(E14,3),"ile")</f>
        <v>0</v>
      </c>
      <c r="K14" s="27" t="b">
        <f>EXACT(RIGHT(E14,3),"ien")</f>
        <v>0</v>
      </c>
      <c r="L14" s="27" t="b">
        <f>EXACT(RIGHT(E14,2),"or")</f>
        <v>0</v>
      </c>
      <c r="M14" s="106" t="b">
        <f>EXACT(RIGHT(E14,2),"er")</f>
        <v>1</v>
      </c>
      <c r="N14" s="27" t="str">
        <f>IF(OR(RIGHT(E14,2)="an",RIGHT(E14,3)="and"),"text_si_vrai","text_si_faux")</f>
        <v>text_si_faux</v>
      </c>
      <c r="O14" s="44" t="str">
        <f>IF(OR(RIGHT(E14,2)="ar",RIGHT(E14,3)="ard"),"text_si_vrai","text_si_faux")</f>
        <v>text_si_faux</v>
      </c>
      <c r="P14" s="44" t="str">
        <f>IF(OR(RIGHT(E14,3)="air",RIGHT(E14,4)="aire"),"text_si_vrai","text_si_faux")</f>
        <v>text_si_faux</v>
      </c>
      <c r="Q14" s="111" t="b">
        <f>EXACT(RIGHT(E14,3),"ert")</f>
        <v>0</v>
      </c>
      <c r="R14" s="44" t="str">
        <f>IF(OR(RIGHT(E14,2)="or",RIGHT(E14,3)="ore"),"text_si_vrai","text_si_faux")</f>
        <v>text_si_faux</v>
      </c>
      <c r="S14" s="58" t="b">
        <f>EXACT(RIGHT(E14,2),"ic")</f>
        <v>0</v>
      </c>
      <c r="T14" s="58" t="b">
        <f>EXACT(RIGHT(E14,3),"ule")</f>
        <v>0</v>
      </c>
      <c r="U14" s="78" t="str">
        <f>IF(COUNTIF($E$3:E14,E14)&gt;1,"Doublon","")</f>
        <v/>
      </c>
      <c r="V14" s="79" t="str">
        <f>RIGHT(E14,1)&amp;MID(E14,LEN(E14)-1,1)&amp;IF(LEN(E14)&gt;2,MID(E14,LEN(E14)-2,1),"")&amp;IF(LEN(E14)&gt;3,MID(E14,LEN(E14)-3,1),"")&amp;IF(LEN(E14)&gt;4,MID(E14,LEN(E14)-4,1),"")&amp;IF(LEN(E14)&gt;5,MID(E14,LEN(E14)-5,1),"")&amp;IF(LEN(E14)&gt;6,MID(E14,LEN(E14)-6,1),"")&amp;IF(LEN(E14)&gt;7,MID(E14,LEN(E14)-7,1),"")&amp;IF(LEN(E14)&gt;8,MID(E14,LEN(E14)-8,1),"")&amp;IF(LEN(E14)&gt;9,MID(E14,LEN(E14)-9,1),"")&amp;IF(LEN(E14)&gt;10,MID(E14,LEN(E14)-10,1),"")&amp;IF(LEN(E14)&gt;11,MID(E14,LEN(E14)-11,1),"")</f>
        <v>remO</v>
      </c>
      <c r="W14" s="106" t="b">
        <f>EXACT(RIGHT(E14,3),"ere")</f>
        <v>0</v>
      </c>
      <c r="X14" s="27" t="b">
        <f>OR(M14,Q14,W14)</f>
        <v>1</v>
      </c>
      <c r="Y14" s="22" t="b">
        <f>EXACT(RIGHT(E14,5),"olphe")</f>
        <v>0</v>
      </c>
    </row>
    <row r="15" spans="1:267" ht="20.45" customHeight="1" x14ac:dyDescent="0.15">
      <c r="A15" s="18"/>
      <c r="B15" s="31"/>
      <c r="C15" s="17" t="s">
        <v>7</v>
      </c>
      <c r="D15" s="66"/>
      <c r="E15" s="37" t="s">
        <v>234</v>
      </c>
      <c r="F15" s="6">
        <f>LEN(E15)</f>
        <v>4</v>
      </c>
      <c r="G15" s="4" t="b">
        <f>EXACT(RIGHT(E15,2),"in")</f>
        <v>0</v>
      </c>
      <c r="H15" s="4" t="b">
        <f>EXACT(RIGHT(E15,2),"on")</f>
        <v>0</v>
      </c>
      <c r="I15" s="7" t="b">
        <f>EXACT(RIGHT(E15,2),"ar")</f>
        <v>0</v>
      </c>
      <c r="J15" s="25" t="b">
        <f>EXACT(RIGHT(E15,3),"ile")</f>
        <v>0</v>
      </c>
      <c r="K15" s="27" t="b">
        <f>EXACT(RIGHT(E15,3),"ien")</f>
        <v>0</v>
      </c>
      <c r="L15" s="27" t="b">
        <f>EXACT(RIGHT(E15,2),"or")</f>
        <v>0</v>
      </c>
      <c r="M15" s="106" t="b">
        <f>EXACT(RIGHT(E15,2),"er")</f>
        <v>0</v>
      </c>
      <c r="N15" s="27" t="str">
        <f>IF(OR(RIGHT(E15,2)="an",RIGHT(E15,3)="and"),"text_si_vrai","text_si_faux")</f>
        <v>text_si_faux</v>
      </c>
      <c r="O15" s="44" t="str">
        <f>IF(OR(RIGHT(E15,2)="ar",RIGHT(E15,3)="ard"),"text_si_vrai","text_si_faux")</f>
        <v>text_si_faux</v>
      </c>
      <c r="P15" s="44" t="str">
        <f>IF(OR(RIGHT(E15,3)="air",RIGHT(E15,4)="aire"),"text_si_vrai","text_si_faux")</f>
        <v>text_si_faux</v>
      </c>
      <c r="Q15" s="111" t="b">
        <f>EXACT(RIGHT(E15,3),"ert")</f>
        <v>0</v>
      </c>
      <c r="R15" s="44" t="str">
        <f>IF(OR(RIGHT(E15,2)="or",RIGHT(E15,3)="ore"),"text_si_vrai","text_si_faux")</f>
        <v>text_si_faux</v>
      </c>
      <c r="S15" s="58" t="b">
        <f>EXACT(RIGHT(E15,2),"ic")</f>
        <v>0</v>
      </c>
      <c r="T15" s="58" t="b">
        <f>EXACT(RIGHT(E15,3),"ule")</f>
        <v>0</v>
      </c>
      <c r="U15" s="78" t="str">
        <f>IF(COUNTIF($E$3:E15,E15)&gt;1,"Doublon","")</f>
        <v/>
      </c>
      <c r="V15" s="79" t="str">
        <f>RIGHT(E15,1)&amp;MID(E15,LEN(E15)-1,1)&amp;IF(LEN(E15)&gt;2,MID(E15,LEN(E15)-2,1),"")&amp;IF(LEN(E15)&gt;3,MID(E15,LEN(E15)-3,1),"")&amp;IF(LEN(E15)&gt;4,MID(E15,LEN(E15)-4,1),"")&amp;IF(LEN(E15)&gt;5,MID(E15,LEN(E15)-5,1),"")&amp;IF(LEN(E15)&gt;6,MID(E15,LEN(E15)-6,1),"")&amp;IF(LEN(E15)&gt;7,MID(E15,LEN(E15)-7,1),"")&amp;IF(LEN(E15)&gt;8,MID(E15,LEN(E15)-8,1),"")&amp;IF(LEN(E15)&gt;9,MID(E15,LEN(E15)-9,1),"")&amp;IF(LEN(E15)&gt;10,MID(E15,LEN(E15)-10,1),"")&amp;IF(LEN(E15)&gt;11,MID(E15,LEN(E15)-11,1),"")</f>
        <v>neuO</v>
      </c>
      <c r="W15" s="106" t="b">
        <f>EXACT(RIGHT(E15,3),"ere")</f>
        <v>0</v>
      </c>
      <c r="X15" s="27" t="b">
        <f>OR(M15,Q15,W15)</f>
        <v>0</v>
      </c>
      <c r="Y15" s="22" t="b">
        <f>EXACT(RIGHT(E15,5),"olphe")</f>
        <v>0</v>
      </c>
    </row>
    <row r="16" spans="1:267" ht="20.45" customHeight="1" x14ac:dyDescent="0.15">
      <c r="A16" s="18"/>
      <c r="B16" s="31"/>
      <c r="C16" s="17"/>
      <c r="D16" s="66"/>
      <c r="E16" s="38" t="s">
        <v>271</v>
      </c>
      <c r="F16" s="6">
        <f>LEN(E16)</f>
        <v>4</v>
      </c>
      <c r="G16" s="4" t="b">
        <f>EXACT(RIGHT(E16,2),"in")</f>
        <v>0</v>
      </c>
      <c r="H16" s="4" t="b">
        <f>EXACT(RIGHT(E16,2),"on")</f>
        <v>0</v>
      </c>
      <c r="I16" s="7" t="b">
        <f>EXACT(RIGHT(E16,2),"ar")</f>
        <v>0</v>
      </c>
      <c r="J16" s="25" t="b">
        <f>EXACT(RIGHT(E16,3),"ile")</f>
        <v>0</v>
      </c>
      <c r="K16" s="27" t="b">
        <f>EXACT(RIGHT(E16,3),"ien")</f>
        <v>0</v>
      </c>
      <c r="L16" s="27" t="b">
        <f>EXACT(RIGHT(E16,2),"or")</f>
        <v>0</v>
      </c>
      <c r="M16" s="106" t="b">
        <f>EXACT(RIGHT(E16,2),"er")</f>
        <v>0</v>
      </c>
      <c r="N16" s="27" t="str">
        <f>IF(OR(RIGHT(E16,2)="an",RIGHT(E16,3)="and"),"text_si_vrai","text_si_faux")</f>
        <v>text_si_faux</v>
      </c>
      <c r="O16" s="44" t="str">
        <f>IF(OR(RIGHT(E16,2)="ar",RIGHT(E16,3)="ard"),"text_si_vrai","text_si_faux")</f>
        <v>text_si_faux</v>
      </c>
      <c r="P16" s="44" t="str">
        <f>IF(OR(RIGHT(E16,3)="air",RIGHT(E16,4)="aire"),"text_si_vrai","text_si_faux")</f>
        <v>text_si_faux</v>
      </c>
      <c r="Q16" s="111" t="b">
        <f>EXACT(RIGHT(E16,3),"ert")</f>
        <v>0</v>
      </c>
      <c r="R16" s="44" t="str">
        <f>IF(OR(RIGHT(E16,2)="or",RIGHT(E16,3)="ore"),"text_si_vrai","text_si_faux")</f>
        <v>text_si_faux</v>
      </c>
      <c r="S16" s="58" t="b">
        <f>EXACT(RIGHT(E16,2),"ic")</f>
        <v>0</v>
      </c>
      <c r="T16" s="58" t="b">
        <f>EXACT(RIGHT(E16,3),"ule")</f>
        <v>0</v>
      </c>
      <c r="U16" s="78" t="str">
        <f>IF(COUNTIF($E$3:E16,E16)&gt;1,"Doublon","")</f>
        <v/>
      </c>
      <c r="V16" s="79" t="str">
        <f>RIGHT(E16,1)&amp;MID(E16,LEN(E16)-1,1)&amp;IF(LEN(E16)&gt;2,MID(E16,LEN(E16)-2,1),"")&amp;IF(LEN(E16)&gt;3,MID(E16,LEN(E16)-3,1),"")&amp;IF(LEN(E16)&gt;4,MID(E16,LEN(E16)-4,1),"")&amp;IF(LEN(E16)&gt;5,MID(E16,LEN(E16)-5,1),"")&amp;IF(LEN(E16)&gt;6,MID(E16,LEN(E16)-6,1),"")&amp;IF(LEN(E16)&gt;7,MID(E16,LEN(E16)-7,1),"")&amp;IF(LEN(E16)&gt;8,MID(E16,LEN(E16)-8,1),"")&amp;IF(LEN(E16)&gt;9,MID(E16,LEN(E16)-9,1),"")&amp;IF(LEN(E16)&gt;10,MID(E16,LEN(E16)-10,1),"")&amp;IF(LEN(E16)&gt;11,MID(E16,LEN(E16)-11,1),"")</f>
        <v>yauQ</v>
      </c>
      <c r="W16" s="106" t="b">
        <f>EXACT(RIGHT(E16,3),"ere")</f>
        <v>0</v>
      </c>
      <c r="X16" s="27" t="b">
        <f>OR(M16,Q16,W16)</f>
        <v>0</v>
      </c>
      <c r="Y16" s="22" t="b">
        <f>EXACT(RIGHT(E16,5),"olphe")</f>
        <v>0</v>
      </c>
    </row>
    <row r="17" spans="1:25" ht="20.45" customHeight="1" x14ac:dyDescent="0.15">
      <c r="A17" s="8"/>
      <c r="B17" s="30"/>
      <c r="C17" s="20"/>
      <c r="D17" s="65"/>
      <c r="E17" s="36" t="s">
        <v>332</v>
      </c>
      <c r="F17" s="6">
        <f>LEN(E17)</f>
        <v>4</v>
      </c>
      <c r="G17" s="4"/>
      <c r="H17" s="4"/>
      <c r="I17" s="7"/>
      <c r="J17" s="25"/>
      <c r="K17" s="27"/>
      <c r="L17" s="27"/>
      <c r="M17" s="106"/>
      <c r="N17" s="27"/>
      <c r="O17" s="44"/>
      <c r="P17" s="44"/>
      <c r="Q17" s="111"/>
      <c r="R17" s="44"/>
      <c r="S17" s="58"/>
      <c r="T17" s="58"/>
      <c r="U17" s="78"/>
      <c r="V17" s="79"/>
      <c r="W17" s="106" t="b">
        <f>EXACT(RIGHT(E17,3),"ere")</f>
        <v>0</v>
      </c>
      <c r="X17" s="27" t="b">
        <f>OR(M17,Q17,W17)</f>
        <v>0</v>
      </c>
      <c r="Y17" s="22" t="b">
        <f>EXACT(RIGHT(E17,5),"olphe")</f>
        <v>0</v>
      </c>
    </row>
    <row r="18" spans="1:25" ht="20.45" customHeight="1" x14ac:dyDescent="0.15">
      <c r="A18" s="5"/>
      <c r="B18" s="29"/>
      <c r="C18" s="19"/>
      <c r="D18" s="64"/>
      <c r="E18" s="36" t="s">
        <v>23</v>
      </c>
      <c r="F18" s="6">
        <f>LEN(E18)</f>
        <v>5</v>
      </c>
      <c r="G18" s="4" t="b">
        <f>EXACT(RIGHT(E18,2),"in")</f>
        <v>0</v>
      </c>
      <c r="H18" s="4" t="b">
        <f>EXACT(RIGHT(E18,2),"on")</f>
        <v>0</v>
      </c>
      <c r="I18" s="7" t="b">
        <f>EXACT(RIGHT(E18,2),"ar")</f>
        <v>0</v>
      </c>
      <c r="J18" s="25" t="b">
        <f>EXACT(RIGHT(E18,3),"ile")</f>
        <v>0</v>
      </c>
      <c r="K18" s="27" t="b">
        <f>EXACT(RIGHT(E18,3),"ien")</f>
        <v>0</v>
      </c>
      <c r="L18" s="27" t="b">
        <f>EXACT(RIGHT(E18,2),"or")</f>
        <v>0</v>
      </c>
      <c r="M18" s="106" t="b">
        <f>EXACT(RIGHT(E18,2),"er")</f>
        <v>0</v>
      </c>
      <c r="N18" s="27" t="str">
        <f>IF(OR(RIGHT(E18,2)="an",RIGHT(E18,3)="and"),"text_si_vrai","text_si_faux")</f>
        <v>text_si_faux</v>
      </c>
      <c r="O18" s="44" t="str">
        <f>IF(OR(RIGHT(E18,2)="ar",RIGHT(E18,3)="ard"),"text_si_vrai","text_si_faux")</f>
        <v>text_si_faux</v>
      </c>
      <c r="P18" s="44" t="str">
        <f>IF(OR(RIGHT(E18,3)="air",RIGHT(E18,4)="aire"),"text_si_vrai","text_si_faux")</f>
        <v>text_si_faux</v>
      </c>
      <c r="Q18" s="111" t="b">
        <f>EXACT(RIGHT(E18,3),"ert")</f>
        <v>0</v>
      </c>
      <c r="R18" s="44" t="str">
        <f>IF(OR(RIGHT(E18,2)="or",RIGHT(E18,3)="ore"),"text_si_vrai","text_si_faux")</f>
        <v>text_si_faux</v>
      </c>
      <c r="S18" s="58" t="b">
        <f>EXACT(RIGHT(E18,2),"ic")</f>
        <v>1</v>
      </c>
      <c r="T18" s="58" t="b">
        <f>EXACT(RIGHT(E18,3),"ule")</f>
        <v>0</v>
      </c>
      <c r="U18" s="78" t="str">
        <f>IF(COUNTIF($E$3:E18,E18)&gt;1,"Doublon","")</f>
        <v/>
      </c>
      <c r="V18" s="79" t="str">
        <f>RIGHT(E18,1)&amp;MID(E18,LEN(E18)-1,1)&amp;IF(LEN(E18)&gt;2,MID(E18,LEN(E18)-2,1),"")&amp;IF(LEN(E18)&gt;3,MID(E18,LEN(E18)-3,1),"")&amp;IF(LEN(E18)&gt;4,MID(E18,LEN(E18)-4,1),"")&amp;IF(LEN(E18)&gt;5,MID(E18,LEN(E18)-5,1),"")&amp;IF(LEN(E18)&gt;6,MID(E18,LEN(E18)-6,1),"")&amp;IF(LEN(E18)&gt;7,MID(E18,LEN(E18)-7,1),"")&amp;IF(LEN(E18)&gt;8,MID(E18,LEN(E18)-8,1),"")&amp;IF(LEN(E18)&gt;9,MID(E18,LEN(E18)-9,1),"")&amp;IF(LEN(E18)&gt;10,MID(E18,LEN(E18)-10,1),"")&amp;IF(LEN(E18)&gt;11,MID(E18,LEN(E18)-11,1),"")</f>
        <v>cirbA</v>
      </c>
      <c r="W18" s="106" t="b">
        <f>EXACT(RIGHT(E18,3),"ere")</f>
        <v>0</v>
      </c>
      <c r="X18" s="27" t="b">
        <f>OR(M18,Q18,W18)</f>
        <v>0</v>
      </c>
      <c r="Y18" s="22" t="b">
        <f>EXACT(RIGHT(E18,5),"olphe")</f>
        <v>0</v>
      </c>
    </row>
    <row r="19" spans="1:25" ht="20.45" customHeight="1" x14ac:dyDescent="0.15">
      <c r="A19" s="5"/>
      <c r="B19" s="30"/>
      <c r="C19" s="20"/>
      <c r="D19" s="65"/>
      <c r="E19" s="36" t="s">
        <v>320</v>
      </c>
      <c r="F19" s="6">
        <f>LEN(E19)</f>
        <v>5</v>
      </c>
      <c r="G19" s="4" t="b">
        <f>EXACT(RIGHT(E19,2),"in")</f>
        <v>0</v>
      </c>
      <c r="H19" s="4" t="b">
        <f>EXACT(RIGHT(E19,2),"on")</f>
        <v>0</v>
      </c>
      <c r="I19" s="7" t="b">
        <f>EXACT(RIGHT(E19,2),"ar")</f>
        <v>0</v>
      </c>
      <c r="J19" s="25" t="b">
        <f>EXACT(RIGHT(E19,3),"ile")</f>
        <v>0</v>
      </c>
      <c r="K19" s="27" t="b">
        <f>EXACT(RIGHT(E19,3),"ien")</f>
        <v>0</v>
      </c>
      <c r="L19" s="27" t="b">
        <f>EXACT(RIGHT(E19,2),"or")</f>
        <v>0</v>
      </c>
      <c r="M19" s="106" t="b">
        <f>EXACT(RIGHT(E19,2),"er")</f>
        <v>0</v>
      </c>
      <c r="N19" s="27" t="str">
        <f>IF(OR(RIGHT(E19,2)="an",RIGHT(E19,3)="and"),"text_si_vrai","text_si_faux")</f>
        <v>text_si_vrai</v>
      </c>
      <c r="O19" s="44" t="str">
        <f>IF(OR(RIGHT(E19,2)="ar",RIGHT(E19,3)="ard"),"text_si_vrai","text_si_faux")</f>
        <v>text_si_faux</v>
      </c>
      <c r="P19" s="44" t="str">
        <f>IF(OR(RIGHT(E19,3)="air",RIGHT(E19,4)="aire"),"text_si_vrai","text_si_faux")</f>
        <v>text_si_faux</v>
      </c>
      <c r="Q19" s="111" t="b">
        <f>EXACT(RIGHT(E19,3),"ert")</f>
        <v>0</v>
      </c>
      <c r="R19" s="44" t="str">
        <f>IF(OR(RIGHT(E19,2)="or",RIGHT(E19,3)="ore"),"text_si_vrai","text_si_faux")</f>
        <v>text_si_faux</v>
      </c>
      <c r="S19" s="58" t="b">
        <f>EXACT(RIGHT(E19,2),"ic")</f>
        <v>0</v>
      </c>
      <c r="T19" s="58" t="b">
        <f>EXACT(RIGHT(E19,3),"ule")</f>
        <v>0</v>
      </c>
      <c r="U19" s="78"/>
      <c r="V19" s="79" t="str">
        <f>RIGHT(E19,1)&amp;MID(E19,LEN(E19)-1,1)&amp;IF(LEN(E19)&gt;2,MID(E19,LEN(E19)-2,1),"")&amp;IF(LEN(E19)&gt;3,MID(E19,LEN(E19)-3,1),"")&amp;IF(LEN(E19)&gt;4,MID(E19,LEN(E19)-4,1),"")&amp;IF(LEN(E19)&gt;5,MID(E19,LEN(E19)-5,1),"")&amp;IF(LEN(E19)&gt;6,MID(E19,LEN(E19)-6,1),"")&amp;IF(LEN(E19)&gt;7,MID(E19,LEN(E19)-7,1),"")&amp;IF(LEN(E19)&gt;8,MID(E19,LEN(E19)-8,1),"")&amp;IF(LEN(E19)&gt;9,MID(E19,LEN(E19)-9,1),"")&amp;IF(LEN(E19)&gt;10,MID(E19,LEN(E19)-10,1),"")&amp;IF(LEN(E19)&gt;11,MID(E19,LEN(E19)-11,1),"")</f>
        <v>nablA</v>
      </c>
      <c r="W19" s="106" t="b">
        <f>EXACT(RIGHT(E19,3),"ere")</f>
        <v>0</v>
      </c>
      <c r="X19" s="27" t="b">
        <f>OR(M19,Q19,W19)</f>
        <v>0</v>
      </c>
      <c r="Y19" s="22" t="b">
        <f>EXACT(RIGHT(E19,5),"olphe")</f>
        <v>0</v>
      </c>
    </row>
    <row r="20" spans="1:25" ht="20.45" customHeight="1" x14ac:dyDescent="0.15">
      <c r="A20" s="5"/>
      <c r="B20" s="29"/>
      <c r="C20" s="19"/>
      <c r="D20" s="64"/>
      <c r="E20" s="36" t="s">
        <v>10</v>
      </c>
      <c r="F20" s="6">
        <f>LEN(E20)</f>
        <v>5</v>
      </c>
      <c r="G20" s="4" t="b">
        <f>EXACT(RIGHT(E20,2),"in")</f>
        <v>0</v>
      </c>
      <c r="H20" s="4" t="b">
        <f>EXACT(RIGHT(E20,2),"on")</f>
        <v>0</v>
      </c>
      <c r="I20" s="7" t="b">
        <f>EXACT(RIGHT(E20,2),"ar")</f>
        <v>0</v>
      </c>
      <c r="J20" s="25" t="b">
        <f>EXACT(RIGHT(E20,3),"ile")</f>
        <v>0</v>
      </c>
      <c r="K20" s="27" t="b">
        <f>EXACT(RIGHT(E20,3),"ien")</f>
        <v>0</v>
      </c>
      <c r="L20" s="27" t="b">
        <f>EXACT(RIGHT(E20,2),"or")</f>
        <v>0</v>
      </c>
      <c r="M20" s="106" t="b">
        <f>EXACT(RIGHT(E20,2),"er")</f>
        <v>0</v>
      </c>
      <c r="N20" s="27" t="str">
        <f>IF(OR(RIGHT(E20,2)="an",RIGHT(E20,3)="and"),"text_si_vrai","text_si_faux")</f>
        <v>text_si_faux</v>
      </c>
      <c r="O20" s="44" t="str">
        <f>IF(OR(RIGHT(E20,2)="ar",RIGHT(E20,3)="ard"),"text_si_vrai","text_si_faux")</f>
        <v>text_si_faux</v>
      </c>
      <c r="P20" s="44" t="str">
        <f>IF(OR(RIGHT(E20,3)="air",RIGHT(E20,4)="aire"),"text_si_vrai","text_si_faux")</f>
        <v>text_si_faux</v>
      </c>
      <c r="Q20" s="111" t="b">
        <f>EXACT(RIGHT(E20,3),"ert")</f>
        <v>0</v>
      </c>
      <c r="R20" s="44" t="str">
        <f>IF(OR(RIGHT(E20,2)="or",RIGHT(E20,3)="ore"),"text_si_vrai","text_si_faux")</f>
        <v>text_si_faux</v>
      </c>
      <c r="S20" s="58" t="b">
        <f>EXACT(RIGHT(E20,2),"ic")</f>
        <v>0</v>
      </c>
      <c r="T20" s="58" t="b">
        <f>EXACT(RIGHT(E20,3),"ule")</f>
        <v>0</v>
      </c>
      <c r="U20" s="78" t="str">
        <f>IF(COUNTIF($E$3:E20,E20)&gt;1,"Doublon","")</f>
        <v/>
      </c>
      <c r="V20" s="79" t="str">
        <f>RIGHT(E20,1)&amp;MID(E20,LEN(E20)-1,1)&amp;IF(LEN(E20)&gt;2,MID(E20,LEN(E20)-2,1),"")&amp;IF(LEN(E20)&gt;3,MID(E20,LEN(E20)-3,1),"")&amp;IF(LEN(E20)&gt;4,MID(E20,LEN(E20)-4,1),"")&amp;IF(LEN(E20)&gt;5,MID(E20,LEN(E20)-5,1),"")&amp;IF(LEN(E20)&gt;6,MID(E20,LEN(E20)-6,1),"")&amp;IF(LEN(E20)&gt;7,MID(E20,LEN(E20)-7,1),"")&amp;IF(LEN(E20)&gt;8,MID(E20,LEN(E20)-8,1),"")&amp;IF(LEN(E20)&gt;9,MID(E20,LEN(E20)-9,1),"")&amp;IF(LEN(E20)&gt;10,MID(E20,LEN(E20)-10,1),"")&amp;IF(LEN(E20)&gt;11,MID(E20,LEN(E20)-11,1),"")</f>
        <v>syolA</v>
      </c>
      <c r="W20" s="106" t="b">
        <f>EXACT(RIGHT(E20,3),"ere")</f>
        <v>0</v>
      </c>
      <c r="X20" s="27" t="b">
        <f>OR(M20,Q20,W20)</f>
        <v>0</v>
      </c>
      <c r="Y20" s="22" t="b">
        <f>EXACT(RIGHT(E20,5),"olphe")</f>
        <v>0</v>
      </c>
    </row>
    <row r="21" spans="1:25" ht="20.45" customHeight="1" x14ac:dyDescent="0.15">
      <c r="A21" s="18"/>
      <c r="B21" s="31"/>
      <c r="C21" s="17"/>
      <c r="D21" s="66"/>
      <c r="E21" s="37" t="s">
        <v>227</v>
      </c>
      <c r="F21" s="6">
        <f>LEN(E21)</f>
        <v>5</v>
      </c>
      <c r="G21" s="4" t="b">
        <f>EXACT(RIGHT(E21,2),"in")</f>
        <v>0</v>
      </c>
      <c r="H21" s="4" t="b">
        <f>EXACT(RIGHT(E21,2),"on")</f>
        <v>0</v>
      </c>
      <c r="I21" s="7" t="b">
        <f>EXACT(RIGHT(E21,2),"ar")</f>
        <v>0</v>
      </c>
      <c r="J21" s="25" t="b">
        <f>EXACT(RIGHT(E21,3),"ile")</f>
        <v>0</v>
      </c>
      <c r="K21" s="27" t="b">
        <f>EXACT(RIGHT(E21,3),"ien")</f>
        <v>0</v>
      </c>
      <c r="L21" s="27" t="b">
        <f>EXACT(RIGHT(E21,2),"or")</f>
        <v>0</v>
      </c>
      <c r="M21" s="106" t="b">
        <f>EXACT(RIGHT(E21,2),"er")</f>
        <v>0</v>
      </c>
      <c r="N21" s="27" t="str">
        <f>IF(OR(RIGHT(E21,2)="an",RIGHT(E21,3)="and"),"text_si_vrai","text_si_faux")</f>
        <v>text_si_vrai</v>
      </c>
      <c r="O21" s="44" t="str">
        <f>IF(OR(RIGHT(E21,2)="ar",RIGHT(E21,3)="ard"),"text_si_vrai","text_si_faux")</f>
        <v>text_si_faux</v>
      </c>
      <c r="P21" s="44" t="str">
        <f>IF(OR(RIGHT(E21,3)="air",RIGHT(E21,4)="aire"),"text_si_vrai","text_si_faux")</f>
        <v>text_si_faux</v>
      </c>
      <c r="Q21" s="111" t="b">
        <f>EXACT(RIGHT(E21,3),"ert")</f>
        <v>0</v>
      </c>
      <c r="R21" s="44" t="str">
        <f>IF(OR(RIGHT(E21,2)="or",RIGHT(E21,3)="ore"),"text_si_vrai","text_si_faux")</f>
        <v>text_si_faux</v>
      </c>
      <c r="S21" s="58" t="b">
        <f>EXACT(RIGHT(E21,2),"ic")</f>
        <v>0</v>
      </c>
      <c r="T21" s="58" t="b">
        <f>EXACT(RIGHT(E21,3),"ule")</f>
        <v>0</v>
      </c>
      <c r="U21" s="78" t="str">
        <f>IF(COUNTIF($E$3:E21,E21)&gt;1,"Doublon","")</f>
        <v/>
      </c>
      <c r="V21" s="79" t="str">
        <f>RIGHT(E21,1)&amp;MID(E21,LEN(E21)-1,1)&amp;IF(LEN(E21)&gt;2,MID(E21,LEN(E21)-2,1),"")&amp;IF(LEN(E21)&gt;3,MID(E21,LEN(E21)-3,1),"")&amp;IF(LEN(E21)&gt;4,MID(E21,LEN(E21)-4,1),"")&amp;IF(LEN(E21)&gt;5,MID(E21,LEN(E21)-5,1),"")&amp;IF(LEN(E21)&gt;6,MID(E21,LEN(E21)-6,1),"")&amp;IF(LEN(E21)&gt;7,MID(E21,LEN(E21)-7,1),"")&amp;IF(LEN(E21)&gt;8,MID(E21,LEN(E21)-8,1),"")&amp;IF(LEN(E21)&gt;9,MID(E21,LEN(E21)-9,1),"")&amp;IF(LEN(E21)&gt;10,MID(E21,LEN(E21)-10,1),"")&amp;IF(LEN(E21)&gt;11,MID(E21,LEN(E21)-11,1),"")</f>
        <v>dnamA</v>
      </c>
      <c r="W21" s="106" t="b">
        <f>EXACT(RIGHT(E21,3),"ere")</f>
        <v>0</v>
      </c>
      <c r="X21" s="27" t="b">
        <f>OR(M21,Q21,W21)</f>
        <v>0</v>
      </c>
      <c r="Y21" s="22" t="b">
        <f>EXACT(RIGHT(E21,5),"olphe")</f>
        <v>0</v>
      </c>
    </row>
    <row r="22" spans="1:25" ht="20.45" customHeight="1" x14ac:dyDescent="0.15">
      <c r="A22" s="18"/>
      <c r="B22" s="31"/>
      <c r="C22" s="17"/>
      <c r="D22" s="66"/>
      <c r="E22" s="37" t="s">
        <v>231</v>
      </c>
      <c r="F22" s="6">
        <f>LEN(E22)</f>
        <v>5</v>
      </c>
      <c r="G22" s="4" t="b">
        <f>EXACT(RIGHT(E22,2),"in")</f>
        <v>1</v>
      </c>
      <c r="H22" s="4" t="b">
        <f>EXACT(RIGHT(E22,2),"on")</f>
        <v>0</v>
      </c>
      <c r="I22" s="7" t="b">
        <f>EXACT(RIGHT(E22,2),"ar")</f>
        <v>0</v>
      </c>
      <c r="J22" s="25" t="b">
        <f>EXACT(RIGHT(E22,3),"ile")</f>
        <v>0</v>
      </c>
      <c r="K22" s="27" t="b">
        <f>EXACT(RIGHT(E22,3),"ien")</f>
        <v>0</v>
      </c>
      <c r="L22" s="27" t="b">
        <f>EXACT(RIGHT(E22,2),"or")</f>
        <v>0</v>
      </c>
      <c r="M22" s="106" t="b">
        <f>EXACT(RIGHT(E22,2),"er")</f>
        <v>0</v>
      </c>
      <c r="N22" s="27" t="str">
        <f>IF(OR(RIGHT(E22,2)="an",RIGHT(E22,3)="and"),"text_si_vrai","text_si_faux")</f>
        <v>text_si_faux</v>
      </c>
      <c r="O22" s="44" t="str">
        <f>IF(OR(RIGHT(E22,2)="ar",RIGHT(E22,3)="ard"),"text_si_vrai","text_si_faux")</f>
        <v>text_si_faux</v>
      </c>
      <c r="P22" s="44" t="str">
        <f>IF(OR(RIGHT(E22,3)="air",RIGHT(E22,4)="aire"),"text_si_vrai","text_si_faux")</f>
        <v>text_si_faux</v>
      </c>
      <c r="Q22" s="111" t="b">
        <f>EXACT(RIGHT(E22,3),"ert")</f>
        <v>0</v>
      </c>
      <c r="R22" s="44" t="str">
        <f>IF(OR(RIGHT(E22,2)="or",RIGHT(E22,3)="ore"),"text_si_vrai","text_si_faux")</f>
        <v>text_si_faux</v>
      </c>
      <c r="S22" s="58" t="b">
        <f>EXACT(RIGHT(E22,2),"ic")</f>
        <v>0</v>
      </c>
      <c r="T22" s="58" t="b">
        <f>EXACT(RIGHT(E22,3),"ule")</f>
        <v>0</v>
      </c>
      <c r="U22" s="78" t="str">
        <f>IF(COUNTIF($E$3:E22,E22)&gt;1,"Doublon","")</f>
        <v/>
      </c>
      <c r="V22" s="79" t="str">
        <f>RIGHT(E22,1)&amp;MID(E22,LEN(E22)-1,1)&amp;IF(LEN(E22)&gt;2,MID(E22,LEN(E22)-2,1),"")&amp;IF(LEN(E22)&gt;3,MID(E22,LEN(E22)-3,1),"")&amp;IF(LEN(E22)&gt;4,MID(E22,LEN(E22)-4,1),"")&amp;IF(LEN(E22)&gt;5,MID(E22,LEN(E22)-5,1),"")&amp;IF(LEN(E22)&gt;6,MID(E22,LEN(E22)-6,1),"")&amp;IF(LEN(E22)&gt;7,MID(E22,LEN(E22)-7,1),"")&amp;IF(LEN(E22)&gt;8,MID(E22,LEN(E22)-8,1),"")&amp;IF(LEN(E22)&gt;9,MID(E22,LEN(E22)-9,1),"")&amp;IF(LEN(E22)&gt;10,MID(E22,LEN(E22)-10,1),"")&amp;IF(LEN(E22)&gt;11,MID(E22,LEN(E22)-11,1),"")</f>
        <v>nibuA</v>
      </c>
      <c r="W22" s="106" t="b">
        <f>EXACT(RIGHT(E22,3),"ere")</f>
        <v>0</v>
      </c>
      <c r="X22" s="27" t="b">
        <f>OR(M22,Q22,W22)</f>
        <v>0</v>
      </c>
      <c r="Y22" s="22" t="b">
        <f>EXACT(RIGHT(E22,5),"olphe")</f>
        <v>0</v>
      </c>
    </row>
    <row r="23" spans="1:25" ht="20.45" customHeight="1" x14ac:dyDescent="0.15">
      <c r="A23" s="5"/>
      <c r="B23" s="29"/>
      <c r="C23" s="19"/>
      <c r="D23" s="64"/>
      <c r="E23" s="36" t="s">
        <v>11</v>
      </c>
      <c r="F23" s="6">
        <f>LEN(E23)</f>
        <v>5</v>
      </c>
      <c r="G23" s="4" t="b">
        <f>EXACT(RIGHT(E23,2),"in")</f>
        <v>0</v>
      </c>
      <c r="H23" s="4" t="b">
        <f>EXACT(RIGHT(E23,2),"on")</f>
        <v>0</v>
      </c>
      <c r="I23" s="7" t="b">
        <f>EXACT(RIGHT(E23,2),"ar")</f>
        <v>0</v>
      </c>
      <c r="J23" s="25" t="b">
        <f>EXACT(RIGHT(E23,3),"ile")</f>
        <v>0</v>
      </c>
      <c r="K23" s="27" t="b">
        <f>EXACT(RIGHT(E23,3),"ien")</f>
        <v>0</v>
      </c>
      <c r="L23" s="27" t="b">
        <f>EXACT(RIGHT(E23,2),"or")</f>
        <v>0</v>
      </c>
      <c r="M23" s="106" t="b">
        <f>EXACT(RIGHT(E23,2),"er")</f>
        <v>0</v>
      </c>
      <c r="N23" s="27" t="str">
        <f>IF(OR(RIGHT(E23,2)="an",RIGHT(E23,3)="and"),"text_si_vrai","text_si_faux")</f>
        <v>text_si_faux</v>
      </c>
      <c r="O23" s="44" t="str">
        <f>IF(OR(RIGHT(E23,2)="ar",RIGHT(E23,3)="ard"),"text_si_vrai","text_si_faux")</f>
        <v>text_si_faux</v>
      </c>
      <c r="P23" s="44" t="str">
        <f>IF(OR(RIGHT(E23,3)="air",RIGHT(E23,4)="aire"),"text_si_vrai","text_si_faux")</f>
        <v>text_si_faux</v>
      </c>
      <c r="Q23" s="111" t="b">
        <f>EXACT(RIGHT(E23,3),"ert")</f>
        <v>0</v>
      </c>
      <c r="R23" s="44" t="str">
        <f>IF(OR(RIGHT(E23,2)="or",RIGHT(E23,3)="ore"),"text_si_vrai","text_si_faux")</f>
        <v>text_si_faux</v>
      </c>
      <c r="S23" s="58" t="b">
        <f>EXACT(RIGHT(E23,2),"ic")</f>
        <v>0</v>
      </c>
      <c r="T23" s="58" t="b">
        <f>EXACT(RIGHT(E23,3),"ule")</f>
        <v>0</v>
      </c>
      <c r="U23" s="78" t="str">
        <f>IF(COUNTIF($E$3:E23,E23)&gt;1,"Doublon","")</f>
        <v/>
      </c>
      <c r="V23" s="79" t="str">
        <f>RIGHT(E23,1)&amp;MID(E23,LEN(E23)-1,1)&amp;IF(LEN(E23)&gt;2,MID(E23,LEN(E23)-2,1),"")&amp;IF(LEN(E23)&gt;3,MID(E23,LEN(E23)-3,1),"")&amp;IF(LEN(E23)&gt;4,MID(E23,LEN(E23)-4,1),"")&amp;IF(LEN(E23)&gt;5,MID(E23,LEN(E23)-5,1),"")&amp;IF(LEN(E23)&gt;6,MID(E23,LEN(E23)-6,1),"")&amp;IF(LEN(E23)&gt;7,MID(E23,LEN(E23)-7,1),"")&amp;IF(LEN(E23)&gt;8,MID(E23,LEN(E23)-8,1),"")&amp;IF(LEN(E23)&gt;9,MID(E23,LEN(E23)-9,1),"")&amp;IF(LEN(E23)&gt;10,MID(E23,LEN(E23)-10,1),"")&amp;IF(LEN(E23)&gt;11,MID(E23,LEN(E23)-11,1),"")</f>
        <v>ecirB</v>
      </c>
      <c r="W23" s="106" t="b">
        <f>EXACT(RIGHT(E23,3),"ere")</f>
        <v>0</v>
      </c>
      <c r="X23" s="27" t="b">
        <f>OR(M23,Q23,W23)</f>
        <v>0</v>
      </c>
      <c r="Y23" s="22" t="b">
        <f>EXACT(RIGHT(E23,5),"olphe")</f>
        <v>0</v>
      </c>
    </row>
    <row r="24" spans="1:25" ht="20.45" customHeight="1" x14ac:dyDescent="0.15">
      <c r="A24" s="8"/>
      <c r="B24" s="30"/>
      <c r="C24" s="119"/>
      <c r="D24" s="65"/>
      <c r="E24" s="36" t="s">
        <v>282</v>
      </c>
      <c r="F24" s="6">
        <f>LEN(E24)</f>
        <v>5</v>
      </c>
      <c r="G24" s="4" t="b">
        <f>EXACT(RIGHT(E24,2),"in")</f>
        <v>0</v>
      </c>
      <c r="H24" s="4" t="b">
        <f>EXACT(RIGHT(E24,2),"on")</f>
        <v>0</v>
      </c>
      <c r="I24" s="7" t="b">
        <f>EXACT(RIGHT(E24,2),"ar")</f>
        <v>1</v>
      </c>
      <c r="J24" s="25" t="b">
        <f>EXACT(RIGHT(E24,3),"ile")</f>
        <v>0</v>
      </c>
      <c r="K24" s="27" t="b">
        <f>EXACT(RIGHT(E24,3),"ien")</f>
        <v>0</v>
      </c>
      <c r="L24" s="27" t="b">
        <f>EXACT(RIGHT(E24,2),"or")</f>
        <v>0</v>
      </c>
      <c r="M24" s="106" t="b">
        <f>EXACT(RIGHT(E24,2),"er")</f>
        <v>0</v>
      </c>
      <c r="N24" s="27" t="str">
        <f>IF(OR(RIGHT(E24,2)="an",RIGHT(E24,3)="and"),"text_si_vrai","text_si_faux")</f>
        <v>text_si_faux</v>
      </c>
      <c r="O24" s="44" t="str">
        <f>IF(OR(RIGHT(E24,2)="ar",RIGHT(E24,3)="ard"),"text_si_vrai","text_si_faux")</f>
        <v>text_si_vrai</v>
      </c>
      <c r="P24" s="44" t="str">
        <f>IF(OR(RIGHT(E24,3)="air",RIGHT(E24,4)="aire"),"text_si_vrai","text_si_faux")</f>
        <v>text_si_faux</v>
      </c>
      <c r="Q24" s="111" t="b">
        <f>EXACT(RIGHT(E24,3),"ert")</f>
        <v>0</v>
      </c>
      <c r="R24" s="44" t="str">
        <f>IF(OR(RIGHT(E24,2)="or",RIGHT(E24,3)="ore"),"text_si_vrai","text_si_faux")</f>
        <v>text_si_faux</v>
      </c>
      <c r="S24" s="58" t="b">
        <f>EXACT(RIGHT(E24,2),"ic")</f>
        <v>0</v>
      </c>
      <c r="T24" s="58" t="b">
        <f>EXACT(RIGHT(E24,3),"ule")</f>
        <v>0</v>
      </c>
      <c r="U24" s="78" t="str">
        <f>IF(COUNTIF($E$3:E24,E24)&gt;1,"Doublon","")</f>
        <v/>
      </c>
      <c r="V24" s="79" t="str">
        <f>RIGHT(E24,1)&amp;MID(E24,LEN(E24)-1,1)&amp;IF(LEN(E24)&gt;2,MID(E24,LEN(E24)-2,1),"")&amp;IF(LEN(E24)&gt;3,MID(E24,LEN(E24)-3,1),"")&amp;IF(LEN(E24)&gt;4,MID(E24,LEN(E24)-4,1),"")&amp;IF(LEN(E24)&gt;5,MID(E24,LEN(E24)-5,1),"")&amp;IF(LEN(E24)&gt;6,MID(E24,LEN(E24)-6,1),"")&amp;IF(LEN(E24)&gt;7,MID(E24,LEN(E24)-7,1),"")&amp;IF(LEN(E24)&gt;8,MID(E24,LEN(E24)-8,1),"")&amp;IF(LEN(E24)&gt;9,MID(E24,LEN(E24)-9,1),"")&amp;IF(LEN(E24)&gt;10,MID(E24,LEN(E24)-10,1),"")&amp;IF(LEN(E24)&gt;11,MID(E24,LEN(E24)-11,1),"")</f>
        <v>raséC</v>
      </c>
      <c r="W24" s="106" t="b">
        <f>EXACT(RIGHT(E24,3),"ere")</f>
        <v>0</v>
      </c>
      <c r="X24" s="27" t="b">
        <f>OR(M24,Q24,W24)</f>
        <v>0</v>
      </c>
      <c r="Y24" s="22" t="b">
        <f>EXACT(RIGHT(E24,5),"olphe")</f>
        <v>0</v>
      </c>
    </row>
    <row r="25" spans="1:25" ht="20.45" customHeight="1" x14ac:dyDescent="0.15">
      <c r="A25" s="5"/>
      <c r="B25" s="29"/>
      <c r="C25" s="19"/>
      <c r="D25" s="64"/>
      <c r="E25" s="36" t="s">
        <v>300</v>
      </c>
      <c r="F25" s="6">
        <f>LEN(E25)</f>
        <v>5</v>
      </c>
      <c r="G25" s="4" t="b">
        <f>EXACT(RIGHT(E25,2),"in")</f>
        <v>1</v>
      </c>
      <c r="H25" s="4" t="b">
        <f>EXACT(RIGHT(E25,2),"on")</f>
        <v>0</v>
      </c>
      <c r="I25" s="7" t="b">
        <f>EXACT(RIGHT(E25,2),"ar")</f>
        <v>0</v>
      </c>
      <c r="J25" s="25" t="b">
        <f>EXACT(RIGHT(E25,3),"ile")</f>
        <v>0</v>
      </c>
      <c r="K25" s="27" t="b">
        <f>EXACT(RIGHT(E25,3),"ien")</f>
        <v>0</v>
      </c>
      <c r="L25" s="27" t="b">
        <f>EXACT(RIGHT(E25,2),"or")</f>
        <v>0</v>
      </c>
      <c r="M25" s="106" t="b">
        <f>EXACT(RIGHT(E25,2),"er")</f>
        <v>0</v>
      </c>
      <c r="N25" s="27" t="str">
        <f>IF(OR(RIGHT(E25,2)="an",RIGHT(E25,3)="and"),"text_si_vrai","text_si_faux")</f>
        <v>text_si_faux</v>
      </c>
      <c r="O25" s="44" t="str">
        <f>IF(OR(RIGHT(E25,2)="ar",RIGHT(E25,3)="ard"),"text_si_vrai","text_si_faux")</f>
        <v>text_si_faux</v>
      </c>
      <c r="P25" s="44" t="str">
        <f>IF(OR(RIGHT(E25,3)="air",RIGHT(E25,4)="aire"),"text_si_vrai","text_si_faux")</f>
        <v>text_si_faux</v>
      </c>
      <c r="Q25" s="111" t="b">
        <f>EXACT(RIGHT(E25,3),"ert")</f>
        <v>0</v>
      </c>
      <c r="R25" s="44" t="str">
        <f>IF(OR(RIGHT(E25,2)="or",RIGHT(E25,3)="ore"),"text_si_vrai","text_si_faux")</f>
        <v>text_si_faux</v>
      </c>
      <c r="S25" s="58" t="b">
        <f>EXACT(RIGHT(E25,2),"ic")</f>
        <v>0</v>
      </c>
      <c r="T25" s="58" t="b">
        <f>EXACT(RIGHT(E25,3),"ule")</f>
        <v>0</v>
      </c>
      <c r="U25" s="78"/>
      <c r="V25" s="79" t="str">
        <f>RIGHT(E25,1)&amp;MID(E25,LEN(E25)-1,1)&amp;IF(LEN(E25)&gt;2,MID(E25,LEN(E25)-2,1),"")&amp;IF(LEN(E25)&gt;3,MID(E25,LEN(E25)-3,1),"")&amp;IF(LEN(E25)&gt;4,MID(E25,LEN(E25)-4,1),"")&amp;IF(LEN(E25)&gt;5,MID(E25,LEN(E25)-5,1),"")&amp;IF(LEN(E25)&gt;6,MID(E25,LEN(E25)-6,1),"")&amp;IF(LEN(E25)&gt;7,MID(E25,LEN(E25)-7,1),"")&amp;IF(LEN(E25)&gt;8,MID(E25,LEN(E25)-8,1),"")&amp;IF(LEN(E25)&gt;9,MID(E25,LEN(E25)-9,1),"")&amp;IF(LEN(E25)&gt;10,MID(E25,LEN(E25)-10,1),"")&amp;IF(LEN(E25)&gt;11,MID(E25,LEN(E25)-11,1),"")</f>
        <v>niloC</v>
      </c>
      <c r="W25" s="106" t="b">
        <f>EXACT(RIGHT(E25,3),"ere")</f>
        <v>0</v>
      </c>
      <c r="X25" s="27" t="b">
        <f>OR(M25,Q25,W25)</f>
        <v>0</v>
      </c>
      <c r="Y25" s="22" t="b">
        <f>EXACT(RIGHT(E25,5),"olphe")</f>
        <v>0</v>
      </c>
    </row>
    <row r="26" spans="1:25" ht="20.45" customHeight="1" x14ac:dyDescent="0.15">
      <c r="A26" s="8"/>
      <c r="B26" s="30"/>
      <c r="C26" s="20"/>
      <c r="D26" s="65"/>
      <c r="E26" s="59" t="s">
        <v>214</v>
      </c>
      <c r="F26" s="6">
        <f>LEN(E26)</f>
        <v>5</v>
      </c>
      <c r="G26" s="4" t="b">
        <f>EXACT(RIGHT(E26,2),"in")</f>
        <v>0</v>
      </c>
      <c r="H26" s="4" t="b">
        <f>EXACT(RIGHT(E26,2),"on")</f>
        <v>0</v>
      </c>
      <c r="I26" s="7" t="b">
        <f>EXACT(RIGHT(E26,2),"ar")</f>
        <v>1</v>
      </c>
      <c r="J26" s="25" t="b">
        <f>EXACT(RIGHT(E26,3),"ile")</f>
        <v>0</v>
      </c>
      <c r="K26" s="27" t="b">
        <f>EXACT(RIGHT(E26,3),"ien")</f>
        <v>0</v>
      </c>
      <c r="L26" s="27" t="b">
        <f>EXACT(RIGHT(E26,2),"or")</f>
        <v>0</v>
      </c>
      <c r="M26" s="106" t="b">
        <f>EXACT(RIGHT(E26,2),"er")</f>
        <v>0</v>
      </c>
      <c r="N26" s="27" t="str">
        <f>IF(OR(RIGHT(E26,2)="an",RIGHT(E26,3)="and"),"text_si_vrai","text_si_faux")</f>
        <v>text_si_faux</v>
      </c>
      <c r="O26" s="44" t="str">
        <f>IF(OR(RIGHT(E26,2)="ar",RIGHT(E26,3)="ard"),"text_si_vrai","text_si_faux")</f>
        <v>text_si_vrai</v>
      </c>
      <c r="P26" s="44" t="str">
        <f>IF(OR(RIGHT(E26,3)="air",RIGHT(E26,4)="aire"),"text_si_vrai","text_si_faux")</f>
        <v>text_si_faux</v>
      </c>
      <c r="Q26" s="111" t="b">
        <f>EXACT(RIGHT(E26,3),"ert")</f>
        <v>0</v>
      </c>
      <c r="R26" s="44" t="str">
        <f>IF(OR(RIGHT(E26,2)="or",RIGHT(E26,3)="ore"),"text_si_vrai","text_si_faux")</f>
        <v>text_si_faux</v>
      </c>
      <c r="S26" s="58" t="b">
        <f>EXACT(RIGHT(E26,2),"ic")</f>
        <v>0</v>
      </c>
      <c r="T26" s="58" t="b">
        <f>EXACT(RIGHT(E26,3),"ule")</f>
        <v>0</v>
      </c>
      <c r="U26" s="78" t="str">
        <f>IF(COUNTIF($E$3:E26,E26)&gt;1,"Doublon","")</f>
        <v/>
      </c>
      <c r="V26" s="79" t="str">
        <f>RIGHT(E26,1)&amp;MID(E26,LEN(E26)-1,1)&amp;IF(LEN(E26)&gt;2,MID(E26,LEN(E26)-2,1),"")&amp;IF(LEN(E26)&gt;3,MID(E26,LEN(E26)-3,1),"")&amp;IF(LEN(E26)&gt;4,MID(E26,LEN(E26)-4,1),"")&amp;IF(LEN(E26)&gt;5,MID(E26,LEN(E26)-5,1),"")&amp;IF(LEN(E26)&gt;6,MID(E26,LEN(E26)-6,1),"")&amp;IF(LEN(E26)&gt;7,MID(E26,LEN(E26)-7,1),"")&amp;IF(LEN(E26)&gt;8,MID(E26,LEN(E26)-8,1),"")&amp;IF(LEN(E26)&gt;9,MID(E26,LEN(E26)-9,1),"")&amp;IF(LEN(E26)&gt;10,MID(E26,LEN(E26)-10,1),"")&amp;IF(LEN(E26)&gt;11,MID(E26,LEN(E26)-11,1),"")</f>
        <v>ragdE</v>
      </c>
      <c r="W26" s="106" t="b">
        <f>EXACT(RIGHT(E26,3),"ere")</f>
        <v>0</v>
      </c>
      <c r="X26" s="27" t="b">
        <f>OR(M26,Q26,W26)</f>
        <v>0</v>
      </c>
      <c r="Y26" s="22" t="b">
        <f>EXACT(RIGHT(E26,5),"olphe")</f>
        <v>0</v>
      </c>
    </row>
    <row r="27" spans="1:25" ht="20.45" customHeight="1" x14ac:dyDescent="0.15">
      <c r="A27" s="5"/>
      <c r="B27" s="29"/>
      <c r="C27" s="19"/>
      <c r="D27" s="64" t="s">
        <v>321</v>
      </c>
      <c r="E27" s="59" t="s">
        <v>12</v>
      </c>
      <c r="F27" s="6">
        <f>LEN(E27)</f>
        <v>5</v>
      </c>
      <c r="G27" s="4" t="b">
        <f>EXACT(RIGHT(E27,2),"in")</f>
        <v>0</v>
      </c>
      <c r="H27" s="4" t="b">
        <f>EXACT(RIGHT(E27,2),"on")</f>
        <v>0</v>
      </c>
      <c r="I27" s="7" t="b">
        <f>EXACT(RIGHT(E27,2),"ar")</f>
        <v>0</v>
      </c>
      <c r="J27" s="25" t="b">
        <f>EXACT(RIGHT(E27,3),"ile")</f>
        <v>0</v>
      </c>
      <c r="K27" s="27" t="b">
        <f>EXACT(RIGHT(E27,3),"ien")</f>
        <v>0</v>
      </c>
      <c r="L27" s="27" t="b">
        <f>EXACT(RIGHT(E27,2),"or")</f>
        <v>0</v>
      </c>
      <c r="M27" s="106" t="b">
        <f>EXACT(RIGHT(E27,2),"er")</f>
        <v>1</v>
      </c>
      <c r="N27" s="27" t="str">
        <f>IF(OR(RIGHT(E27,2)="an",RIGHT(E27,3)="and"),"text_si_vrai","text_si_faux")</f>
        <v>text_si_faux</v>
      </c>
      <c r="O27" s="44" t="str">
        <f>IF(OR(RIGHT(E27,2)="ar",RIGHT(E27,3)="ard"),"text_si_vrai","text_si_faux")</f>
        <v>text_si_faux</v>
      </c>
      <c r="P27" s="44" t="str">
        <f>IF(OR(RIGHT(E27,3)="air",RIGHT(E27,4)="aire"),"text_si_vrai","text_si_faux")</f>
        <v>text_si_faux</v>
      </c>
      <c r="Q27" s="111" t="b">
        <f>EXACT(RIGHT(E27,3),"ert")</f>
        <v>0</v>
      </c>
      <c r="R27" s="44" t="str">
        <f>IF(OR(RIGHT(E27,2)="or",RIGHT(E27,3)="ore"),"text_si_vrai","text_si_faux")</f>
        <v>text_si_faux</v>
      </c>
      <c r="S27" s="58" t="b">
        <f>EXACT(RIGHT(E27,2),"ic")</f>
        <v>0</v>
      </c>
      <c r="T27" s="58" t="b">
        <f>EXACT(RIGHT(E27,3),"ule")</f>
        <v>0</v>
      </c>
      <c r="U27" s="78" t="str">
        <f>IF(COUNTIF($E$3:E27,E27)&gt;1,"Doublon","")</f>
        <v/>
      </c>
      <c r="V27" s="79" t="str">
        <f>RIGHT(E27,1)&amp;MID(E27,LEN(E27)-1,1)&amp;IF(LEN(E27)&gt;2,MID(E27,LEN(E27)-2,1),"")&amp;IF(LEN(E27)&gt;3,MID(E27,LEN(E27)-3,1),"")&amp;IF(LEN(E27)&gt;4,MID(E27,LEN(E27)-4,1),"")&amp;IF(LEN(E27)&gt;5,MID(E27,LEN(E27)-5,1),"")&amp;IF(LEN(E27)&gt;6,MID(E27,LEN(E27)-6,1),"")&amp;IF(LEN(E27)&gt;7,MID(E27,LEN(E27)-7,1),"")&amp;IF(LEN(E27)&gt;8,MID(E27,LEN(E27)-8,1),"")&amp;IF(LEN(E27)&gt;9,MID(E27,LEN(E27)-9,1),"")&amp;IF(LEN(E27)&gt;10,MID(E27,LEN(E27)-10,1),"")&amp;IF(LEN(E27)&gt;11,MID(E27,LEN(E27)-11,1),"")</f>
        <v>remlE</v>
      </c>
      <c r="W27" s="106" t="b">
        <f>EXACT(RIGHT(E27,3),"ere")</f>
        <v>0</v>
      </c>
      <c r="X27" s="27" t="b">
        <f>OR(M27,Q27,W27)</f>
        <v>1</v>
      </c>
      <c r="Y27" s="22" t="b">
        <f>EXACT(RIGHT(E27,5),"olphe")</f>
        <v>0</v>
      </c>
    </row>
    <row r="28" spans="1:25" ht="20.45" customHeight="1" x14ac:dyDescent="0.15">
      <c r="A28" s="5"/>
      <c r="B28" s="29"/>
      <c r="C28" s="19"/>
      <c r="D28" s="64"/>
      <c r="E28" s="36" t="s">
        <v>24</v>
      </c>
      <c r="F28" s="6">
        <f>LEN(E28)</f>
        <v>5</v>
      </c>
      <c r="G28" s="4" t="b">
        <f>EXACT(RIGHT(E28,2),"in")</f>
        <v>0</v>
      </c>
      <c r="H28" s="4" t="b">
        <f>EXACT(RIGHT(E28,2),"on")</f>
        <v>0</v>
      </c>
      <c r="I28" s="7" t="b">
        <f>EXACT(RIGHT(E28,2),"ar")</f>
        <v>0</v>
      </c>
      <c r="J28" s="25" t="b">
        <f>EXACT(RIGHT(E28,3),"ile")</f>
        <v>0</v>
      </c>
      <c r="K28" s="27" t="b">
        <f>EXACT(RIGHT(E28,3),"ien")</f>
        <v>0</v>
      </c>
      <c r="L28" s="27" t="b">
        <f>EXACT(RIGHT(E28,2),"or")</f>
        <v>0</v>
      </c>
      <c r="M28" s="106" t="b">
        <f>EXACT(RIGHT(E28,2),"er")</f>
        <v>0</v>
      </c>
      <c r="N28" s="27" t="str">
        <f>IF(OR(RIGHT(E28,2)="an",RIGHT(E28,3)="and"),"text_si_vrai","text_si_faux")</f>
        <v>text_si_faux</v>
      </c>
      <c r="O28" s="44" t="str">
        <f>IF(OR(RIGHT(E28,2)="ar",RIGHT(E28,3)="ard"),"text_si_vrai","text_si_faux")</f>
        <v>text_si_faux</v>
      </c>
      <c r="P28" s="44" t="str">
        <f>IF(OR(RIGHT(E28,3)="air",RIGHT(E28,4)="aire"),"text_si_vrai","text_si_faux")</f>
        <v>text_si_faux</v>
      </c>
      <c r="Q28" s="111" t="b">
        <f>EXACT(RIGHT(E28,3),"ert")</f>
        <v>0</v>
      </c>
      <c r="R28" s="44" t="str">
        <f>IF(OR(RIGHT(E28,2)="or",RIGHT(E28,3)="ore"),"text_si_vrai","text_si_faux")</f>
        <v>text_si_faux</v>
      </c>
      <c r="S28" s="58" t="b">
        <f>EXACT(RIGHT(E28,2),"ic")</f>
        <v>0</v>
      </c>
      <c r="T28" s="58" t="b">
        <f>EXACT(RIGHT(E28,3),"ule")</f>
        <v>0</v>
      </c>
      <c r="U28" s="78" t="str">
        <f>IF(COUNTIF($E$3:E28,E28)&gt;1,"Doublon","")</f>
        <v/>
      </c>
      <c r="V28" s="79" t="str">
        <f>RIGHT(E28,1)&amp;MID(E28,LEN(E28)-1,1)&amp;IF(LEN(E28)&gt;2,MID(E28,LEN(E28)-2,1),"")&amp;IF(LEN(E28)&gt;3,MID(E28,LEN(E28)-3,1),"")&amp;IF(LEN(E28)&gt;4,MID(E28,LEN(E28)-4,1),"")&amp;IF(LEN(E28)&gt;5,MID(E28,LEN(E28)-5,1),"")&amp;IF(LEN(E28)&gt;6,MID(E28,LEN(E28)-6,1),"")&amp;IF(LEN(E28)&gt;7,MID(E28,LEN(E28)-7,1),"")&amp;IF(LEN(E28)&gt;8,MID(E28,LEN(E28)-8,1),"")&amp;IF(LEN(E28)&gt;9,MID(E28,LEN(E28)-9,1),"")&amp;IF(LEN(E28)&gt;10,MID(E28,LEN(E28)-10,1),"")&amp;IF(LEN(E28)&gt;11,MID(E28,LEN(E28)-11,1),"")</f>
        <v>erèmE</v>
      </c>
      <c r="W28" s="106" t="b">
        <f>EXACT(RIGHT(E28,3),"ere")</f>
        <v>0</v>
      </c>
      <c r="X28" s="27" t="b">
        <f>OR(M28,Q28,W28)</f>
        <v>0</v>
      </c>
      <c r="Y28" s="22" t="b">
        <f>EXACT(RIGHT(E28,5),"olphe")</f>
        <v>0</v>
      </c>
    </row>
    <row r="29" spans="1:25" ht="20.45" customHeight="1" x14ac:dyDescent="0.15">
      <c r="A29" s="5"/>
      <c r="B29" s="29"/>
      <c r="C29" s="19"/>
      <c r="D29" s="64"/>
      <c r="E29" s="36" t="s">
        <v>13</v>
      </c>
      <c r="F29" s="6">
        <f>LEN(E29)</f>
        <v>5</v>
      </c>
      <c r="G29" s="4" t="b">
        <f>EXACT(RIGHT(E29,2),"in")</f>
        <v>0</v>
      </c>
      <c r="H29" s="4" t="b">
        <f>EXACT(RIGHT(E29,2),"on")</f>
        <v>0</v>
      </c>
      <c r="I29" s="7" t="b">
        <f>EXACT(RIGHT(E29,2),"ar")</f>
        <v>0</v>
      </c>
      <c r="J29" s="25" t="b">
        <f>EXACT(RIGHT(E29,3),"ile")</f>
        <v>1</v>
      </c>
      <c r="K29" s="27" t="b">
        <f>EXACT(RIGHT(E29,3),"ien")</f>
        <v>0</v>
      </c>
      <c r="L29" s="27" t="b">
        <f>EXACT(RIGHT(E29,2),"or")</f>
        <v>0</v>
      </c>
      <c r="M29" s="106" t="b">
        <f>EXACT(RIGHT(E29,2),"er")</f>
        <v>0</v>
      </c>
      <c r="N29" s="27" t="str">
        <f>IF(OR(RIGHT(E29,2)="an",RIGHT(E29,3)="and"),"text_si_vrai","text_si_faux")</f>
        <v>text_si_faux</v>
      </c>
      <c r="O29" s="44" t="str">
        <f>IF(OR(RIGHT(E29,2)="ar",RIGHT(E29,3)="ard"),"text_si_vrai","text_si_faux")</f>
        <v>text_si_faux</v>
      </c>
      <c r="P29" s="44" t="str">
        <f>IF(OR(RIGHT(E29,3)="air",RIGHT(E29,4)="aire"),"text_si_vrai","text_si_faux")</f>
        <v>text_si_faux</v>
      </c>
      <c r="Q29" s="111" t="b">
        <f>EXACT(RIGHT(E29,3),"ert")</f>
        <v>0</v>
      </c>
      <c r="R29" s="44" t="str">
        <f>IF(OR(RIGHT(E29,2)="or",RIGHT(E29,3)="ore"),"text_si_vrai","text_si_faux")</f>
        <v>text_si_faux</v>
      </c>
      <c r="S29" s="58" t="b">
        <f>EXACT(RIGHT(E29,2),"ic")</f>
        <v>0</v>
      </c>
      <c r="T29" s="58" t="b">
        <f>EXACT(RIGHT(E29,3),"ule")</f>
        <v>0</v>
      </c>
      <c r="U29" s="78" t="str">
        <f>IF(COUNTIF($E$3:E29,E29)&gt;1,"Doublon","")</f>
        <v/>
      </c>
      <c r="V29" s="79" t="str">
        <f>RIGHT(E29,1)&amp;MID(E29,LEN(E29)-1,1)&amp;IF(LEN(E29)&gt;2,MID(E29,LEN(E29)-2,1),"")&amp;IF(LEN(E29)&gt;3,MID(E29,LEN(E29)-3,1),"")&amp;IF(LEN(E29)&gt;4,MID(E29,LEN(E29)-4,1),"")&amp;IF(LEN(E29)&gt;5,MID(E29,LEN(E29)-5,1),"")&amp;IF(LEN(E29)&gt;6,MID(E29,LEN(E29)-6,1),"")&amp;IF(LEN(E29)&gt;7,MID(E29,LEN(E29)-7,1),"")&amp;IF(LEN(E29)&gt;8,MID(E29,LEN(E29)-8,1),"")&amp;IF(LEN(E29)&gt;9,MID(E29,LEN(E29)-9,1),"")&amp;IF(LEN(E29)&gt;10,MID(E29,LEN(E29)-10,1),"")&amp;IF(LEN(E29)&gt;11,MID(E29,LEN(E29)-11,1),"")</f>
        <v>elimE</v>
      </c>
      <c r="W29" s="106" t="b">
        <f>EXACT(RIGHT(E29,3),"ere")</f>
        <v>0</v>
      </c>
      <c r="X29" s="27" t="b">
        <f>OR(M29,Q29,W29)</f>
        <v>0</v>
      </c>
      <c r="Y29" s="22" t="b">
        <f>EXACT(RIGHT(E29,5),"olphe")</f>
        <v>0</v>
      </c>
    </row>
    <row r="30" spans="1:25" ht="20.45" customHeight="1" x14ac:dyDescent="0.15">
      <c r="A30" s="5"/>
      <c r="B30" s="29"/>
      <c r="C30" s="19" t="s">
        <v>7</v>
      </c>
      <c r="D30" s="65" t="s">
        <v>321</v>
      </c>
      <c r="E30" s="59" t="s">
        <v>14</v>
      </c>
      <c r="F30" s="6">
        <f>LEN(E30)</f>
        <v>5</v>
      </c>
      <c r="G30" s="4" t="b">
        <f>EXACT(RIGHT(E30,2),"in")</f>
        <v>0</v>
      </c>
      <c r="H30" s="4" t="b">
        <f>EXACT(RIGHT(E30,2),"on")</f>
        <v>0</v>
      </c>
      <c r="I30" s="7" t="b">
        <f>EXACT(RIGHT(E30,2),"ar")</f>
        <v>0</v>
      </c>
      <c r="J30" s="25" t="b">
        <f>EXACT(RIGHT(E30,3),"ile")</f>
        <v>0</v>
      </c>
      <c r="K30" s="27" t="b">
        <f>EXACT(RIGHT(E30,3),"ien")</f>
        <v>0</v>
      </c>
      <c r="L30" s="27" t="b">
        <f>EXACT(RIGHT(E30,2),"or")</f>
        <v>0</v>
      </c>
      <c r="M30" s="106" t="b">
        <f>EXACT(RIGHT(E30,2),"er")</f>
        <v>0</v>
      </c>
      <c r="N30" s="27" t="str">
        <f>IF(OR(RIGHT(E30,2)="an",RIGHT(E30,3)="and"),"text_si_vrai","text_si_faux")</f>
        <v>text_si_faux</v>
      </c>
      <c r="O30" s="44" t="str">
        <f>IF(OR(RIGHT(E30,2)="ar",RIGHT(E30,3)="ard"),"text_si_vrai","text_si_faux")</f>
        <v>text_si_faux</v>
      </c>
      <c r="P30" s="44" t="str">
        <f>IF(OR(RIGHT(E30,3)="air",RIGHT(E30,4)="aire"),"text_si_vrai","text_si_faux")</f>
        <v>text_si_faux</v>
      </c>
      <c r="Q30" s="111" t="b">
        <f>EXACT(RIGHT(E30,3),"ert")</f>
        <v>0</v>
      </c>
      <c r="R30" s="44" t="str">
        <f>IF(OR(RIGHT(E30,2)="or",RIGHT(E30,3)="ore"),"text_si_vrai","text_si_faux")</f>
        <v>text_si_faux</v>
      </c>
      <c r="S30" s="58" t="b">
        <f>EXACT(RIGHT(E30,2),"ic")</f>
        <v>0</v>
      </c>
      <c r="T30" s="58" t="b">
        <f>EXACT(RIGHT(E30,3),"ule")</f>
        <v>0</v>
      </c>
      <c r="U30" s="78" t="str">
        <f>IF(COUNTIF($E$3:E30,E30)&gt;1,"Doublon","")</f>
        <v/>
      </c>
      <c r="V30" s="79" t="str">
        <f>RIGHT(E30,1)&amp;MID(E30,LEN(E30)-1,1)&amp;IF(LEN(E30)&gt;2,MID(E30,LEN(E30)-2,1),"")&amp;IF(LEN(E30)&gt;3,MID(E30,LEN(E30)-3,1),"")&amp;IF(LEN(E30)&gt;4,MID(E30,LEN(E30)-4,1),"")&amp;IF(LEN(E30)&gt;5,MID(E30,LEN(E30)-5,1),"")&amp;IF(LEN(E30)&gt;6,MID(E30,LEN(E30)-6,1),"")&amp;IF(LEN(E30)&gt;7,MID(E30,LEN(E30)-7,1),"")&amp;IF(LEN(E30)&gt;8,MID(E30,LEN(E30)-8,1),"")&amp;IF(LEN(E30)&gt;9,MID(E30,LEN(E30)-9,1),"")&amp;IF(LEN(E30)&gt;10,MID(E30,LEN(E30)-10,1),"")&amp;IF(LEN(E30)&gt;11,MID(E30,LEN(E30)-11,1),"")</f>
        <v>seduE</v>
      </c>
      <c r="W30" s="106" t="b">
        <f>EXACT(RIGHT(E30,3),"ere")</f>
        <v>0</v>
      </c>
      <c r="X30" s="27" t="b">
        <f>OR(M30,Q30,W30)</f>
        <v>0</v>
      </c>
      <c r="Y30" s="22" t="b">
        <f>EXACT(RIGHT(E30,5),"olphe")</f>
        <v>0</v>
      </c>
    </row>
    <row r="31" spans="1:25" ht="20.45" customHeight="1" x14ac:dyDescent="0.15">
      <c r="A31" s="5"/>
      <c r="B31" s="29"/>
      <c r="C31" s="19"/>
      <c r="D31" s="64" t="s">
        <v>321</v>
      </c>
      <c r="E31" s="59" t="s">
        <v>15</v>
      </c>
      <c r="F31" s="6">
        <f>LEN(E31)</f>
        <v>5</v>
      </c>
      <c r="G31" s="4" t="b">
        <f>EXACT(RIGHT(E31,2),"in")</f>
        <v>0</v>
      </c>
      <c r="H31" s="4" t="b">
        <f>EXACT(RIGHT(E31,2),"on")</f>
        <v>0</v>
      </c>
      <c r="I31" s="7" t="b">
        <f>EXACT(RIGHT(E31,2),"ar")</f>
        <v>0</v>
      </c>
      <c r="J31" s="25" t="b">
        <f>EXACT(RIGHT(E31,3),"ile")</f>
        <v>0</v>
      </c>
      <c r="K31" s="27" t="b">
        <f>EXACT(RIGHT(E31,3),"ien")</f>
        <v>0</v>
      </c>
      <c r="L31" s="27" t="b">
        <f>EXACT(RIGHT(E31,2),"or")</f>
        <v>0</v>
      </c>
      <c r="M31" s="106" t="b">
        <f>EXACT(RIGHT(E31,2),"er")</f>
        <v>0</v>
      </c>
      <c r="N31" s="27" t="str">
        <f>IF(OR(RIGHT(E31,2)="an",RIGHT(E31,3)="and"),"text_si_vrai","text_si_faux")</f>
        <v>text_si_faux</v>
      </c>
      <c r="O31" s="44" t="str">
        <f>IF(OR(RIGHT(E31,2)="ar",RIGHT(E31,3)="ard"),"text_si_vrai","text_si_faux")</f>
        <v>text_si_faux</v>
      </c>
      <c r="P31" s="44" t="str">
        <f>IF(OR(RIGHT(E31,3)="air",RIGHT(E31,4)="aire"),"text_si_vrai","text_si_faux")</f>
        <v>text_si_faux</v>
      </c>
      <c r="Q31" s="111" t="b">
        <f>EXACT(RIGHT(E31,3),"ert")</f>
        <v>0</v>
      </c>
      <c r="R31" s="44" t="str">
        <f>IF(OR(RIGHT(E31,2)="or",RIGHT(E31,3)="ore"),"text_si_vrai","text_si_faux")</f>
        <v>text_si_faux</v>
      </c>
      <c r="S31" s="58" t="b">
        <f>EXACT(RIGHT(E31,2),"ic")</f>
        <v>0</v>
      </c>
      <c r="T31" s="58" t="b">
        <f>EXACT(RIGHT(E31,3),"ule")</f>
        <v>0</v>
      </c>
      <c r="U31" s="78" t="str">
        <f>IF(COUNTIF($E$3:E31,E31)&gt;1,"Doublon","")</f>
        <v/>
      </c>
      <c r="V31" s="79" t="str">
        <f>RIGHT(E31,1)&amp;MID(E31,LEN(E31)-1,1)&amp;IF(LEN(E31)&gt;2,MID(E31,LEN(E31)-2,1),"")&amp;IF(LEN(E31)&gt;3,MID(E31,LEN(E31)-3,1),"")&amp;IF(LEN(E31)&gt;4,MID(E31,LEN(E31)-4,1),"")&amp;IF(LEN(E31)&gt;5,MID(E31,LEN(E31)-5,1),"")&amp;IF(LEN(E31)&gt;6,MID(E31,LEN(E31)-6,1),"")&amp;IF(LEN(E31)&gt;7,MID(E31,LEN(E31)-7,1),"")&amp;IF(LEN(E31)&gt;8,MID(E31,LEN(E31)-8,1),"")&amp;IF(LEN(E31)&gt;9,MID(E31,LEN(E31)-9,1),"")&amp;IF(LEN(E31)&gt;10,MID(E31,LEN(E31)-10,1),"")&amp;IF(LEN(E31)&gt;11,MID(E31,LEN(E31)-11,1),"")</f>
        <v>xileF</v>
      </c>
      <c r="W31" s="106" t="b">
        <f>EXACT(RIGHT(E31,3),"ere")</f>
        <v>0</v>
      </c>
      <c r="X31" s="27" t="b">
        <f>OR(M31,Q31,W31)</f>
        <v>0</v>
      </c>
      <c r="Y31" s="22" t="b">
        <f>EXACT(RIGHT(E31,5),"olphe")</f>
        <v>0</v>
      </c>
    </row>
    <row r="32" spans="1:25" ht="20.45" customHeight="1" x14ac:dyDescent="0.15">
      <c r="A32" s="18"/>
      <c r="B32" s="31"/>
      <c r="C32" s="17"/>
      <c r="D32" s="66"/>
      <c r="E32" s="38" t="s">
        <v>269</v>
      </c>
      <c r="F32" s="6">
        <f>LEN(E32)</f>
        <v>5</v>
      </c>
      <c r="G32" s="4" t="b">
        <f>EXACT(RIGHT(E32,2),"in")</f>
        <v>0</v>
      </c>
      <c r="H32" s="4" t="b">
        <f>EXACT(RIGHT(E32,2),"on")</f>
        <v>0</v>
      </c>
      <c r="I32" s="7" t="b">
        <f>EXACT(RIGHT(E32,2),"ar")</f>
        <v>0</v>
      </c>
      <c r="J32" s="25" t="b">
        <f>EXACT(RIGHT(E32,3),"ile")</f>
        <v>0</v>
      </c>
      <c r="K32" s="27" t="b">
        <f>EXACT(RIGHT(E32,3),"ien")</f>
        <v>0</v>
      </c>
      <c r="L32" s="27" t="b">
        <f>EXACT(RIGHT(E32,2),"or")</f>
        <v>0</v>
      </c>
      <c r="M32" s="106" t="b">
        <f>EXACT(RIGHT(E32,2),"er")</f>
        <v>0</v>
      </c>
      <c r="N32" s="27" t="str">
        <f>IF(OR(RIGHT(E32,2)="an",RIGHT(E32,3)="and"),"text_si_vrai","text_si_faux")</f>
        <v>text_si_faux</v>
      </c>
      <c r="O32" s="44" t="str">
        <f>IF(OR(RIGHT(E32,2)="ar",RIGHT(E32,3)="ard"),"text_si_vrai","text_si_faux")</f>
        <v>text_si_faux</v>
      </c>
      <c r="P32" s="44" t="str">
        <f>IF(OR(RIGHT(E32,3)="air",RIGHT(E32,4)="aire"),"text_si_vrai","text_si_faux")</f>
        <v>text_si_faux</v>
      </c>
      <c r="Q32" s="111" t="b">
        <f>EXACT(RIGHT(E32,3),"ert")</f>
        <v>0</v>
      </c>
      <c r="R32" s="44" t="str">
        <f>IF(OR(RIGHT(E32,2)="or",RIGHT(E32,3)="ore"),"text_si_vrai","text_si_faux")</f>
        <v>text_si_faux</v>
      </c>
      <c r="S32" s="58" t="b">
        <f>EXACT(RIGHT(E32,2),"ic")</f>
        <v>0</v>
      </c>
      <c r="T32" s="58" t="b">
        <f>EXACT(RIGHT(E32,3),"ule")</f>
        <v>0</v>
      </c>
      <c r="U32" s="78" t="str">
        <f>IF(COUNTIF($E$3:E32,E32)&gt;1,"Doublon","")</f>
        <v/>
      </c>
      <c r="V32" s="79" t="str">
        <f>RIGHT(E32,1)&amp;MID(E32,LEN(E32)-1,1)&amp;IF(LEN(E32)&gt;2,MID(E32,LEN(E32)-2,1),"")&amp;IF(LEN(E32)&gt;3,MID(E32,LEN(E32)-3,1),"")&amp;IF(LEN(E32)&gt;4,MID(E32,LEN(E32)-4,1),"")&amp;IF(LEN(E32)&gt;5,MID(E32,LEN(E32)-5,1),"")&amp;IF(LEN(E32)&gt;6,MID(E32,LEN(E32)-6,1),"")&amp;IF(LEN(E32)&gt;7,MID(E32,LEN(E32)-7,1),"")&amp;IF(LEN(E32)&gt;8,MID(E32,LEN(E32)-8,1),"")&amp;IF(LEN(E32)&gt;9,MID(E32,LEN(E32)-9,1),"")&amp;IF(LEN(E32)&gt;10,MID(E32,LEN(E32)-10,1),"")&amp;IF(LEN(E32)&gt;11,MID(E32,LEN(E32)-11,1),"")</f>
        <v>ruolF</v>
      </c>
      <c r="W32" s="106" t="b">
        <f>EXACT(RIGHT(E32,3),"ere")</f>
        <v>0</v>
      </c>
      <c r="X32" s="27" t="b">
        <f>OR(M32,Q32,W32)</f>
        <v>0</v>
      </c>
      <c r="Y32" s="22" t="b">
        <f>EXACT(RIGHT(E32,5),"olphe")</f>
        <v>0</v>
      </c>
    </row>
    <row r="33" spans="1:267" ht="20.45" customHeight="1" x14ac:dyDescent="0.15">
      <c r="A33" s="5"/>
      <c r="B33" s="29"/>
      <c r="C33" s="75"/>
      <c r="D33" s="64"/>
      <c r="E33" s="36" t="s">
        <v>16</v>
      </c>
      <c r="F33" s="6">
        <f>LEN(E33)</f>
        <v>5</v>
      </c>
      <c r="G33" s="4" t="b">
        <f>EXACT(RIGHT(E33,2),"in")</f>
        <v>1</v>
      </c>
      <c r="H33" s="4" t="b">
        <f>EXACT(RIGHT(E33,2),"on")</f>
        <v>0</v>
      </c>
      <c r="I33" s="7" t="b">
        <f>EXACT(RIGHT(E33,2),"ar")</f>
        <v>0</v>
      </c>
      <c r="J33" s="25" t="b">
        <f>EXACT(RIGHT(E33,3),"ile")</f>
        <v>0</v>
      </c>
      <c r="K33" s="27" t="b">
        <f>EXACT(RIGHT(E33,3),"ien")</f>
        <v>0</v>
      </c>
      <c r="L33" s="27" t="b">
        <f>EXACT(RIGHT(E33,2),"or")</f>
        <v>0</v>
      </c>
      <c r="M33" s="106" t="b">
        <f>EXACT(RIGHT(E33,2),"er")</f>
        <v>0</v>
      </c>
      <c r="N33" s="27" t="str">
        <f>IF(OR(RIGHT(E33,2)="an",RIGHT(E33,3)="and"),"text_si_vrai","text_si_faux")</f>
        <v>text_si_faux</v>
      </c>
      <c r="O33" s="44" t="str">
        <f>IF(OR(RIGHT(E33,2)="ar",RIGHT(E33,3)="ard"),"text_si_vrai","text_si_faux")</f>
        <v>text_si_faux</v>
      </c>
      <c r="P33" s="44" t="str">
        <f>IF(OR(RIGHT(E33,3)="air",RIGHT(E33,4)="aire"),"text_si_vrai","text_si_faux")</f>
        <v>text_si_faux</v>
      </c>
      <c r="Q33" s="111" t="b">
        <f>EXACT(RIGHT(E33,3),"ert")</f>
        <v>0</v>
      </c>
      <c r="R33" s="44" t="str">
        <f>IF(OR(RIGHT(E33,2)="or",RIGHT(E33,3)="ore"),"text_si_vrai","text_si_faux")</f>
        <v>text_si_faux</v>
      </c>
      <c r="S33" s="58" t="b">
        <f>EXACT(RIGHT(E33,2),"ic")</f>
        <v>0</v>
      </c>
      <c r="T33" s="58" t="b">
        <f>EXACT(RIGHT(E33,3),"ule")</f>
        <v>0</v>
      </c>
      <c r="U33" s="78" t="str">
        <f>IF(COUNTIF($E$3:E33,E33)&gt;1,"Doublon","")</f>
        <v/>
      </c>
      <c r="V33" s="79" t="str">
        <f>RIGHT(E33,1)&amp;MID(E33,LEN(E33)-1,1)&amp;IF(LEN(E33)&gt;2,MID(E33,LEN(E33)-2,1),"")&amp;IF(LEN(E33)&gt;3,MID(E33,LEN(E33)-3,1),"")&amp;IF(LEN(E33)&gt;4,MID(E33,LEN(E33)-4,1),"")&amp;IF(LEN(E33)&gt;5,MID(E33,LEN(E33)-5,1),"")&amp;IF(LEN(E33)&gt;6,MID(E33,LEN(E33)-6,1),"")&amp;IF(LEN(E33)&gt;7,MID(E33,LEN(E33)-7,1),"")&amp;IF(LEN(E33)&gt;8,MID(E33,LEN(E33)-8,1),"")&amp;IF(LEN(E33)&gt;9,MID(E33,LEN(E33)-9,1),"")&amp;IF(LEN(E33)&gt;10,MID(E33,LEN(E33)-10,1),"")&amp;IF(LEN(E33)&gt;11,MID(E33,LEN(E33)-11,1),"")</f>
        <v>nibaG</v>
      </c>
      <c r="W33" s="106" t="b">
        <f>EXACT(RIGHT(E33,3),"ere")</f>
        <v>0</v>
      </c>
      <c r="X33" s="27" t="b">
        <f>OR(M33,Q33,W33)</f>
        <v>0</v>
      </c>
      <c r="Y33" s="22" t="b">
        <f>EXACT(RIGHT(E33,5),"olphe")</f>
        <v>0</v>
      </c>
    </row>
    <row r="34" spans="1:267" ht="20.45" customHeight="1" x14ac:dyDescent="0.15">
      <c r="A34" s="5"/>
      <c r="B34" s="29"/>
      <c r="C34" s="19"/>
      <c r="D34" s="64"/>
      <c r="E34" s="36" t="s">
        <v>17</v>
      </c>
      <c r="F34" s="6">
        <f>LEN(E34)</f>
        <v>5</v>
      </c>
      <c r="G34" s="4" t="b">
        <f>EXACT(RIGHT(E34,2),"in")</f>
        <v>0</v>
      </c>
      <c r="H34" s="4" t="b">
        <f>EXACT(RIGHT(E34,2),"on")</f>
        <v>0</v>
      </c>
      <c r="I34" s="7" t="b">
        <f>EXACT(RIGHT(E34,2),"ar")</f>
        <v>0</v>
      </c>
      <c r="J34" s="25" t="b">
        <f>EXACT(RIGHT(E34,3),"ile")</f>
        <v>0</v>
      </c>
      <c r="K34" s="27" t="b">
        <f>EXACT(RIGHT(E34,3),"ien")</f>
        <v>0</v>
      </c>
      <c r="L34" s="27" t="b">
        <f>EXACT(RIGHT(E34,2),"or")</f>
        <v>0</v>
      </c>
      <c r="M34" s="106" t="b">
        <f>EXACT(RIGHT(E34,2),"er")</f>
        <v>0</v>
      </c>
      <c r="N34" s="27" t="str">
        <f>IF(OR(RIGHT(E34,2)="an",RIGHT(E34,3)="and"),"text_si_vrai","text_si_faux")</f>
        <v>text_si_faux</v>
      </c>
      <c r="O34" s="44" t="str">
        <f>IF(OR(RIGHT(E34,2)="ar",RIGHT(E34,3)="ard"),"text_si_vrai","text_si_faux")</f>
        <v>text_si_faux</v>
      </c>
      <c r="P34" s="44" t="str">
        <f>IF(OR(RIGHT(E34,3)="air",RIGHT(E34,4)="aire"),"text_si_vrai","text_si_faux")</f>
        <v>text_si_faux</v>
      </c>
      <c r="Q34" s="111" t="b">
        <f>EXACT(RIGHT(E34,3),"ert")</f>
        <v>0</v>
      </c>
      <c r="R34" s="44" t="str">
        <f>IF(OR(RIGHT(E34,2)="or",RIGHT(E34,3)="ore"),"text_si_vrai","text_si_faux")</f>
        <v>text_si_faux</v>
      </c>
      <c r="S34" s="58" t="b">
        <f>EXACT(RIGHT(E34,2),"ic")</f>
        <v>0</v>
      </c>
      <c r="T34" s="58" t="b">
        <f>EXACT(RIGHT(E34,3),"ule")</f>
        <v>0</v>
      </c>
      <c r="U34" s="78" t="str">
        <f>IF(COUNTIF($E$3:E34,E34)&gt;1,"Doublon","")</f>
        <v/>
      </c>
      <c r="V34" s="79" t="str">
        <f>RIGHT(E34,1)&amp;MID(E34,LEN(E34)-1,1)&amp;IF(LEN(E34)&gt;2,MID(E34,LEN(E34)-2,1),"")&amp;IF(LEN(E34)&gt;3,MID(E34,LEN(E34)-3,1),"")&amp;IF(LEN(E34)&gt;4,MID(E34,LEN(E34)-4,1),"")&amp;IF(LEN(E34)&gt;5,MID(E34,LEN(E34)-5,1),"")&amp;IF(LEN(E34)&gt;6,MID(E34,LEN(E34)-6,1),"")&amp;IF(LEN(E34)&gt;7,MID(E34,LEN(E34)-7,1),"")&amp;IF(LEN(E34)&gt;8,MID(E34,LEN(E34)-8,1),"")&amp;IF(LEN(E34)&gt;9,MID(E34,LEN(E34)-9,1),"")&amp;IF(LEN(E34)&gt;10,MID(E34,LEN(E34)-10,1),"")&amp;IF(LEN(E34)&gt;11,MID(E34,LEN(E34)-11,1),"")</f>
        <v>seluJ</v>
      </c>
      <c r="W34" s="106" t="b">
        <f>EXACT(RIGHT(E34,3),"ere")</f>
        <v>0</v>
      </c>
      <c r="X34" s="27" t="b">
        <f>OR(M34,Q34,W34)</f>
        <v>0</v>
      </c>
      <c r="Y34" s="22" t="b">
        <f>EXACT(RIGHT(E34,5),"olphe")</f>
        <v>0</v>
      </c>
    </row>
    <row r="35" spans="1:267" ht="20.45" customHeight="1" x14ac:dyDescent="0.15">
      <c r="A35" s="5"/>
      <c r="B35" s="29"/>
      <c r="C35" s="19" t="s">
        <v>7</v>
      </c>
      <c r="D35" s="64"/>
      <c r="E35" s="36" t="s">
        <v>299</v>
      </c>
      <c r="F35" s="6">
        <f>LEN(E35)</f>
        <v>5</v>
      </c>
      <c r="G35" s="4" t="b">
        <f>EXACT(RIGHT(E35,2),"in")</f>
        <v>1</v>
      </c>
      <c r="H35" s="4" t="b">
        <f>EXACT(RIGHT(E35,2),"on")</f>
        <v>0</v>
      </c>
      <c r="I35" s="7" t="b">
        <f>EXACT(RIGHT(E35,2),"ar")</f>
        <v>0</v>
      </c>
      <c r="J35" s="25" t="b">
        <f>EXACT(RIGHT(E35,3),"ile")</f>
        <v>0</v>
      </c>
      <c r="K35" s="27" t="b">
        <f>EXACT(RIGHT(E35,3),"ien")</f>
        <v>0</v>
      </c>
      <c r="L35" s="27" t="b">
        <f>EXACT(RIGHT(E35,2),"or")</f>
        <v>0</v>
      </c>
      <c r="M35" s="106" t="b">
        <f>EXACT(RIGHT(E35,2),"er")</f>
        <v>0</v>
      </c>
      <c r="N35" s="27" t="str">
        <f>IF(OR(RIGHT(E35,2)="an",RIGHT(E35,3)="and"),"text_si_vrai","text_si_faux")</f>
        <v>text_si_faux</v>
      </c>
      <c r="O35" s="44" t="str">
        <f>IF(OR(RIGHT(E35,2)="ar",RIGHT(E35,3)="ard"),"text_si_vrai","text_si_faux")</f>
        <v>text_si_faux</v>
      </c>
      <c r="P35" s="44" t="str">
        <f>IF(OR(RIGHT(E35,3)="air",RIGHT(E35,4)="aire"),"text_si_vrai","text_si_faux")</f>
        <v>text_si_faux</v>
      </c>
      <c r="Q35" s="111" t="b">
        <f>EXACT(RIGHT(E35,3),"ert")</f>
        <v>0</v>
      </c>
      <c r="R35" s="44" t="str">
        <f>IF(OR(RIGHT(E35,2)="or",RIGHT(E35,3)="ore"),"text_si_vrai","text_si_faux")</f>
        <v>text_si_faux</v>
      </c>
      <c r="S35" s="58" t="b">
        <f>EXACT(RIGHT(E35,2),"ic")</f>
        <v>0</v>
      </c>
      <c r="T35" s="58" t="b">
        <f>EXACT(RIGHT(E35,3),"ule")</f>
        <v>0</v>
      </c>
      <c r="U35" s="78"/>
      <c r="V35" s="79" t="str">
        <f>RIGHT(E35,1)&amp;MID(E35,LEN(E35)-1,1)&amp;IF(LEN(E35)&gt;2,MID(E35,LEN(E35)-2,1),"")&amp;IF(LEN(E35)&gt;3,MID(E35,LEN(E35)-3,1),"")&amp;IF(LEN(E35)&gt;4,MID(E35,LEN(E35)-4,1),"")&amp;IF(LEN(E35)&gt;5,MID(E35,LEN(E35)-5,1),"")&amp;IF(LEN(E35)&gt;6,MID(E35,LEN(E35)-6,1),"")&amp;IF(LEN(E35)&gt;7,MID(E35,LEN(E35)-7,1),"")&amp;IF(LEN(E35)&gt;8,MID(E35,LEN(E35)-8,1),"")&amp;IF(LEN(E35)&gt;9,MID(E35,LEN(E35)-9,1),"")&amp;IF(LEN(E35)&gt;10,MID(E35,LEN(E35)-10,1),"")&amp;IF(LEN(E35)&gt;11,MID(E35,LEN(E35)-11,1),"")</f>
        <v>nibuL</v>
      </c>
      <c r="W35" s="106" t="b">
        <f>EXACT(RIGHT(E35,3),"ere")</f>
        <v>0</v>
      </c>
      <c r="X35" s="27" t="b">
        <f>OR(M35,Q35,W35)</f>
        <v>0</v>
      </c>
      <c r="Y35" s="22" t="b">
        <f>EXACT(RIGHT(E35,5),"olphe")</f>
        <v>0</v>
      </c>
    </row>
    <row r="36" spans="1:267" ht="20.45" customHeight="1" x14ac:dyDescent="0.15">
      <c r="A36" s="5" t="s">
        <v>7</v>
      </c>
      <c r="B36" s="29"/>
      <c r="C36" s="19"/>
      <c r="D36" s="64" t="s">
        <v>321</v>
      </c>
      <c r="E36" s="59" t="s">
        <v>18</v>
      </c>
      <c r="F36" s="6">
        <f>LEN(E36)</f>
        <v>5</v>
      </c>
      <c r="G36" s="4" t="b">
        <f>EXACT(RIGHT(E36,2),"in")</f>
        <v>0</v>
      </c>
      <c r="H36" s="4" t="b">
        <f>EXACT(RIGHT(E36,2),"on")</f>
        <v>0</v>
      </c>
      <c r="I36" s="7" t="b">
        <f>EXACT(RIGHT(E36,2),"ar")</f>
        <v>1</v>
      </c>
      <c r="J36" s="25" t="b">
        <f>EXACT(RIGHT(E36,3),"ile")</f>
        <v>0</v>
      </c>
      <c r="K36" s="27" t="b">
        <f>EXACT(RIGHT(E36,3),"ien")</f>
        <v>0</v>
      </c>
      <c r="L36" s="27" t="b">
        <f>EXACT(RIGHT(E36,2),"or")</f>
        <v>0</v>
      </c>
      <c r="M36" s="106" t="b">
        <f>EXACT(RIGHT(E36,2),"er")</f>
        <v>0</v>
      </c>
      <c r="N36" s="27" t="str">
        <f>IF(OR(RIGHT(E36,2)="an",RIGHT(E36,3)="and"),"text_si_vrai","text_si_faux")</f>
        <v>text_si_faux</v>
      </c>
      <c r="O36" s="44" t="str">
        <f>IF(OR(RIGHT(E36,2)="ar",RIGHT(E36,3)="ard"),"text_si_vrai","text_si_faux")</f>
        <v>text_si_vrai</v>
      </c>
      <c r="P36" s="44" t="str">
        <f>IF(OR(RIGHT(E36,3)="air",RIGHT(E36,4)="aire"),"text_si_vrai","text_si_faux")</f>
        <v>text_si_faux</v>
      </c>
      <c r="Q36" s="111" t="b">
        <f>EXACT(RIGHT(E36,3),"ert")</f>
        <v>0</v>
      </c>
      <c r="R36" s="44" t="str">
        <f>IF(OR(RIGHT(E36,2)="or",RIGHT(E36,3)="ore"),"text_si_vrai","text_si_faux")</f>
        <v>text_si_faux</v>
      </c>
      <c r="S36" s="58" t="b">
        <f>EXACT(RIGHT(E36,2),"ic")</f>
        <v>0</v>
      </c>
      <c r="T36" s="58" t="b">
        <f>EXACT(RIGHT(E36,3),"ule")</f>
        <v>0</v>
      </c>
      <c r="U36" s="78" t="str">
        <f>IF(COUNTIF($E$3:E36,E36)&gt;1,"Doublon","")</f>
        <v/>
      </c>
      <c r="V36" s="79" t="str">
        <f>RIGHT(E36,1)&amp;MID(E36,LEN(E36)-1,1)&amp;IF(LEN(E36)&gt;2,MID(E36,LEN(E36)-2,1),"")&amp;IF(LEN(E36)&gt;3,MID(E36,LEN(E36)-3,1),"")&amp;IF(LEN(E36)&gt;4,MID(E36,LEN(E36)-4,1),"")&amp;IF(LEN(E36)&gt;5,MID(E36,LEN(E36)-5,1),"")&amp;IF(LEN(E36)&gt;6,MID(E36,LEN(E36)-6,1),"")&amp;IF(LEN(E36)&gt;7,MID(E36,LEN(E36)-7,1),"")&amp;IF(LEN(E36)&gt;8,MID(E36,LEN(E36)-8,1),"")&amp;IF(LEN(E36)&gt;9,MID(E36,LEN(E36)-9,1),"")&amp;IF(LEN(E36)&gt;10,MID(E36,LEN(E36)-10,1),"")&amp;IF(LEN(E36)&gt;11,MID(E36,LEN(E36)-11,1),"")</f>
        <v>racsO</v>
      </c>
      <c r="W36" s="106" t="b">
        <f>EXACT(RIGHT(E36,3),"ere")</f>
        <v>0</v>
      </c>
      <c r="X36" s="27" t="b">
        <f>OR(M36,Q36,W36)</f>
        <v>0</v>
      </c>
      <c r="Y36" s="22" t="b">
        <f>EXACT(RIGHT(E36,5),"olphe")</f>
        <v>0</v>
      </c>
    </row>
    <row r="37" spans="1:267" ht="20.45" customHeight="1" x14ac:dyDescent="0.15">
      <c r="A37" s="5"/>
      <c r="B37" s="29"/>
      <c r="C37" s="19"/>
      <c r="D37" s="64"/>
      <c r="E37" s="36" t="s">
        <v>294</v>
      </c>
      <c r="F37" s="6">
        <f>LEN(E37)</f>
        <v>5</v>
      </c>
      <c r="G37" s="4" t="b">
        <f>EXACT(RIGHT(E37,2),"in")</f>
        <v>0</v>
      </c>
      <c r="H37" s="4" t="b">
        <f>EXACT(RIGHT(E37,2),"on")</f>
        <v>0</v>
      </c>
      <c r="I37" s="7" t="b">
        <f>EXACT(RIGHT(E37,2),"ar")</f>
        <v>0</v>
      </c>
      <c r="J37" s="25" t="b">
        <f>EXACT(RIGHT(E37,3),"ile")</f>
        <v>0</v>
      </c>
      <c r="K37" s="27" t="b">
        <f>EXACT(RIGHT(E37,3),"ien")</f>
        <v>0</v>
      </c>
      <c r="L37" s="27" t="b">
        <f>EXACT(RIGHT(E37,2),"or")</f>
        <v>0</v>
      </c>
      <c r="M37" s="106" t="b">
        <f>EXACT(RIGHT(E37,2),"er")</f>
        <v>0</v>
      </c>
      <c r="N37" s="27" t="str">
        <f>IF(OR(RIGHT(E37,2)="an",RIGHT(E37,3)="and"),"text_si_vrai","text_si_faux")</f>
        <v>text_si_faux</v>
      </c>
      <c r="O37" s="44" t="str">
        <f>IF(OR(RIGHT(E37,2)="ar",RIGHT(E37,3)="ard"),"text_si_vrai","text_si_faux")</f>
        <v>text_si_faux</v>
      </c>
      <c r="P37" s="44" t="str">
        <f>IF(OR(RIGHT(E37,3)="air",RIGHT(E37,4)="aire"),"text_si_vrai","text_si_faux")</f>
        <v>text_si_faux</v>
      </c>
      <c r="Q37" s="111" t="b">
        <f>EXACT(RIGHT(E37,3),"ert")</f>
        <v>0</v>
      </c>
      <c r="R37" s="44" t="str">
        <f>IF(OR(RIGHT(E37,2)="or",RIGHT(E37,3)="ore"),"text_si_vrai","text_si_faux")</f>
        <v>text_si_faux</v>
      </c>
      <c r="S37" s="58" t="b">
        <f>EXACT(RIGHT(E37,2),"ic")</f>
        <v>0</v>
      </c>
      <c r="T37" s="58" t="b">
        <f>EXACT(RIGHT(E37,3),"ule")</f>
        <v>0</v>
      </c>
      <c r="U37" s="78"/>
      <c r="V37" s="79" t="str">
        <f>RIGHT(E37,1)&amp;MID(E37,LEN(E37)-1,1)&amp;IF(LEN(E37)&gt;2,MID(E37,LEN(E37)-2,1),"")&amp;IF(LEN(E37)&gt;3,MID(E37,LEN(E37)-3,1),"")&amp;IF(LEN(E37)&gt;4,MID(E37,LEN(E37)-4,1),"")&amp;IF(LEN(E37)&gt;5,MID(E37,LEN(E37)-5,1),"")&amp;IF(LEN(E37)&gt;6,MID(E37,LEN(E37)-6,1),"")&amp;IF(LEN(E37)&gt;7,MID(E37,LEN(E37)-7,1),"")&amp;IF(LEN(E37)&gt;8,MID(E37,LEN(E37)-8,1),"")&amp;IF(LEN(E37)&gt;9,MID(E37,LEN(E37)-9,1),"")&amp;IF(LEN(E37)&gt;10,MID(E37,LEN(E37)-10,1),"")&amp;IF(LEN(E37)&gt;11,MID(E37,LEN(E37)-11,1),"")</f>
        <v>edivO</v>
      </c>
      <c r="W37" s="106" t="b">
        <f>EXACT(RIGHT(E37,3),"ere")</f>
        <v>0</v>
      </c>
      <c r="X37" s="27" t="b">
        <f>OR(M37,Q37,W37)</f>
        <v>0</v>
      </c>
      <c r="Y37" s="22" t="b">
        <f>EXACT(RIGHT(E37,5),"olphe")</f>
        <v>0</v>
      </c>
    </row>
    <row r="38" spans="1:267" ht="20.45" customHeight="1" x14ac:dyDescent="0.15">
      <c r="A38" s="18"/>
      <c r="B38" s="31"/>
      <c r="C38" s="20" t="s">
        <v>7</v>
      </c>
      <c r="D38" s="65"/>
      <c r="E38" s="37" t="s">
        <v>297</v>
      </c>
      <c r="F38" s="6">
        <f>LEN(E38)</f>
        <v>5</v>
      </c>
      <c r="G38" s="4" t="b">
        <f>EXACT(RIGHT(E38,2),"in")</f>
        <v>1</v>
      </c>
      <c r="H38" s="4" t="b">
        <f>EXACT(RIGHT(E38,2),"on")</f>
        <v>0</v>
      </c>
      <c r="I38" s="7" t="b">
        <f>EXACT(RIGHT(E38,2),"ar")</f>
        <v>0</v>
      </c>
      <c r="J38" s="25" t="b">
        <f>EXACT(RIGHT(E38,3),"ile")</f>
        <v>0</v>
      </c>
      <c r="K38" s="27" t="b">
        <f>EXACT(RIGHT(E38,3),"ien")</f>
        <v>0</v>
      </c>
      <c r="L38" s="27" t="b">
        <f>EXACT(RIGHT(E38,2),"or")</f>
        <v>0</v>
      </c>
      <c r="M38" s="106" t="b">
        <f>EXACT(RIGHT(E38,2),"er")</f>
        <v>0</v>
      </c>
      <c r="N38" s="27" t="str">
        <f>IF(OR(RIGHT(E38,2)="an",RIGHT(E38,3)="and"),"text_si_vrai","text_si_faux")</f>
        <v>text_si_faux</v>
      </c>
      <c r="O38" s="44" t="str">
        <f>IF(OR(RIGHT(E38,2)="ar",RIGHT(E38,3)="ard"),"text_si_vrai","text_si_faux")</f>
        <v>text_si_faux</v>
      </c>
      <c r="P38" s="44" t="str">
        <f>IF(OR(RIGHT(E38,3)="air",RIGHT(E38,4)="aire"),"text_si_vrai","text_si_faux")</f>
        <v>text_si_faux</v>
      </c>
      <c r="Q38" s="111" t="b">
        <f>EXACT(RIGHT(E38,3),"ert")</f>
        <v>0</v>
      </c>
      <c r="R38" s="44" t="str">
        <f>IF(OR(RIGHT(E38,2)="or",RIGHT(E38,3)="ore"),"text_si_vrai","text_si_faux")</f>
        <v>text_si_faux</v>
      </c>
      <c r="S38" s="58" t="b">
        <f>EXACT(RIGHT(E38,2),"ic")</f>
        <v>0</v>
      </c>
      <c r="T38" s="58" t="b">
        <f>EXACT(RIGHT(E38,3),"ule")</f>
        <v>0</v>
      </c>
      <c r="U38" s="78" t="str">
        <f>IF(COUNTIF($E$3:E38,E38)&gt;1,"Doublon","")</f>
        <v/>
      </c>
      <c r="V38" s="79" t="str">
        <f>RIGHT(E38,1)&amp;MID(E38,LEN(E38)-1,1)&amp;IF(LEN(E38)&gt;2,MID(E38,LEN(E38)-2,1),"")&amp;IF(LEN(E38)&gt;3,MID(E38,LEN(E38)-3,1),"")&amp;IF(LEN(E38)&gt;4,MID(E38,LEN(E38)-4,1),"")&amp;IF(LEN(E38)&gt;5,MID(E38,LEN(E38)-5,1),"")&amp;IF(LEN(E38)&gt;6,MID(E38,LEN(E38)-6,1),"")&amp;IF(LEN(E38)&gt;7,MID(E38,LEN(E38)-7,1),"")&amp;IF(LEN(E38)&gt;8,MID(E38,LEN(E38)-8,1),"")&amp;IF(LEN(E38)&gt;9,MID(E38,LEN(E38)-9,1),"")&amp;IF(LEN(E38)&gt;10,MID(E38,LEN(E38)-10,1),"")&amp;IF(LEN(E38)&gt;11,MID(E38,LEN(E38)-11,1),"")</f>
        <v>nipéP</v>
      </c>
      <c r="W38" s="106" t="b">
        <f>EXACT(RIGHT(E38,3),"ere")</f>
        <v>0</v>
      </c>
      <c r="X38" s="27" t="b">
        <f>OR(M38,Q38,W38)</f>
        <v>0</v>
      </c>
      <c r="Y38" s="22" t="b">
        <f>EXACT(RIGHT(E38,5),"olphe")</f>
        <v>0</v>
      </c>
    </row>
    <row r="39" spans="1:267" ht="20.45" customHeight="1" x14ac:dyDescent="0.15">
      <c r="A39" s="5"/>
      <c r="B39" s="29"/>
      <c r="C39" s="19"/>
      <c r="D39" s="64"/>
      <c r="E39" s="36" t="s">
        <v>19</v>
      </c>
      <c r="F39" s="6">
        <f>LEN(E39)</f>
        <v>5</v>
      </c>
      <c r="G39" s="4" t="b">
        <f>EXACT(RIGHT(E39,2),"in")</f>
        <v>0</v>
      </c>
      <c r="H39" s="4" t="b">
        <f>EXACT(RIGHT(E39,2),"on")</f>
        <v>0</v>
      </c>
      <c r="I39" s="7" t="b">
        <f>EXACT(RIGHT(E39,2),"ar")</f>
        <v>0</v>
      </c>
      <c r="J39" s="25" t="b">
        <f>EXACT(RIGHT(E39,3),"ile")</f>
        <v>0</v>
      </c>
      <c r="K39" s="27" t="b">
        <f>EXACT(RIGHT(E39,3),"ien")</f>
        <v>0</v>
      </c>
      <c r="L39" s="27" t="b">
        <f>EXACT(RIGHT(E39,2),"or")</f>
        <v>0</v>
      </c>
      <c r="M39" s="106" t="b">
        <f>EXACT(RIGHT(E39,2),"er")</f>
        <v>0</v>
      </c>
      <c r="N39" s="27" t="str">
        <f>IF(OR(RIGHT(E39,2)="an",RIGHT(E39,3)="and"),"text_si_vrai","text_si_faux")</f>
        <v>text_si_faux</v>
      </c>
      <c r="O39" s="44" t="str">
        <f>IF(OR(RIGHT(E39,2)="ar",RIGHT(E39,3)="ard"),"text_si_vrai","text_si_faux")</f>
        <v>text_si_faux</v>
      </c>
      <c r="P39" s="44" t="str">
        <f>IF(OR(RIGHT(E39,3)="air",RIGHT(E39,4)="aire"),"text_si_vrai","text_si_faux")</f>
        <v>text_si_faux</v>
      </c>
      <c r="Q39" s="111" t="b">
        <f>EXACT(RIGHT(E39,3),"ert")</f>
        <v>0</v>
      </c>
      <c r="R39" s="44" t="str">
        <f>IF(OR(RIGHT(E39,2)="or",RIGHT(E39,3)="ore"),"text_si_vrai","text_si_faux")</f>
        <v>text_si_faux</v>
      </c>
      <c r="S39" s="58" t="b">
        <f>EXACT(RIGHT(E39,2),"ic")</f>
        <v>0</v>
      </c>
      <c r="T39" s="58" t="b">
        <f>EXACT(RIGHT(E39,3),"ule")</f>
        <v>0</v>
      </c>
      <c r="U39" s="78" t="str">
        <f>IF(COUNTIF($E$3:E39,E39)&gt;1,"Doublon","")</f>
        <v/>
      </c>
      <c r="V39" s="79" t="str">
        <f>RIGHT(E39,1)&amp;MID(E39,LEN(E39)-1,1)&amp;IF(LEN(E39)&gt;2,MID(E39,LEN(E39)-2,1),"")&amp;IF(LEN(E39)&gt;3,MID(E39,LEN(E39)-3,1),"")&amp;IF(LEN(E39)&gt;4,MID(E39,LEN(E39)-4,1),"")&amp;IF(LEN(E39)&gt;5,MID(E39,LEN(E39)-5,1),"")&amp;IF(LEN(E39)&gt;6,MID(E39,LEN(E39)-6,1),"")&amp;IF(LEN(E39)&gt;7,MID(E39,LEN(E39)-7,1),"")&amp;IF(LEN(E39)&gt;8,MID(E39,LEN(E39)-8,1),"")&amp;IF(LEN(E39)&gt;9,MID(E39,LEN(E39)-9,1),"")&amp;IF(LEN(E39)&gt;10,MID(E39,LEN(E39)-10,1),"")&amp;IF(LEN(E39)&gt;11,MID(E39,LEN(E39)-11,1),"")</f>
        <v>luoaR</v>
      </c>
      <c r="W39" s="106" t="b">
        <f>EXACT(RIGHT(E39,3),"ere")</f>
        <v>0</v>
      </c>
      <c r="X39" s="27" t="b">
        <f>OR(M39,Q39,W39)</f>
        <v>0</v>
      </c>
      <c r="Y39" s="22" t="b">
        <f>EXACT(RIGHT(E39,5),"olphe")</f>
        <v>0</v>
      </c>
    </row>
    <row r="40" spans="1:267" ht="20.45" customHeight="1" x14ac:dyDescent="0.15">
      <c r="A40" s="18"/>
      <c r="B40" s="31"/>
      <c r="C40" s="17"/>
      <c r="D40" s="66"/>
      <c r="E40" s="37" t="s">
        <v>256</v>
      </c>
      <c r="F40" s="6">
        <f>LEN(E40)</f>
        <v>5</v>
      </c>
      <c r="G40" s="4" t="b">
        <f>EXACT(RIGHT(E40,2),"in")</f>
        <v>0</v>
      </c>
      <c r="H40" s="4" t="b">
        <f>EXACT(RIGHT(E40,2),"on")</f>
        <v>0</v>
      </c>
      <c r="I40" s="7" t="b">
        <f>EXACT(RIGHT(E40,2),"ar")</f>
        <v>0</v>
      </c>
      <c r="J40" s="25" t="b">
        <f>EXACT(RIGHT(E40,3),"ile")</f>
        <v>0</v>
      </c>
      <c r="K40" s="27" t="b">
        <f>EXACT(RIGHT(E40,3),"ien")</f>
        <v>0</v>
      </c>
      <c r="L40" s="27" t="b">
        <f>EXACT(RIGHT(E40,2),"or")</f>
        <v>0</v>
      </c>
      <c r="M40" s="106" t="b">
        <f>EXACT(RIGHT(E40,2),"er")</f>
        <v>1</v>
      </c>
      <c r="N40" s="27" t="str">
        <f>IF(OR(RIGHT(E40,2)="an",RIGHT(E40,3)="and"),"text_si_vrai","text_si_faux")</f>
        <v>text_si_faux</v>
      </c>
      <c r="O40" s="44" t="str">
        <f>IF(OR(RIGHT(E40,2)="ar",RIGHT(E40,3)="ard"),"text_si_vrai","text_si_faux")</f>
        <v>text_si_faux</v>
      </c>
      <c r="P40" s="44" t="str">
        <f>IF(OR(RIGHT(E40,3)="air",RIGHT(E40,4)="aire"),"text_si_vrai","text_si_faux")</f>
        <v>text_si_faux</v>
      </c>
      <c r="Q40" s="111" t="b">
        <f>EXACT(RIGHT(E40,3),"ert")</f>
        <v>0</v>
      </c>
      <c r="R40" s="44" t="str">
        <f>IF(OR(RIGHT(E40,2)="or",RIGHT(E40,3)="ore"),"text_si_vrai","text_si_faux")</f>
        <v>text_si_faux</v>
      </c>
      <c r="S40" s="58" t="b">
        <f>EXACT(RIGHT(E40,2),"ic")</f>
        <v>0</v>
      </c>
      <c r="T40" s="58" t="b">
        <f>EXACT(RIGHT(E40,3),"ule")</f>
        <v>0</v>
      </c>
      <c r="U40" s="78" t="str">
        <f>IF(COUNTIF($E$3:E40,E40)&gt;1,"Doublon","")</f>
        <v/>
      </c>
      <c r="V40" s="79" t="str">
        <f>RIGHT(E40,1)&amp;MID(E40,LEN(E40)-1,1)&amp;IF(LEN(E40)&gt;2,MID(E40,LEN(E40)-2,1),"")&amp;IF(LEN(E40)&gt;3,MID(E40,LEN(E40)-3,1),"")&amp;IF(LEN(E40)&gt;4,MID(E40,LEN(E40)-4,1),"")&amp;IF(LEN(E40)&gt;5,MID(E40,LEN(E40)-5,1),"")&amp;IF(LEN(E40)&gt;6,MID(E40,LEN(E40)-6,1),"")&amp;IF(LEN(E40)&gt;7,MID(E40,LEN(E40)-7,1),"")&amp;IF(LEN(E40)&gt;8,MID(E40,LEN(E40)-8,1),"")&amp;IF(LEN(E40)&gt;9,MID(E40,LEN(E40)-9,1),"")&amp;IF(LEN(E40)&gt;10,MID(E40,LEN(E40)-10,1),"")&amp;IF(LEN(E40)&gt;11,MID(E40,LEN(E40)-11,1),"")</f>
        <v>reveS</v>
      </c>
      <c r="W40" s="106" t="b">
        <f>EXACT(RIGHT(E40,3),"ere")</f>
        <v>0</v>
      </c>
      <c r="X40" s="27" t="b">
        <f>OR(M40,Q40,W40)</f>
        <v>1</v>
      </c>
      <c r="Y40" s="22" t="b">
        <f>EXACT(RIGHT(E40,5),"olphe")</f>
        <v>0</v>
      </c>
    </row>
    <row r="41" spans="1:267" ht="20.45" customHeight="1" x14ac:dyDescent="0.15">
      <c r="A41" s="5"/>
      <c r="B41" s="29"/>
      <c r="C41" s="19"/>
      <c r="D41" s="64"/>
      <c r="E41" s="36" t="s">
        <v>20</v>
      </c>
      <c r="F41" s="6">
        <f>LEN(E41)</f>
        <v>5</v>
      </c>
      <c r="G41" s="4" t="b">
        <f>EXACT(RIGHT(E41,2),"in")</f>
        <v>0</v>
      </c>
      <c r="H41" s="4" t="b">
        <f>EXACT(RIGHT(E41,2),"on")</f>
        <v>0</v>
      </c>
      <c r="I41" s="7" t="b">
        <f>EXACT(RIGHT(E41,2),"ar")</f>
        <v>0</v>
      </c>
      <c r="J41" s="25" t="b">
        <f>EXACT(RIGHT(E41,3),"ile")</f>
        <v>0</v>
      </c>
      <c r="K41" s="27" t="b">
        <f>EXACT(RIGHT(E41,3),"ien")</f>
        <v>0</v>
      </c>
      <c r="L41" s="27" t="b">
        <f>EXACT(RIGHT(E41,2),"or")</f>
        <v>0</v>
      </c>
      <c r="M41" s="106" t="b">
        <f>EXACT(RIGHT(E41,2),"er")</f>
        <v>0</v>
      </c>
      <c r="N41" s="27" t="str">
        <f>IF(OR(RIGHT(E41,2)="an",RIGHT(E41,3)="and"),"text_si_vrai","text_si_faux")</f>
        <v>text_si_faux</v>
      </c>
      <c r="O41" s="44" t="str">
        <f>IF(OR(RIGHT(E41,2)="ar",RIGHT(E41,3)="ard"),"text_si_vrai","text_si_faux")</f>
        <v>text_si_faux</v>
      </c>
      <c r="P41" s="44" t="str">
        <f>IF(OR(RIGHT(E41,3)="air",RIGHT(E41,4)="aire"),"text_si_vrai","text_si_faux")</f>
        <v>text_si_faux</v>
      </c>
      <c r="Q41" s="111" t="b">
        <f>EXACT(RIGHT(E41,3),"ert")</f>
        <v>0</v>
      </c>
      <c r="R41" s="44" t="str">
        <f>IF(OR(RIGHT(E41,2)="or",RIGHT(E41,3)="ore"),"text_si_vrai","text_si_faux")</f>
        <v>text_si_faux</v>
      </c>
      <c r="S41" s="58" t="b">
        <f>EXACT(RIGHT(E41,2),"ic")</f>
        <v>0</v>
      </c>
      <c r="T41" s="58" t="b">
        <f>EXACT(RIGHT(E41,3),"ule")</f>
        <v>0</v>
      </c>
      <c r="U41" s="78" t="str">
        <f>IF(COUNTIF($E$3:E41,E41)&gt;1,"Doublon","")</f>
        <v/>
      </c>
      <c r="V41" s="79" t="str">
        <f>RIGHT(E41,1)&amp;MID(E41,LEN(E41)-1,1)&amp;IF(LEN(E41)&gt;2,MID(E41,LEN(E41)-2,1),"")&amp;IF(LEN(E41)&gt;3,MID(E41,LEN(E41)-3,1),"")&amp;IF(LEN(E41)&gt;4,MID(E41,LEN(E41)-4,1),"")&amp;IF(LEN(E41)&gt;5,MID(E41,LEN(E41)-5,1),"")&amp;IF(LEN(E41)&gt;6,MID(E41,LEN(E41)-6,1),"")&amp;IF(LEN(E41)&gt;7,MID(E41,LEN(E41)-7,1),"")&amp;IF(LEN(E41)&gt;8,MID(E41,LEN(E41)-8,1),"")&amp;IF(LEN(E41)&gt;9,MID(E41,LEN(E41)-9,1),"")&amp;IF(LEN(E41)&gt;10,MID(E41,LEN(E41)-10,1),"")&amp;IF(LEN(E41)&gt;11,MID(E41,LEN(E41)-11,1),"")</f>
        <v>saliS</v>
      </c>
      <c r="W41" s="106" t="b">
        <f>EXACT(RIGHT(E41,3),"ere")</f>
        <v>0</v>
      </c>
      <c r="X41" s="27" t="b">
        <f>OR(M41,Q41,W41)</f>
        <v>0</v>
      </c>
      <c r="Y41" s="22" t="b">
        <f>EXACT(RIGHT(E41,5),"olphe")</f>
        <v>0</v>
      </c>
    </row>
    <row r="42" spans="1:267" ht="20.45" customHeight="1" x14ac:dyDescent="0.15">
      <c r="A42" s="5"/>
      <c r="B42" s="29"/>
      <c r="C42" s="20" t="s">
        <v>7</v>
      </c>
      <c r="D42" s="65"/>
      <c r="E42" s="36" t="s">
        <v>21</v>
      </c>
      <c r="F42" s="6">
        <f>LEN(E42)</f>
        <v>5</v>
      </c>
      <c r="G42" s="4" t="b">
        <f>EXACT(RIGHT(E42,2),"in")</f>
        <v>0</v>
      </c>
      <c r="H42" s="4" t="b">
        <f>EXACT(RIGHT(E42,2),"on")</f>
        <v>0</v>
      </c>
      <c r="I42" s="7" t="b">
        <f>EXACT(RIGHT(E42,2),"ar")</f>
        <v>0</v>
      </c>
      <c r="J42" s="25" t="b">
        <f>EXACT(RIGHT(E42,3),"ile")</f>
        <v>0</v>
      </c>
      <c r="K42" s="27" t="b">
        <f>EXACT(RIGHT(E42,3),"ien")</f>
        <v>0</v>
      </c>
      <c r="L42" s="27" t="b">
        <f>EXACT(RIGHT(E42,2),"or")</f>
        <v>0</v>
      </c>
      <c r="M42" s="106" t="b">
        <f>EXACT(RIGHT(E42,2),"er")</f>
        <v>0</v>
      </c>
      <c r="N42" s="27" t="str">
        <f>IF(OR(RIGHT(E42,2)="an",RIGHT(E42,3)="and"),"text_si_vrai","text_si_faux")</f>
        <v>text_si_faux</v>
      </c>
      <c r="O42" s="44" t="str">
        <f>IF(OR(RIGHT(E42,2)="ar",RIGHT(E42,3)="ard"),"text_si_vrai","text_si_faux")</f>
        <v>text_si_faux</v>
      </c>
      <c r="P42" s="44" t="str">
        <f>IF(OR(RIGHT(E42,3)="air",RIGHT(E42,4)="aire"),"text_si_vrai","text_si_faux")</f>
        <v>text_si_faux</v>
      </c>
      <c r="Q42" s="111" t="b">
        <f>EXACT(RIGHT(E42,3),"ert")</f>
        <v>0</v>
      </c>
      <c r="R42" s="44" t="str">
        <f>IF(OR(RIGHT(E42,2)="or",RIGHT(E42,3)="ore"),"text_si_vrai","text_si_faux")</f>
        <v>text_si_faux</v>
      </c>
      <c r="S42" s="58" t="b">
        <f>EXACT(RIGHT(E42,2),"ic")</f>
        <v>0</v>
      </c>
      <c r="T42" s="58" t="b">
        <f>EXACT(RIGHT(E42,3),"ule")</f>
        <v>0</v>
      </c>
      <c r="U42" s="78" t="str">
        <f>IF(COUNTIF($E$3:E42,E42)&gt;1,"Doublon","")</f>
        <v/>
      </c>
      <c r="V42" s="79" t="str">
        <f>RIGHT(E42,1)&amp;MID(E42,LEN(E42)-1,1)&amp;IF(LEN(E42)&gt;2,MID(E42,LEN(E42)-2,1),"")&amp;IF(LEN(E42)&gt;3,MID(E42,LEN(E42)-3,1),"")&amp;IF(LEN(E42)&gt;4,MID(E42,LEN(E42)-4,1),"")&amp;IF(LEN(E42)&gt;5,MID(E42,LEN(E42)-5,1),"")&amp;IF(LEN(E42)&gt;6,MID(E42,LEN(E42)-6,1),"")&amp;IF(LEN(E42)&gt;7,MID(E42,LEN(E42)-7,1),"")&amp;IF(LEN(E42)&gt;8,MID(E42,LEN(E42)-8,1),"")&amp;IF(LEN(E42)&gt;9,MID(E42,LEN(E42)-9,1),"")&amp;IF(LEN(E42)&gt;10,MID(E42,LEN(E42)-10,1),"")&amp;IF(LEN(E42)&gt;11,MID(E42,LEN(E42)-11,1),"")</f>
        <v>etxiS</v>
      </c>
      <c r="W42" s="106" t="b">
        <f>EXACT(RIGHT(E42,3),"ere")</f>
        <v>0</v>
      </c>
      <c r="X42" s="27" t="b">
        <f>OR(M42,Q42,W42)</f>
        <v>0</v>
      </c>
      <c r="Y42" s="22" t="b">
        <f>EXACT(RIGHT(E42,5),"olphe")</f>
        <v>0</v>
      </c>
    </row>
    <row r="43" spans="1:267" ht="20.45" customHeight="1" x14ac:dyDescent="0.15">
      <c r="A43" s="18"/>
      <c r="B43" s="31"/>
      <c r="C43" s="20" t="s">
        <v>7</v>
      </c>
      <c r="D43" s="65"/>
      <c r="E43" s="37" t="s">
        <v>260</v>
      </c>
      <c r="F43" s="6">
        <f>LEN(E43)</f>
        <v>5</v>
      </c>
      <c r="G43" s="4" t="b">
        <f>EXACT(RIGHT(E43,2),"in")</f>
        <v>0</v>
      </c>
      <c r="H43" s="4" t="b">
        <f>EXACT(RIGHT(E43,2),"on")</f>
        <v>0</v>
      </c>
      <c r="I43" s="7" t="b">
        <f>EXACT(RIGHT(E43,2),"ar")</f>
        <v>0</v>
      </c>
      <c r="J43" s="25" t="b">
        <f>EXACT(RIGHT(E43,3),"ile")</f>
        <v>0</v>
      </c>
      <c r="K43" s="27" t="b">
        <f>EXACT(RIGHT(E43,3),"ien")</f>
        <v>0</v>
      </c>
      <c r="L43" s="27" t="b">
        <f>EXACT(RIGHT(E43,2),"or")</f>
        <v>0</v>
      </c>
      <c r="M43" s="106" t="b">
        <f>EXACT(RIGHT(E43,2),"er")</f>
        <v>0</v>
      </c>
      <c r="N43" s="27" t="str">
        <f>IF(OR(RIGHT(E43,2)="an",RIGHT(E43,3)="and"),"text_si_vrai","text_si_faux")</f>
        <v>text_si_faux</v>
      </c>
      <c r="O43" s="44" t="str">
        <f>IF(OR(RIGHT(E43,2)="ar",RIGHT(E43,3)="ard"),"text_si_vrai","text_si_faux")</f>
        <v>text_si_faux</v>
      </c>
      <c r="P43" s="44" t="str">
        <f>IF(OR(RIGHT(E43,3)="air",RIGHT(E43,4)="aire"),"text_si_vrai","text_si_faux")</f>
        <v>text_si_faux</v>
      </c>
      <c r="Q43" s="111" t="b">
        <f>EXACT(RIGHT(E43,3),"ert")</f>
        <v>0</v>
      </c>
      <c r="R43" s="44" t="str">
        <f>IF(OR(RIGHT(E43,2)="or",RIGHT(E43,3)="ore"),"text_si_vrai","text_si_faux")</f>
        <v>text_si_faux</v>
      </c>
      <c r="S43" s="58" t="b">
        <f>EXACT(RIGHT(E43,2),"ic")</f>
        <v>0</v>
      </c>
      <c r="T43" s="58" t="b">
        <f>EXACT(RIGHT(E43,3),"ule")</f>
        <v>0</v>
      </c>
      <c r="U43" s="78" t="str">
        <f>IF(COUNTIF($E$3:E43,E43)&gt;1,"Doublon","")</f>
        <v/>
      </c>
      <c r="V43" s="79" t="str">
        <f>RIGHT(E43,1)&amp;MID(E43,LEN(E43)-1,1)&amp;IF(LEN(E43)&gt;2,MID(E43,LEN(E43)-2,1),"")&amp;IF(LEN(E43)&gt;3,MID(E43,LEN(E43)-3,1),"")&amp;IF(LEN(E43)&gt;4,MID(E43,LEN(E43)-4,1),"")&amp;IF(LEN(E43)&gt;5,MID(E43,LEN(E43)-5,1),"")&amp;IF(LEN(E43)&gt;6,MID(E43,LEN(E43)-6,1),"")&amp;IF(LEN(E43)&gt;7,MID(E43,LEN(E43)-7,1),"")&amp;IF(LEN(E43)&gt;8,MID(E43,LEN(E43)-8,1),"")&amp;IF(LEN(E43)&gt;9,MID(E43,LEN(E43)-9,1),"")&amp;IF(LEN(E43)&gt;10,MID(E43,LEN(E43)-10,1),"")&amp;IF(LEN(E43)&gt;11,MID(E43,LEN(E43)-11,1),"")</f>
        <v>eripS</v>
      </c>
      <c r="W43" s="106" t="b">
        <f>EXACT(RIGHT(E43,3),"ere")</f>
        <v>0</v>
      </c>
      <c r="X43" s="27" t="b">
        <f>OR(M43,Q43,W43)</f>
        <v>0</v>
      </c>
      <c r="Y43" s="22" t="b">
        <f>EXACT(RIGHT(E43,5),"olphe")</f>
        <v>0</v>
      </c>
    </row>
    <row r="44" spans="1:267" ht="20.45" customHeight="1" x14ac:dyDescent="0.15">
      <c r="A44" s="18"/>
      <c r="B44" s="31"/>
      <c r="C44" s="17"/>
      <c r="D44" s="66"/>
      <c r="E44" s="37" t="s">
        <v>264</v>
      </c>
      <c r="F44" s="6">
        <f>LEN(E44)</f>
        <v>5</v>
      </c>
      <c r="G44" s="4" t="b">
        <f>EXACT(RIGHT(E44,2),"in")</f>
        <v>1</v>
      </c>
      <c r="H44" s="4" t="b">
        <f>EXACT(RIGHT(E44,2),"on")</f>
        <v>0</v>
      </c>
      <c r="I44" s="7" t="b">
        <f>EXACT(RIGHT(E44,2),"ar")</f>
        <v>0</v>
      </c>
      <c r="J44" s="25" t="b">
        <f>EXACT(RIGHT(E44,3),"ile")</f>
        <v>0</v>
      </c>
      <c r="K44" s="27" t="b">
        <f>EXACT(RIGHT(E44,3),"ien")</f>
        <v>0</v>
      </c>
      <c r="L44" s="27" t="b">
        <f>EXACT(RIGHT(E44,2),"or")</f>
        <v>0</v>
      </c>
      <c r="M44" s="106" t="b">
        <f>EXACT(RIGHT(E44,2),"er")</f>
        <v>0</v>
      </c>
      <c r="N44" s="27" t="str">
        <f>IF(OR(RIGHT(E44,2)="an",RIGHT(E44,3)="and"),"text_si_vrai","text_si_faux")</f>
        <v>text_si_faux</v>
      </c>
      <c r="O44" s="44" t="str">
        <f>IF(OR(RIGHT(E44,2)="ar",RIGHT(E44,3)="ard"),"text_si_vrai","text_si_faux")</f>
        <v>text_si_faux</v>
      </c>
      <c r="P44" s="44" t="str">
        <f>IF(OR(RIGHT(E44,3)="air",RIGHT(E44,4)="aire"),"text_si_vrai","text_si_faux")</f>
        <v>text_si_faux</v>
      </c>
      <c r="Q44" s="111" t="b">
        <f>EXACT(RIGHT(E44,3),"ert")</f>
        <v>0</v>
      </c>
      <c r="R44" s="44" t="str">
        <f>IF(OR(RIGHT(E44,2)="or",RIGHT(E44,3)="ore"),"text_si_vrai","text_si_faux")</f>
        <v>text_si_faux</v>
      </c>
      <c r="S44" s="58" t="b">
        <f>EXACT(RIGHT(E44,2),"ic")</f>
        <v>0</v>
      </c>
      <c r="T44" s="58" t="b">
        <f>EXACT(RIGHT(E44,3),"ule")</f>
        <v>0</v>
      </c>
      <c r="U44" s="78" t="str">
        <f>IF(COUNTIF($E$3:E44,E44)&gt;1,"Doublon","")</f>
        <v/>
      </c>
      <c r="V44" s="79" t="str">
        <f>RIGHT(E44,1)&amp;MID(E44,LEN(E44)-1,1)&amp;IF(LEN(E44)&gt;2,MID(E44,LEN(E44)-2,1),"")&amp;IF(LEN(E44)&gt;3,MID(E44,LEN(E44)-3,1),"")&amp;IF(LEN(E44)&gt;4,MID(E44,LEN(E44)-4,1),"")&amp;IF(LEN(E44)&gt;5,MID(E44,LEN(E44)-5,1),"")&amp;IF(LEN(E44)&gt;6,MID(E44,LEN(E44)-6,1),"")&amp;IF(LEN(E44)&gt;7,MID(E44,LEN(E44)-7,1),"")&amp;IF(LEN(E44)&gt;8,MID(E44,LEN(E44)-8,1),"")&amp;IF(LEN(E44)&gt;9,MID(E44,LEN(E44)-9,1),"")&amp;IF(LEN(E44)&gt;10,MID(E44,LEN(E44)-10,1),"")&amp;IF(LEN(E44)&gt;11,MID(E44,LEN(E44)-11,1),"")</f>
        <v>nisrU</v>
      </c>
      <c r="W44" s="106" t="b">
        <f>EXACT(RIGHT(E44,3),"ere")</f>
        <v>0</v>
      </c>
      <c r="X44" s="27" t="b">
        <f>OR(M44,Q44,W44)</f>
        <v>0</v>
      </c>
      <c r="Y44" s="22" t="b">
        <f>EXACT(RIGHT(E44,5),"olphe")</f>
        <v>0</v>
      </c>
    </row>
    <row r="45" spans="1:267" ht="20.45" customHeight="1" x14ac:dyDescent="0.15">
      <c r="A45" s="18"/>
      <c r="B45" s="31"/>
      <c r="C45" s="17" t="s">
        <v>7</v>
      </c>
      <c r="D45" s="66"/>
      <c r="E45" s="38" t="s">
        <v>272</v>
      </c>
      <c r="F45" s="6">
        <f>LEN(E45)</f>
        <v>5</v>
      </c>
      <c r="G45" s="4" t="b">
        <f>EXACT(RIGHT(E45,2),"in")</f>
        <v>1</v>
      </c>
      <c r="H45" s="4" t="b">
        <f>EXACT(RIGHT(E45,2),"on")</f>
        <v>0</v>
      </c>
      <c r="I45" s="7" t="b">
        <f>EXACT(RIGHT(E45,2),"ar")</f>
        <v>0</v>
      </c>
      <c r="J45" s="25" t="b">
        <f>EXACT(RIGHT(E45,3),"ile")</f>
        <v>0</v>
      </c>
      <c r="K45" s="27" t="b">
        <f>EXACT(RIGHT(E45,3),"ien")</f>
        <v>0</v>
      </c>
      <c r="L45" s="27" t="b">
        <f>EXACT(RIGHT(E45,2),"or")</f>
        <v>0</v>
      </c>
      <c r="M45" s="106" t="b">
        <f>EXACT(RIGHT(E45,2),"er")</f>
        <v>0</v>
      </c>
      <c r="N45" s="27" t="str">
        <f>IF(OR(RIGHT(E45,2)="an",RIGHT(E45,3)="and"),"text_si_vrai","text_si_faux")</f>
        <v>text_si_faux</v>
      </c>
      <c r="O45" s="44" t="str">
        <f>IF(OR(RIGHT(E45,2)="ar",RIGHT(E45,3)="ard"),"text_si_vrai","text_si_faux")</f>
        <v>text_si_faux</v>
      </c>
      <c r="P45" s="44" t="str">
        <f>IF(OR(RIGHT(E45,3)="air",RIGHT(E45,4)="aire"),"text_si_vrai","text_si_faux")</f>
        <v>text_si_faux</v>
      </c>
      <c r="Q45" s="111" t="b">
        <f>EXACT(RIGHT(E45,3),"ert")</f>
        <v>0</v>
      </c>
      <c r="R45" s="44" t="str">
        <f>IF(OR(RIGHT(E45,2)="or",RIGHT(E45,3)="ore"),"text_si_vrai","text_si_faux")</f>
        <v>text_si_faux</v>
      </c>
      <c r="S45" s="58" t="b">
        <f>EXACT(RIGHT(E45,2),"ic")</f>
        <v>0</v>
      </c>
      <c r="T45" s="58" t="b">
        <f>EXACT(RIGHT(E45,3),"ule")</f>
        <v>0</v>
      </c>
      <c r="U45" s="78" t="str">
        <f>IF(COUNTIF($E$3:E45,E45)&gt;1,"Doublon","")</f>
        <v/>
      </c>
      <c r="V45" s="79" t="str">
        <f>RIGHT(E45,1)&amp;MID(E45,LEN(E45)-1,1)&amp;IF(LEN(E45)&gt;2,MID(E45,LEN(E45)-2,1),"")&amp;IF(LEN(E45)&gt;3,MID(E45,LEN(E45)-3,1),"")&amp;IF(LEN(E45)&gt;4,MID(E45,LEN(E45)-4,1),"")&amp;IF(LEN(E45)&gt;5,MID(E45,LEN(E45)-5,1),"")&amp;IF(LEN(E45)&gt;6,MID(E45,LEN(E45)-6,1),"")&amp;IF(LEN(E45)&gt;7,MID(E45,LEN(E45)-7,1),"")&amp;IF(LEN(E45)&gt;8,MID(E45,LEN(E45)-8,1),"")&amp;IF(LEN(E45)&gt;9,MID(E45,LEN(E45)-9,1),"")&amp;IF(LEN(E45)&gt;10,MID(E45,LEN(E45)-10,1),"")&amp;IF(LEN(E45)&gt;11,MID(E45,LEN(E45)-11,1),"")</f>
        <v>nixeV</v>
      </c>
      <c r="W45" s="106" t="b">
        <f>EXACT(RIGHT(E45,3),"ere")</f>
        <v>0</v>
      </c>
      <c r="X45" s="27" t="b">
        <f>OR(M45,Q45,W45)</f>
        <v>0</v>
      </c>
      <c r="Y45" s="22" t="b">
        <f>EXACT(RIGHT(E45,5),"olphe")</f>
        <v>0</v>
      </c>
    </row>
    <row r="46" spans="1:267" ht="20.45" customHeight="1" x14ac:dyDescent="0.15">
      <c r="A46" s="18"/>
      <c r="B46" s="31"/>
      <c r="C46" s="17"/>
      <c r="D46" s="66"/>
      <c r="E46" s="37" t="s">
        <v>266</v>
      </c>
      <c r="F46" s="6">
        <f>LEN(E46)</f>
        <v>5</v>
      </c>
      <c r="G46" s="4" t="b">
        <f>EXACT(RIGHT(E46,2),"in")</f>
        <v>0</v>
      </c>
      <c r="H46" s="4" t="b">
        <f>EXACT(RIGHT(E46,2),"on")</f>
        <v>0</v>
      </c>
      <c r="I46" s="7" t="b">
        <f>EXACT(RIGHT(E46,2),"ar")</f>
        <v>0</v>
      </c>
      <c r="J46" s="25" t="b">
        <f>EXACT(RIGHT(E46,3),"ile")</f>
        <v>0</v>
      </c>
      <c r="K46" s="27" t="b">
        <f>EXACT(RIGHT(E46,3),"ien")</f>
        <v>0</v>
      </c>
      <c r="L46" s="27" t="b">
        <f>EXACT(RIGHT(E46,2),"or")</f>
        <v>0</v>
      </c>
      <c r="M46" s="106" t="b">
        <f>EXACT(RIGHT(E46,2),"er")</f>
        <v>0</v>
      </c>
      <c r="N46" s="27" t="str">
        <f>IF(OR(RIGHT(E46,2)="an",RIGHT(E46,3)="and"),"text_si_vrai","text_si_faux")</f>
        <v>text_si_faux</v>
      </c>
      <c r="O46" s="44" t="str">
        <f>IF(OR(RIGHT(E46,2)="ar",RIGHT(E46,3)="ard"),"text_si_vrai","text_si_faux")</f>
        <v>text_si_faux</v>
      </c>
      <c r="P46" s="44" t="str">
        <f>IF(OR(RIGHT(E46,3)="air",RIGHT(E46,4)="aire"),"text_si_vrai","text_si_faux")</f>
        <v>text_si_faux</v>
      </c>
      <c r="Q46" s="111" t="b">
        <f>EXACT(RIGHT(E46,3),"ert")</f>
        <v>0</v>
      </c>
      <c r="R46" s="44" t="str">
        <f>IF(OR(RIGHT(E46,2)="or",RIGHT(E46,3)="ore"),"text_si_vrai","text_si_faux")</f>
        <v>text_si_faux</v>
      </c>
      <c r="S46" s="58" t="b">
        <f>EXACT(RIGHT(E46,2),"ic")</f>
        <v>0</v>
      </c>
      <c r="T46" s="58" t="b">
        <f>EXACT(RIGHT(E46,3),"ule")</f>
        <v>0</v>
      </c>
      <c r="U46" s="78" t="str">
        <f>IF(COUNTIF($E$3:E46,E46)&gt;1,"Doublon","")</f>
        <v/>
      </c>
      <c r="V46" s="79" t="str">
        <f>RIGHT(E46,1)&amp;MID(E46,LEN(E46)-1,1)&amp;IF(LEN(E46)&gt;2,MID(E46,LEN(E46)-2,1),"")&amp;IF(LEN(E46)&gt;3,MID(E46,LEN(E46)-3,1),"")&amp;IF(LEN(E46)&gt;4,MID(E46,LEN(E46)-4,1),"")&amp;IF(LEN(E46)&gt;5,MID(E46,LEN(E46)-5,1),"")&amp;IF(LEN(E46)&gt;6,MID(E46,LEN(E46)-6,1),"")&amp;IF(LEN(E46)&gt;7,MID(E46,LEN(E46)-7,1),"")&amp;IF(LEN(E46)&gt;8,MID(E46,LEN(E46)-8,1),"")&amp;IF(LEN(E46)&gt;9,MID(E46,LEN(E46)-9,1),"")&amp;IF(LEN(E46)&gt;10,MID(E46,LEN(E46)-10,1),"")&amp;IF(LEN(E46)&gt;11,MID(E46,LEN(E46)-11,1),"")</f>
        <v>latiV</v>
      </c>
      <c r="W46" s="106" t="b">
        <f>EXACT(RIGHT(E46,3),"ere")</f>
        <v>0</v>
      </c>
      <c r="X46" s="27" t="b">
        <f>OR(M46,Q46,W46)</f>
        <v>0</v>
      </c>
      <c r="Y46" s="22" t="b">
        <f>EXACT(RIGHT(E46,5),"olphe")</f>
        <v>0</v>
      </c>
    </row>
    <row r="47" spans="1:267" ht="20.45" customHeight="1" x14ac:dyDescent="0.15">
      <c r="A47" s="5"/>
      <c r="B47" s="29"/>
      <c r="C47" s="19" t="s">
        <v>7</v>
      </c>
      <c r="D47" s="64"/>
      <c r="E47" s="36" t="s">
        <v>22</v>
      </c>
      <c r="F47" s="6">
        <f>LEN(E47)</f>
        <v>5</v>
      </c>
      <c r="G47" s="4" t="b">
        <f>EXACT(RIGHT(E47,2),"in")</f>
        <v>0</v>
      </c>
      <c r="H47" s="4" t="b">
        <f>EXACT(RIGHT(E47,2),"on")</f>
        <v>1</v>
      </c>
      <c r="I47" s="7" t="b">
        <f>EXACT(RIGHT(E47,2),"ar")</f>
        <v>0</v>
      </c>
      <c r="J47" s="25" t="b">
        <f>EXACT(RIGHT(E47,3),"ile")</f>
        <v>0</v>
      </c>
      <c r="K47" s="27" t="b">
        <f>EXACT(RIGHT(E47,3),"ien")</f>
        <v>0</v>
      </c>
      <c r="L47" s="27" t="b">
        <f>EXACT(RIGHT(E47,2),"or")</f>
        <v>0</v>
      </c>
      <c r="M47" s="106" t="b">
        <f>EXACT(RIGHT(E47,2),"er")</f>
        <v>0</v>
      </c>
      <c r="N47" s="27" t="str">
        <f>IF(OR(RIGHT(E47,2)="an",RIGHT(E47,3)="and"),"text_si_vrai","text_si_faux")</f>
        <v>text_si_faux</v>
      </c>
      <c r="O47" s="44" t="str">
        <f>IF(OR(RIGHT(E47,2)="ar",RIGHT(E47,3)="ard"),"text_si_vrai","text_si_faux")</f>
        <v>text_si_faux</v>
      </c>
      <c r="P47" s="44" t="str">
        <f>IF(OR(RIGHT(E47,3)="air",RIGHT(E47,4)="aire"),"text_si_vrai","text_si_faux")</f>
        <v>text_si_faux</v>
      </c>
      <c r="Q47" s="111" t="b">
        <f>EXACT(RIGHT(E47,3),"ert")</f>
        <v>0</v>
      </c>
      <c r="R47" s="44" t="str">
        <f>IF(OR(RIGHT(E47,2)="or",RIGHT(E47,3)="ore"),"text_si_vrai","text_si_faux")</f>
        <v>text_si_faux</v>
      </c>
      <c r="S47" s="58" t="b">
        <f>EXACT(RIGHT(E47,2),"ic")</f>
        <v>0</v>
      </c>
      <c r="T47" s="58" t="b">
        <f>EXACT(RIGHT(E47,3),"ule")</f>
        <v>0</v>
      </c>
      <c r="U47" s="78" t="str">
        <f>IF(COUNTIF($E$3:E47,E47)&gt;1,"Doublon","")</f>
        <v/>
      </c>
      <c r="V47" s="79" t="str">
        <f>RIGHT(E47,1)&amp;MID(E47,LEN(E47)-1,1)&amp;IF(LEN(E47)&gt;2,MID(E47,LEN(E47)-2,1),"")&amp;IF(LEN(E47)&gt;3,MID(E47,LEN(E47)-3,1),"")&amp;IF(LEN(E47)&gt;4,MID(E47,LEN(E47)-4,1),"")&amp;IF(LEN(E47)&gt;5,MID(E47,LEN(E47)-5,1),"")&amp;IF(LEN(E47)&gt;6,MID(E47,LEN(E47)-6,1),"")&amp;IF(LEN(E47)&gt;7,MID(E47,LEN(E47)-7,1),"")&amp;IF(LEN(E47)&gt;8,MID(E47,LEN(E47)-8,1),"")&amp;IF(LEN(E47)&gt;9,MID(E47,LEN(E47)-9,1),"")&amp;IF(LEN(E47)&gt;10,MID(E47,LEN(E47)-10,1),"")&amp;IF(LEN(E47)&gt;11,MID(E47,LEN(E47)-11,1),"")</f>
        <v>noneZ</v>
      </c>
      <c r="W47" s="106" t="b">
        <f>EXACT(RIGHT(E47,3),"ere")</f>
        <v>0</v>
      </c>
      <c r="X47" s="27" t="b">
        <f>OR(M47,Q47,W47)</f>
        <v>0</v>
      </c>
      <c r="Y47" s="22" t="b">
        <f>EXACT(RIGHT(E47,5),"olphe")</f>
        <v>0</v>
      </c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</row>
    <row r="48" spans="1:267" ht="20.45" customHeight="1" x14ac:dyDescent="0.15">
      <c r="A48" s="5"/>
      <c r="B48" s="29"/>
      <c r="C48" s="19"/>
      <c r="D48" s="64"/>
      <c r="E48" s="36" t="s">
        <v>25</v>
      </c>
      <c r="F48" s="6">
        <f>LEN(E48)</f>
        <v>6</v>
      </c>
      <c r="G48" s="4" t="b">
        <f>EXACT(RIGHT(E48,2),"in")</f>
        <v>0</v>
      </c>
      <c r="H48" s="4" t="b">
        <f>EXACT(RIGHT(E48,2),"on")</f>
        <v>0</v>
      </c>
      <c r="I48" s="7" t="b">
        <f>EXACT(RIGHT(E48,2),"ar")</f>
        <v>1</v>
      </c>
      <c r="J48" s="25" t="b">
        <f>EXACT(RIGHT(E48,3),"ile")</f>
        <v>0</v>
      </c>
      <c r="K48" s="27" t="b">
        <f>EXACT(RIGHT(E48,3),"ien")</f>
        <v>0</v>
      </c>
      <c r="L48" s="27" t="b">
        <f>EXACT(RIGHT(E48,2),"or")</f>
        <v>0</v>
      </c>
      <c r="M48" s="106" t="b">
        <f>EXACT(RIGHT(E48,2),"er")</f>
        <v>0</v>
      </c>
      <c r="N48" s="27" t="str">
        <f>IF(OR(RIGHT(E48,2)="an",RIGHT(E48,3)="and"),"text_si_vrai","text_si_faux")</f>
        <v>text_si_faux</v>
      </c>
      <c r="O48" s="44" t="str">
        <f>IF(OR(RIGHT(E48,2)="ar",RIGHT(E48,3)="ard"),"text_si_vrai","text_si_faux")</f>
        <v>text_si_vrai</v>
      </c>
      <c r="P48" s="44" t="str">
        <f>IF(OR(RIGHT(E48,3)="air",RIGHT(E48,4)="aire"),"text_si_vrai","text_si_faux")</f>
        <v>text_si_faux</v>
      </c>
      <c r="Q48" s="111" t="b">
        <f>EXACT(RIGHT(E48,3),"ert")</f>
        <v>0</v>
      </c>
      <c r="R48" s="44" t="str">
        <f>IF(OR(RIGHT(E48,2)="or",RIGHT(E48,3)="ore"),"text_si_vrai","text_si_faux")</f>
        <v>text_si_faux</v>
      </c>
      <c r="S48" s="58" t="b">
        <f>EXACT(RIGHT(E48,2),"ic")</f>
        <v>0</v>
      </c>
      <c r="T48" s="58" t="b">
        <f>EXACT(RIGHT(E48,3),"ule")</f>
        <v>0</v>
      </c>
      <c r="U48" s="78" t="str">
        <f>IF(COUNTIF($E$3:E48,E48)&gt;1,"Doublon","")</f>
        <v/>
      </c>
      <c r="V48" s="79" t="str">
        <f>RIGHT(E48,1)&amp;MID(E48,LEN(E48)-1,1)&amp;IF(LEN(E48)&gt;2,MID(E48,LEN(E48)-2,1),"")&amp;IF(LEN(E48)&gt;3,MID(E48,LEN(E48)-3,1),"")&amp;IF(LEN(E48)&gt;4,MID(E48,LEN(E48)-4,1),"")&amp;IF(LEN(E48)&gt;5,MID(E48,LEN(E48)-5,1),"")&amp;IF(LEN(E48)&gt;6,MID(E48,LEN(E48)-6,1),"")&amp;IF(LEN(E48)&gt;7,MID(E48,LEN(E48)-7,1),"")&amp;IF(LEN(E48)&gt;8,MID(E48,LEN(E48)-8,1),"")&amp;IF(LEN(E48)&gt;9,MID(E48,LEN(E48)-9,1),"")&amp;IF(LEN(E48)&gt;10,MID(E48,LEN(E48)-10,1),"")&amp;IF(LEN(E48)&gt;11,MID(E48,LEN(E48)-11,1),"")</f>
        <v>ramédA</v>
      </c>
      <c r="W48" s="106" t="b">
        <f>EXACT(RIGHT(E48,3),"ere")</f>
        <v>0</v>
      </c>
      <c r="X48" s="27" t="b">
        <f>OR(M48,Q48,W48)</f>
        <v>0</v>
      </c>
      <c r="Y48" s="22" t="b">
        <f>EXACT(RIGHT(E48,5),"olphe")</f>
        <v>0</v>
      </c>
    </row>
    <row r="49" spans="1:25" ht="20.45" customHeight="1" x14ac:dyDescent="0.15">
      <c r="A49" s="5"/>
      <c r="B49" s="29"/>
      <c r="C49" s="19"/>
      <c r="D49" s="64"/>
      <c r="E49" s="36" t="s">
        <v>290</v>
      </c>
      <c r="F49" s="6">
        <f>LEN(E49)</f>
        <v>6</v>
      </c>
      <c r="G49" s="4" t="b">
        <f>EXACT(RIGHT(E49,2),"in")</f>
        <v>0</v>
      </c>
      <c r="H49" s="4" t="b">
        <f>EXACT(RIGHT(E49,2),"on")</f>
        <v>0</v>
      </c>
      <c r="I49" s="7" t="b">
        <f>EXACT(RIGHT(E49,2),"ar")</f>
        <v>0</v>
      </c>
      <c r="J49" s="25" t="b">
        <f>EXACT(RIGHT(E49,3),"ile")</f>
        <v>0</v>
      </c>
      <c r="K49" s="27" t="b">
        <f>EXACT(RIGHT(E49,3),"ien")</f>
        <v>1</v>
      </c>
      <c r="L49" s="27" t="b">
        <f>EXACT(RIGHT(E49,2),"or")</f>
        <v>0</v>
      </c>
      <c r="M49" s="106" t="b">
        <f>EXACT(RIGHT(E49,2),"er")</f>
        <v>0</v>
      </c>
      <c r="N49" s="27" t="str">
        <f>IF(OR(RIGHT(E49,2)="an",RIGHT(E49,3)="and"),"text_si_vrai","text_si_faux")</f>
        <v>text_si_faux</v>
      </c>
      <c r="O49" s="44" t="str">
        <f>IF(OR(RIGHT(E49,2)="ar",RIGHT(E49,3)="ard"),"text_si_vrai","text_si_faux")</f>
        <v>text_si_faux</v>
      </c>
      <c r="P49" s="44" t="str">
        <f>IF(OR(RIGHT(E49,3)="air",RIGHT(E49,4)="aire"),"text_si_vrai","text_si_faux")</f>
        <v>text_si_faux</v>
      </c>
      <c r="Q49" s="111" t="b">
        <f>EXACT(RIGHT(E49,3),"ert")</f>
        <v>0</v>
      </c>
      <c r="R49" s="44" t="str">
        <f>IF(OR(RIGHT(E49,2)="or",RIGHT(E49,3)="ore"),"text_si_vrai","text_si_faux")</f>
        <v>text_si_faux</v>
      </c>
      <c r="S49" s="58" t="b">
        <f>EXACT(RIGHT(E49,2),"ic")</f>
        <v>0</v>
      </c>
      <c r="T49" s="58" t="b">
        <f>EXACT(RIGHT(E49,3),"ule")</f>
        <v>0</v>
      </c>
      <c r="U49" s="78" t="str">
        <f>IF(COUNTIF($E$3:E49,E49)&gt;1,"Doublon","")</f>
        <v/>
      </c>
      <c r="V49" s="79" t="str">
        <f>RIGHT(E49,1)&amp;MID(E49,LEN(E49)-1,1)&amp;IF(LEN(E49)&gt;2,MID(E49,LEN(E49)-2,1),"")&amp;IF(LEN(E49)&gt;3,MID(E49,LEN(E49)-3,1),"")&amp;IF(LEN(E49)&gt;4,MID(E49,LEN(E49)-4,1),"")&amp;IF(LEN(E49)&gt;5,MID(E49,LEN(E49)-5,1),"")&amp;IF(LEN(E49)&gt;6,MID(E49,LEN(E49)-6,1),"")&amp;IF(LEN(E49)&gt;7,MID(E49,LEN(E49)-7,1),"")&amp;IF(LEN(E49)&gt;8,MID(E49,LEN(E49)-8,1),"")&amp;IF(LEN(E49)&gt;9,MID(E49,LEN(E49)-9,1),"")&amp;IF(LEN(E49)&gt;10,MID(E49,LEN(E49)-10,1),"")&amp;IF(LEN(E49)&gt;11,MID(E49,LEN(E49)-11,1),"")</f>
        <v>neirdA</v>
      </c>
      <c r="W49" s="106" t="b">
        <f>EXACT(RIGHT(E49,3),"ere")</f>
        <v>0</v>
      </c>
      <c r="X49" s="27" t="b">
        <f>OR(M49,Q49,W49)</f>
        <v>0</v>
      </c>
      <c r="Y49" s="22" t="b">
        <f>EXACT(RIGHT(E49,5),"olphe")</f>
        <v>0</v>
      </c>
    </row>
    <row r="50" spans="1:25" ht="20.45" customHeight="1" x14ac:dyDescent="0.15">
      <c r="A50" s="18"/>
      <c r="B50" s="31"/>
      <c r="C50" s="17"/>
      <c r="D50" s="66"/>
      <c r="E50" s="37" t="s">
        <v>224</v>
      </c>
      <c r="F50" s="6">
        <f>LEN(E50)</f>
        <v>6</v>
      </c>
      <c r="G50" s="4" t="b">
        <f>EXACT(RIGHT(E50,2),"in")</f>
        <v>0</v>
      </c>
      <c r="H50" s="4" t="b">
        <f>EXACT(RIGHT(E50,2),"on")</f>
        <v>0</v>
      </c>
      <c r="I50" s="7" t="b">
        <f>EXACT(RIGHT(E50,2),"ar")</f>
        <v>0</v>
      </c>
      <c r="J50" s="25" t="b">
        <f>EXACT(RIGHT(E50,3),"ile")</f>
        <v>0</v>
      </c>
      <c r="K50" s="27" t="b">
        <f>EXACT(RIGHT(E50,3),"ien")</f>
        <v>0</v>
      </c>
      <c r="L50" s="27" t="b">
        <f>EXACT(RIGHT(E50,2),"or")</f>
        <v>0</v>
      </c>
      <c r="M50" s="106" t="b">
        <f>EXACT(RIGHT(E50,2),"er")</f>
        <v>0</v>
      </c>
      <c r="N50" s="27" t="str">
        <f>IF(OR(RIGHT(E50,2)="an",RIGHT(E50,3)="and"),"text_si_vrai","text_si_faux")</f>
        <v>text_si_vrai</v>
      </c>
      <c r="O50" s="44" t="str">
        <f>IF(OR(RIGHT(E50,2)="ar",RIGHT(E50,3)="ard"),"text_si_vrai","text_si_faux")</f>
        <v>text_si_faux</v>
      </c>
      <c r="P50" s="44" t="str">
        <f>IF(OR(RIGHT(E50,3)="air",RIGHT(E50,4)="aire"),"text_si_vrai","text_si_faux")</f>
        <v>text_si_faux</v>
      </c>
      <c r="Q50" s="111" t="b">
        <f>EXACT(RIGHT(E50,3),"ert")</f>
        <v>0</v>
      </c>
      <c r="R50" s="44" t="str">
        <f>IF(OR(RIGHT(E50,2)="or",RIGHT(E50,3)="ore"),"text_si_vrai","text_si_faux")</f>
        <v>text_si_faux</v>
      </c>
      <c r="S50" s="58" t="b">
        <f>EXACT(RIGHT(E50,2),"ic")</f>
        <v>0</v>
      </c>
      <c r="T50" s="58" t="b">
        <f>EXACT(RIGHT(E50,3),"ule")</f>
        <v>0</v>
      </c>
      <c r="U50" s="78" t="str">
        <f>IF(COUNTIF($E$3:E50,E50)&gt;1,"Doublon","")</f>
        <v/>
      </c>
      <c r="V50" s="79" t="str">
        <f>RIGHT(E50,1)&amp;MID(E50,LEN(E50)-1,1)&amp;IF(LEN(E50)&gt;2,MID(E50,LEN(E50)-2,1),"")&amp;IF(LEN(E50)&gt;3,MID(E50,LEN(E50)-3,1),"")&amp;IF(LEN(E50)&gt;4,MID(E50,LEN(E50)-4,1),"")&amp;IF(LEN(E50)&gt;5,MID(E50,LEN(E50)-5,1),"")&amp;IF(LEN(E50)&gt;6,MID(E50,LEN(E50)-6,1),"")&amp;IF(LEN(E50)&gt;7,MID(E50,LEN(E50)-7,1),"")&amp;IF(LEN(E50)&gt;8,MID(E50,LEN(E50)-8,1),"")&amp;IF(LEN(E50)&gt;9,MID(E50,LEN(E50)-9,1),"")&amp;IF(LEN(E50)&gt;10,MID(E50,LEN(E50)-10,1),"")&amp;IF(LEN(E50)&gt;11,MID(E50,LEN(E50)-11,1),"")</f>
        <v>nangiA</v>
      </c>
      <c r="W50" s="106" t="b">
        <f>EXACT(RIGHT(E50,3),"ere")</f>
        <v>0</v>
      </c>
      <c r="X50" s="27" t="b">
        <f>OR(M50,Q50,W50)</f>
        <v>0</v>
      </c>
      <c r="Y50" s="22" t="b">
        <f>EXACT(RIGHT(E50,5),"olphe")</f>
        <v>0</v>
      </c>
    </row>
    <row r="51" spans="1:25" ht="20.45" customHeight="1" x14ac:dyDescent="0.15">
      <c r="A51" s="18"/>
      <c r="B51" s="31"/>
      <c r="C51" s="17"/>
      <c r="D51" s="66"/>
      <c r="E51" s="37" t="s">
        <v>311</v>
      </c>
      <c r="F51" s="6">
        <f>LEN(E51)</f>
        <v>6</v>
      </c>
      <c r="G51" s="4" t="b">
        <f>EXACT(RIGHT(E51,2),"in")</f>
        <v>0</v>
      </c>
      <c r="H51" s="4" t="b">
        <f>EXACT(RIGHT(E51,2),"on")</f>
        <v>0</v>
      </c>
      <c r="I51" s="7" t="b">
        <f>EXACT(RIGHT(E51,2),"ar")</f>
        <v>0</v>
      </c>
      <c r="J51" s="25" t="b">
        <f>EXACT(RIGHT(E51,3),"ile")</f>
        <v>0</v>
      </c>
      <c r="K51" s="27" t="b">
        <f>EXACT(RIGHT(E51,3),"ien")</f>
        <v>0</v>
      </c>
      <c r="L51" s="27" t="b">
        <f>EXACT(RIGHT(E51,2),"or")</f>
        <v>0</v>
      </c>
      <c r="M51" s="106" t="b">
        <f>EXACT(RIGHT(E51,2),"er")</f>
        <v>0</v>
      </c>
      <c r="N51" s="27" t="str">
        <f>IF(OR(RIGHT(E51,2)="an",RIGHT(E51,3)="and"),"text_si_vrai","text_si_faux")</f>
        <v>text_si_faux</v>
      </c>
      <c r="O51" s="44" t="str">
        <f>IF(OR(RIGHT(E51,2)="ar",RIGHT(E51,3)="ard"),"text_si_vrai","text_si_faux")</f>
        <v>text_si_faux</v>
      </c>
      <c r="P51" s="44" t="str">
        <f>IF(OR(RIGHT(E51,3)="air",RIGHT(E51,4)="aire"),"text_si_vrai","text_si_faux")</f>
        <v>text_si_faux</v>
      </c>
      <c r="Q51" s="111" t="b">
        <f>EXACT(RIGHT(E51,3),"ert")</f>
        <v>1</v>
      </c>
      <c r="R51" s="44" t="str">
        <f>IF(OR(RIGHT(E51,2)="or",RIGHT(E51,3)="ore"),"text_si_vrai","text_si_faux")</f>
        <v>text_si_faux</v>
      </c>
      <c r="S51" s="58" t="b">
        <f>EXACT(RIGHT(E51,2),"ic")</f>
        <v>0</v>
      </c>
      <c r="T51" s="58" t="b">
        <f>EXACT(RIGHT(E51,3),"ule")</f>
        <v>0</v>
      </c>
      <c r="U51" s="78"/>
      <c r="V51" s="79" t="str">
        <f>RIGHT(E51,1)&amp;MID(E51,LEN(E51)-1,1)&amp;IF(LEN(E51)&gt;2,MID(E51,LEN(E51)-2,1),"")&amp;IF(LEN(E51)&gt;3,MID(E51,LEN(E51)-3,1),"")&amp;IF(LEN(E51)&gt;4,MID(E51,LEN(E51)-4,1),"")&amp;IF(LEN(E51)&gt;5,MID(E51,LEN(E51)-5,1),"")&amp;IF(LEN(E51)&gt;6,MID(E51,LEN(E51)-6,1),"")&amp;IF(LEN(E51)&gt;7,MID(E51,LEN(E51)-7,1),"")&amp;IF(LEN(E51)&gt;8,MID(E51,LEN(E51)-8,1),"")&amp;IF(LEN(E51)&gt;9,MID(E51,LEN(E51)-9,1),"")&amp;IF(LEN(E51)&gt;10,MID(E51,LEN(E51)-10,1),"")&amp;IF(LEN(E51)&gt;11,MID(E51,LEN(E51)-11,1),"")</f>
        <v>treblA</v>
      </c>
      <c r="W51" s="106" t="b">
        <f>EXACT(RIGHT(E51,3),"ere")</f>
        <v>0</v>
      </c>
      <c r="X51" s="27" t="b">
        <f>OR(M51,Q51,W51)</f>
        <v>1</v>
      </c>
      <c r="Y51" s="22" t="b">
        <f>EXACT(RIGHT(E51,5),"olphe")</f>
        <v>0</v>
      </c>
    </row>
    <row r="52" spans="1:25" ht="20.45" customHeight="1" x14ac:dyDescent="0.15">
      <c r="A52" s="18"/>
      <c r="B52" s="31"/>
      <c r="C52" s="17"/>
      <c r="D52" s="66"/>
      <c r="E52" s="37" t="s">
        <v>226</v>
      </c>
      <c r="F52" s="6">
        <f>LEN(E52)</f>
        <v>6</v>
      </c>
      <c r="G52" s="4" t="b">
        <f>EXACT(RIGHT(E52,2),"in")</f>
        <v>0</v>
      </c>
      <c r="H52" s="4" t="b">
        <f>EXACT(RIGHT(E52,2),"on")</f>
        <v>0</v>
      </c>
      <c r="I52" s="7" t="b">
        <f>EXACT(RIGHT(E52,2),"ar")</f>
        <v>0</v>
      </c>
      <c r="J52" s="25" t="b">
        <f>EXACT(RIGHT(E52,3),"ile")</f>
        <v>0</v>
      </c>
      <c r="K52" s="27" t="b">
        <f>EXACT(RIGHT(E52,3),"ien")</f>
        <v>0</v>
      </c>
      <c r="L52" s="27" t="b">
        <f>EXACT(RIGHT(E52,2),"or")</f>
        <v>0</v>
      </c>
      <c r="M52" s="106" t="b">
        <f>EXACT(RIGHT(E52,2),"er")</f>
        <v>0</v>
      </c>
      <c r="N52" s="27" t="str">
        <f>IF(OR(RIGHT(E52,2)="an",RIGHT(E52,3)="and"),"text_si_vrai","text_si_faux")</f>
        <v>text_si_faux</v>
      </c>
      <c r="O52" s="44" t="str">
        <f>IF(OR(RIGHT(E52,2)="ar",RIGHT(E52,3)="ard"),"text_si_vrai","text_si_faux")</f>
        <v>text_si_faux</v>
      </c>
      <c r="P52" s="44" t="str">
        <f>IF(OR(RIGHT(E52,3)="air",RIGHT(E52,4)="aire"),"text_si_vrai","text_si_faux")</f>
        <v>text_si_faux</v>
      </c>
      <c r="Q52" s="111" t="b">
        <f>EXACT(RIGHT(E52,3),"ert")</f>
        <v>0</v>
      </c>
      <c r="R52" s="44" t="str">
        <f>IF(OR(RIGHT(E52,2)="or",RIGHT(E52,3)="ore"),"text_si_vrai","text_si_faux")</f>
        <v>text_si_faux</v>
      </c>
      <c r="S52" s="58" t="b">
        <f>EXACT(RIGHT(E52,2),"ic")</f>
        <v>0</v>
      </c>
      <c r="T52" s="58" t="b">
        <f>EXACT(RIGHT(E52,3),"ule")</f>
        <v>0</v>
      </c>
      <c r="U52" s="78" t="str">
        <f>IF(COUNTIF($E$3:E52,E52)&gt;1,"Doublon","")</f>
        <v/>
      </c>
      <c r="V52" s="79" t="str">
        <f>RIGHT(E52,1)&amp;MID(E52,LEN(E52)-1,1)&amp;IF(LEN(E52)&gt;2,MID(E52,LEN(E52)-2,1),"")&amp;IF(LEN(E52)&gt;3,MID(E52,LEN(E52)-3,1),"")&amp;IF(LEN(E52)&gt;4,MID(E52,LEN(E52)-4,1),"")&amp;IF(LEN(E52)&gt;5,MID(E52,LEN(E52)-5,1),"")&amp;IF(LEN(E52)&gt;6,MID(E52,LEN(E52)-6,1),"")&amp;IF(LEN(E52)&gt;7,MID(E52,LEN(E52)-7,1),"")&amp;IF(LEN(E52)&gt;8,MID(E52,LEN(E52)-8,1),"")&amp;IF(LEN(E52)&gt;9,MID(E52,LEN(E52)-9,1),"")&amp;IF(LEN(E52)&gt;10,MID(E52,LEN(E52)-10,1),"")&amp;IF(LEN(E52)&gt;11,MID(E52,LEN(E52)-11,1),"")</f>
        <v>sixelA</v>
      </c>
      <c r="W52" s="106" t="b">
        <f>EXACT(RIGHT(E52,3),"ere")</f>
        <v>0</v>
      </c>
      <c r="X52" s="27" t="b">
        <f>OR(M52,Q52,W52)</f>
        <v>0</v>
      </c>
      <c r="Y52" s="22" t="b">
        <f>EXACT(RIGHT(E52,5),"olphe")</f>
        <v>0</v>
      </c>
    </row>
    <row r="53" spans="1:25" ht="20.45" customHeight="1" x14ac:dyDescent="0.15">
      <c r="A53" s="5"/>
      <c r="B53" s="29"/>
      <c r="C53" s="19"/>
      <c r="D53" s="64" t="s">
        <v>321</v>
      </c>
      <c r="E53" s="59" t="s">
        <v>26</v>
      </c>
      <c r="F53" s="6">
        <f>LEN(E53)</f>
        <v>6</v>
      </c>
      <c r="G53" s="4" t="b">
        <f>EXACT(RIGHT(E53,2),"in")</f>
        <v>0</v>
      </c>
      <c r="H53" s="4" t="b">
        <f>EXACT(RIGHT(E53,2),"on")</f>
        <v>0</v>
      </c>
      <c r="I53" s="7" t="b">
        <f>EXACT(RIGHT(E53,2),"ar")</f>
        <v>0</v>
      </c>
      <c r="J53" s="25" t="b">
        <f>EXACT(RIGHT(E53,3),"ile")</f>
        <v>0</v>
      </c>
      <c r="K53" s="27" t="b">
        <f>EXACT(RIGHT(E53,3),"ien")</f>
        <v>0</v>
      </c>
      <c r="L53" s="27" t="b">
        <f>EXACT(RIGHT(E53,2),"or")</f>
        <v>0</v>
      </c>
      <c r="M53" s="106" t="b">
        <f>EXACT(RIGHT(E53,2),"er")</f>
        <v>0</v>
      </c>
      <c r="N53" s="27" t="str">
        <f>IF(OR(RIGHT(E53,2)="an",RIGHT(E53,3)="and"),"text_si_vrai","text_si_faux")</f>
        <v>text_si_faux</v>
      </c>
      <c r="O53" s="44" t="str">
        <f>IF(OR(RIGHT(E53,2)="ar",RIGHT(E53,3)="ard"),"text_si_vrai","text_si_faux")</f>
        <v>text_si_faux</v>
      </c>
      <c r="P53" s="44" t="str">
        <f>IF(OR(RIGHT(E53,3)="air",RIGHT(E53,4)="aire"),"text_si_vrai","text_si_faux")</f>
        <v>text_si_faux</v>
      </c>
      <c r="Q53" s="111" t="b">
        <f>EXACT(RIGHT(E53,3),"ert")</f>
        <v>0</v>
      </c>
      <c r="R53" s="44" t="str">
        <f>IF(OR(RIGHT(E53,2)="or",RIGHT(E53,3)="ore"),"text_si_vrai","text_si_faux")</f>
        <v>text_si_faux</v>
      </c>
      <c r="S53" s="58" t="b">
        <f>EXACT(RIGHT(E53,2),"ic")</f>
        <v>0</v>
      </c>
      <c r="T53" s="58" t="b">
        <f>EXACT(RIGHT(E53,3),"ule")</f>
        <v>0</v>
      </c>
      <c r="U53" s="78" t="str">
        <f>IF(COUNTIF($E$3:E53,E53)&gt;1,"Doublon","")</f>
        <v/>
      </c>
      <c r="V53" s="79" t="str">
        <f>RIGHT(E53,1)&amp;MID(E53,LEN(E53)-1,1)&amp;IF(LEN(E53)&gt;2,MID(E53,LEN(E53)-2,1),"")&amp;IF(LEN(E53)&gt;3,MID(E53,LEN(E53)-3,1),"")&amp;IF(LEN(E53)&gt;4,MID(E53,LEN(E53)-4,1),"")&amp;IF(LEN(E53)&gt;5,MID(E53,LEN(E53)-5,1),"")&amp;IF(LEN(E53)&gt;6,MID(E53,LEN(E53)-6,1),"")&amp;IF(LEN(E53)&gt;7,MID(E53,LEN(E53)-7,1),"")&amp;IF(LEN(E53)&gt;8,MID(E53,LEN(E53)-8,1),"")&amp;IF(LEN(E53)&gt;9,MID(E53,LEN(E53)-9,1),"")&amp;IF(LEN(E53)&gt;10,MID(E53,LEN(E53)-10,1),"")&amp;IF(LEN(E53)&gt;11,MID(E53,LEN(E53)-11,1),"")</f>
        <v>eédémA</v>
      </c>
      <c r="W53" s="106" t="b">
        <f>EXACT(RIGHT(E53,3),"ere")</f>
        <v>0</v>
      </c>
      <c r="X53" s="27" t="b">
        <f>OR(M53,Q53,W53)</f>
        <v>0</v>
      </c>
      <c r="Y53" s="22" t="b">
        <f>EXACT(RIGHT(E53,5),"olphe")</f>
        <v>0</v>
      </c>
    </row>
    <row r="54" spans="1:25" ht="20.45" customHeight="1" x14ac:dyDescent="0.15">
      <c r="A54" s="5"/>
      <c r="B54" s="29"/>
      <c r="C54" s="19" t="s">
        <v>7</v>
      </c>
      <c r="D54" s="64"/>
      <c r="E54" s="36" t="s">
        <v>27</v>
      </c>
      <c r="F54" s="6">
        <f>LEN(E54)</f>
        <v>6</v>
      </c>
      <c r="G54" s="4" t="b">
        <f>EXACT(RIGHT(E54,2),"in")</f>
        <v>0</v>
      </c>
      <c r="H54" s="4" t="b">
        <f>EXACT(RIGHT(E54,2),"on")</f>
        <v>0</v>
      </c>
      <c r="I54" s="7" t="b">
        <f>EXACT(RIGHT(E54,2),"ar")</f>
        <v>0</v>
      </c>
      <c r="J54" s="25" t="b">
        <f>EXACT(RIGHT(E54,3),"ile")</f>
        <v>0</v>
      </c>
      <c r="K54" s="27" t="b">
        <f>EXACT(RIGHT(E54,3),"ien")</f>
        <v>0</v>
      </c>
      <c r="L54" s="27" t="b">
        <f>EXACT(RIGHT(E54,2),"or")</f>
        <v>0</v>
      </c>
      <c r="M54" s="106" t="b">
        <f>EXACT(RIGHT(E54,2),"er")</f>
        <v>0</v>
      </c>
      <c r="N54" s="27" t="str">
        <f>IF(OR(RIGHT(E54,2)="an",RIGHT(E54,3)="and"),"text_si_vrai","text_si_faux")</f>
        <v>text_si_faux</v>
      </c>
      <c r="O54" s="44" t="str">
        <f>IF(OR(RIGHT(E54,2)="ar",RIGHT(E54,3)="ard"),"text_si_vrai","text_si_faux")</f>
        <v>text_si_faux</v>
      </c>
      <c r="P54" s="44" t="str">
        <f>IF(OR(RIGHT(E54,3)="air",RIGHT(E54,4)="aire"),"text_si_vrai","text_si_faux")</f>
        <v>text_si_faux</v>
      </c>
      <c r="Q54" s="111" t="b">
        <f>EXACT(RIGHT(E54,3),"ert")</f>
        <v>0</v>
      </c>
      <c r="R54" s="44" t="str">
        <f>IF(OR(RIGHT(E54,2)="or",RIGHT(E54,3)="ore"),"text_si_vrai","text_si_faux")</f>
        <v>text_si_faux</v>
      </c>
      <c r="S54" s="58" t="b">
        <f>EXACT(RIGHT(E54,2),"ic")</f>
        <v>0</v>
      </c>
      <c r="T54" s="58" t="b">
        <f>EXACT(RIGHT(E54,3),"ule")</f>
        <v>0</v>
      </c>
      <c r="U54" s="78" t="str">
        <f>IF(COUNTIF($E$3:E54,E54)&gt;1,"Doublon","")</f>
        <v/>
      </c>
      <c r="V54" s="79" t="str">
        <f>RIGHT(E54,1)&amp;MID(E54,LEN(E54)-1,1)&amp;IF(LEN(E54)&gt;2,MID(E54,LEN(E54)-2,1),"")&amp;IF(LEN(E54)&gt;3,MID(E54,LEN(E54)-3,1),"")&amp;IF(LEN(E54)&gt;4,MID(E54,LEN(E54)-4,1),"")&amp;IF(LEN(E54)&gt;5,MID(E54,LEN(E54)-5,1),"")&amp;IF(LEN(E54)&gt;6,MID(E54,LEN(E54)-6,1),"")&amp;IF(LEN(E54)&gt;7,MID(E54,LEN(E54)-7,1),"")&amp;IF(LEN(E54)&gt;8,MID(E54,LEN(E54)-8,1),"")&amp;IF(LEN(E54)&gt;9,MID(E54,LEN(E54)-9,1),"")&amp;IF(LEN(E54)&gt;10,MID(E54,LEN(E54)-10,1),"")&amp;IF(LEN(E54)&gt;11,MID(E54,LEN(E54)-11,1),"")</f>
        <v>tecinA</v>
      </c>
      <c r="W54" s="106" t="b">
        <f>EXACT(RIGHT(E54,3),"ere")</f>
        <v>0</v>
      </c>
      <c r="X54" s="27" t="b">
        <f>OR(M54,Q54,W54)</f>
        <v>0</v>
      </c>
      <c r="Y54" s="22" t="b">
        <f>EXACT(RIGHT(E54,5),"olphe")</f>
        <v>0</v>
      </c>
    </row>
    <row r="55" spans="1:25" ht="20.45" customHeight="1" x14ac:dyDescent="0.15">
      <c r="A55" s="5"/>
      <c r="B55" s="29"/>
      <c r="C55" s="19"/>
      <c r="D55" s="64"/>
      <c r="E55" s="36" t="s">
        <v>71</v>
      </c>
      <c r="F55" s="6">
        <f>LEN(E55)</f>
        <v>6</v>
      </c>
      <c r="G55" s="4" t="b">
        <f>EXACT(RIGHT(E55,2),"in")</f>
        <v>0</v>
      </c>
      <c r="H55" s="4" t="b">
        <f>EXACT(RIGHT(E55,2),"on")</f>
        <v>0</v>
      </c>
      <c r="I55" s="7" t="b">
        <f>EXACT(RIGHT(E55,2),"ar")</f>
        <v>0</v>
      </c>
      <c r="J55" s="25" t="b">
        <f>EXACT(RIGHT(E55,3),"ile")</f>
        <v>0</v>
      </c>
      <c r="K55" s="27" t="b">
        <f>EXACT(RIGHT(E55,3),"ien")</f>
        <v>0</v>
      </c>
      <c r="L55" s="27" t="b">
        <f>EXACT(RIGHT(E55,2),"or")</f>
        <v>0</v>
      </c>
      <c r="M55" s="106" t="b">
        <f>EXACT(RIGHT(E55,2),"er")</f>
        <v>0</v>
      </c>
      <c r="N55" s="27" t="str">
        <f>IF(OR(RIGHT(E55,2)="an",RIGHT(E55,3)="and"),"text_si_vrai","text_si_faux")</f>
        <v>text_si_faux</v>
      </c>
      <c r="O55" s="44" t="str">
        <f>IF(OR(RIGHT(E55,2)="ar",RIGHT(E55,3)="ard"),"text_si_vrai","text_si_faux")</f>
        <v>text_si_faux</v>
      </c>
      <c r="P55" s="44" t="str">
        <f>IF(OR(RIGHT(E55,3)="air",RIGHT(E55,4)="aire"),"text_si_vrai","text_si_faux")</f>
        <v>text_si_faux</v>
      </c>
      <c r="Q55" s="111" t="b">
        <f>EXACT(RIGHT(E55,3),"ert")</f>
        <v>0</v>
      </c>
      <c r="R55" s="44" t="str">
        <f>IF(OR(RIGHT(E55,2)="or",RIGHT(E55,3)="ore"),"text_si_vrai","text_si_faux")</f>
        <v>text_si_faux</v>
      </c>
      <c r="S55" s="58" t="b">
        <f>EXACT(RIGHT(E55,2),"ic")</f>
        <v>0</v>
      </c>
      <c r="T55" s="58" t="b">
        <f>EXACT(RIGHT(E55,3),"ule")</f>
        <v>0</v>
      </c>
      <c r="U55" s="78" t="str">
        <f>IF(COUNTIF($E$3:E55,E55)&gt;1,"Doublon","")</f>
        <v/>
      </c>
      <c r="V55" s="79" t="str">
        <f>RIGHT(E55,1)&amp;MID(E55,LEN(E55)-1,1)&amp;IF(LEN(E55)&gt;2,MID(E55,LEN(E55)-2,1),"")&amp;IF(LEN(E55)&gt;3,MID(E55,LEN(E55)-3,1),"")&amp;IF(LEN(E55)&gt;4,MID(E55,LEN(E55)-4,1),"")&amp;IF(LEN(E55)&gt;5,MID(E55,LEN(E55)-5,1),"")&amp;IF(LEN(E55)&gt;6,MID(E55,LEN(E55)-6,1),"")&amp;IF(LEN(E55)&gt;7,MID(E55,LEN(E55)-7,1),"")&amp;IF(LEN(E55)&gt;8,MID(E55,LEN(E55)-8,1),"")&amp;IF(LEN(E55)&gt;9,MID(E55,LEN(E55)-9,1),"")&amp;IF(LEN(E55)&gt;10,MID(E55,LEN(E55)-10,1),"")&amp;IF(LEN(E55)&gt;11,MID(E55,LEN(E55)-11,1),"")</f>
        <v>editnA</v>
      </c>
      <c r="W55" s="106" t="b">
        <f>EXACT(RIGHT(E55,3),"ere")</f>
        <v>0</v>
      </c>
      <c r="X55" s="27" t="b">
        <f>OR(M55,Q55,W55)</f>
        <v>0</v>
      </c>
      <c r="Y55" s="22" t="b">
        <f>EXACT(RIGHT(E55,5),"olphe")</f>
        <v>0</v>
      </c>
    </row>
    <row r="56" spans="1:25" ht="20.45" customHeight="1" x14ac:dyDescent="0.15">
      <c r="A56" s="5"/>
      <c r="B56" s="29"/>
      <c r="C56" s="19"/>
      <c r="D56" s="64"/>
      <c r="E56" s="59" t="s">
        <v>28</v>
      </c>
      <c r="F56" s="6">
        <f>LEN(E56)</f>
        <v>6</v>
      </c>
      <c r="G56" s="4" t="b">
        <f>EXACT(RIGHT(E56,2),"in")</f>
        <v>0</v>
      </c>
      <c r="H56" s="4" t="b">
        <f>EXACT(RIGHT(E56,2),"on")</f>
        <v>0</v>
      </c>
      <c r="I56" s="7" t="b">
        <f>EXACT(RIGHT(E56,2),"ar")</f>
        <v>0</v>
      </c>
      <c r="J56" s="25" t="b">
        <f>EXACT(RIGHT(E56,3),"ile")</f>
        <v>0</v>
      </c>
      <c r="K56" s="27" t="b">
        <f>EXACT(RIGHT(E56,3),"ien")</f>
        <v>0</v>
      </c>
      <c r="L56" s="27" t="b">
        <f>EXACT(RIGHT(E56,2),"or")</f>
        <v>0</v>
      </c>
      <c r="M56" s="106" t="b">
        <f>EXACT(RIGHT(E56,2),"er")</f>
        <v>0</v>
      </c>
      <c r="N56" s="27" t="str">
        <f>IF(OR(RIGHT(E56,2)="an",RIGHT(E56,3)="and"),"text_si_vrai","text_si_faux")</f>
        <v>text_si_vrai</v>
      </c>
      <c r="O56" s="44" t="str">
        <f>IF(OR(RIGHT(E56,2)="ar",RIGHT(E56,3)="ard"),"text_si_vrai","text_si_faux")</f>
        <v>text_si_faux</v>
      </c>
      <c r="P56" s="44" t="str">
        <f>IF(OR(RIGHT(E56,3)="air",RIGHT(E56,4)="aire"),"text_si_vrai","text_si_faux")</f>
        <v>text_si_faux</v>
      </c>
      <c r="Q56" s="111" t="b">
        <f>EXACT(RIGHT(E56,3),"ert")</f>
        <v>0</v>
      </c>
      <c r="R56" s="44" t="str">
        <f>IF(OR(RIGHT(E56,2)="or",RIGHT(E56,3)="ore"),"text_si_vrai","text_si_faux")</f>
        <v>text_si_faux</v>
      </c>
      <c r="S56" s="58" t="b">
        <f>EXACT(RIGHT(E56,2),"ic")</f>
        <v>0</v>
      </c>
      <c r="T56" s="58" t="b">
        <f>EXACT(RIGHT(E56,3),"ule")</f>
        <v>0</v>
      </c>
      <c r="U56" s="78" t="str">
        <f>IF(COUNTIF($E$3:E56,E56)&gt;1,"Doublon","")</f>
        <v/>
      </c>
      <c r="V56" s="79" t="str">
        <f>RIGHT(E56,1)&amp;MID(E56,LEN(E56)-1,1)&amp;IF(LEN(E56)&gt;2,MID(E56,LEN(E56)-2,1),"")&amp;IF(LEN(E56)&gt;3,MID(E56,LEN(E56)-3,1),"")&amp;IF(LEN(E56)&gt;4,MID(E56,LEN(E56)-4,1),"")&amp;IF(LEN(E56)&gt;5,MID(E56,LEN(E56)-5,1),"")&amp;IF(LEN(E56)&gt;6,MID(E56,LEN(E56)-6,1),"")&amp;IF(LEN(E56)&gt;7,MID(E56,LEN(E56)-7,1),"")&amp;IF(LEN(E56)&gt;8,MID(E56,LEN(E56)-8,1),"")&amp;IF(LEN(E56)&gt;9,MID(E56,LEN(E56)-9,1),"")&amp;IF(LEN(E56)&gt;10,MID(E56,LEN(E56)-10,1),"")&amp;IF(LEN(E56)&gt;11,MID(E56,LEN(E56)-11,1),"")</f>
        <v>dnamrA</v>
      </c>
      <c r="W56" s="106" t="b">
        <f>EXACT(RIGHT(E56,3),"ere")</f>
        <v>0</v>
      </c>
      <c r="X56" s="27" t="b">
        <f>OR(M56,Q56,W56)</f>
        <v>0</v>
      </c>
      <c r="Y56" s="22" t="b">
        <f>EXACT(RIGHT(E56,5),"olphe")</f>
        <v>0</v>
      </c>
    </row>
    <row r="57" spans="1:25" ht="20.45" customHeight="1" x14ac:dyDescent="0.15">
      <c r="A57" s="5"/>
      <c r="B57" s="29"/>
      <c r="C57" s="19"/>
      <c r="D57" s="64" t="s">
        <v>321</v>
      </c>
      <c r="E57" s="59" t="s">
        <v>316</v>
      </c>
      <c r="F57" s="6">
        <f>LEN(E57)</f>
        <v>6</v>
      </c>
      <c r="G57" s="4" t="b">
        <f>EXACT(RIGHT(E57,2),"in")</f>
        <v>0</v>
      </c>
      <c r="H57" s="4" t="b">
        <f>EXACT(RIGHT(E57,2),"on")</f>
        <v>0</v>
      </c>
      <c r="I57" s="7" t="b">
        <f>EXACT(RIGHT(E57,2),"ar")</f>
        <v>0</v>
      </c>
      <c r="J57" s="25" t="b">
        <f>EXACT(RIGHT(E57,3),"ile")</f>
        <v>0</v>
      </c>
      <c r="K57" s="27" t="b">
        <f>EXACT(RIGHT(E57,3),"ien")</f>
        <v>0</v>
      </c>
      <c r="L57" s="27" t="b">
        <f>EXACT(RIGHT(E57,2),"or")</f>
        <v>0</v>
      </c>
      <c r="M57" s="106" t="b">
        <f>EXACT(RIGHT(E57,2),"er")</f>
        <v>0</v>
      </c>
      <c r="N57" s="27" t="str">
        <f>IF(OR(RIGHT(E57,2)="an",RIGHT(E57,3)="and"),"text_si_vrai","text_si_faux")</f>
        <v>text_si_faux</v>
      </c>
      <c r="O57" s="44" t="str">
        <f>IF(OR(RIGHT(E57,2)="ar",RIGHT(E57,3)="ard"),"text_si_vrai","text_si_faux")</f>
        <v>text_si_faux</v>
      </c>
      <c r="P57" s="44" t="str">
        <f>IF(OR(RIGHT(E57,3)="air",RIGHT(E57,4)="aire"),"text_si_vrai","text_si_faux")</f>
        <v>text_si_faux</v>
      </c>
      <c r="Q57" s="111" t="b">
        <f>EXACT(RIGHT(E57,3),"ert")</f>
        <v>0</v>
      </c>
      <c r="R57" s="44" t="str">
        <f>IF(OR(RIGHT(E57,2)="or",RIGHT(E57,3)="ore"),"text_si_vrai","text_si_faux")</f>
        <v>text_si_faux</v>
      </c>
      <c r="S57" s="58" t="b">
        <f>EXACT(RIGHT(E57,2),"ic")</f>
        <v>0</v>
      </c>
      <c r="T57" s="58" t="b">
        <f>EXACT(RIGHT(E57,3),"ule")</f>
        <v>0</v>
      </c>
      <c r="U57" s="78" t="str">
        <f>IF(COUNTIF($E$3:E57,E57)&gt;1,"Doublon","")</f>
        <v/>
      </c>
      <c r="V57" s="79" t="str">
        <f>RIGHT(E57,1)&amp;MID(E57,LEN(E57)-1,1)&amp;IF(LEN(E57)&gt;2,MID(E57,LEN(E57)-2,1),"")&amp;IF(LEN(E57)&gt;3,MID(E57,LEN(E57)-3,1),"")&amp;IF(LEN(E57)&gt;4,MID(E57,LEN(E57)-4,1),"")&amp;IF(LEN(E57)&gt;5,MID(E57,LEN(E57)-5,1),"")&amp;IF(LEN(E57)&gt;6,MID(E57,LEN(E57)-6,1),"")&amp;IF(LEN(E57)&gt;7,MID(E57,LEN(E57)-7,1),"")&amp;IF(LEN(E57)&gt;8,MID(E57,LEN(E57)-8,1),"")&amp;IF(LEN(E57)&gt;9,MID(E57,LEN(E57)-9,1),"")&amp;IF(LEN(E57)&gt;10,MID(E57,LEN(E57)-10,1),"")&amp;IF(LEN(E57)&gt;11,MID(E57,LEN(E57)-11,1),"")</f>
        <v>enesrA</v>
      </c>
      <c r="W57" s="106" t="b">
        <f>EXACT(RIGHT(E57,3),"ere")</f>
        <v>0</v>
      </c>
      <c r="X57" s="27" t="b">
        <f>OR(M57,Q57,W57)</f>
        <v>0</v>
      </c>
      <c r="Y57" s="22" t="b">
        <f>EXACT(RIGHT(E57,5),"olphe")</f>
        <v>0</v>
      </c>
    </row>
    <row r="58" spans="1:25" ht="20.45" customHeight="1" x14ac:dyDescent="0.15">
      <c r="A58" s="5"/>
      <c r="B58" s="29"/>
      <c r="C58" s="19"/>
      <c r="D58" s="64"/>
      <c r="E58" s="36" t="s">
        <v>29</v>
      </c>
      <c r="F58" s="6">
        <f>LEN(E58)</f>
        <v>6</v>
      </c>
      <c r="G58" s="4" t="b">
        <f>EXACT(RIGHT(E58,2),"in")</f>
        <v>0</v>
      </c>
      <c r="H58" s="4" t="b">
        <f>EXACT(RIGHT(E58,2),"on")</f>
        <v>0</v>
      </c>
      <c r="I58" s="7" t="b">
        <f>EXACT(RIGHT(E58,2),"ar")</f>
        <v>0</v>
      </c>
      <c r="J58" s="25" t="b">
        <f>EXACT(RIGHT(E58,3),"ile")</f>
        <v>0</v>
      </c>
      <c r="K58" s="27" t="b">
        <f>EXACT(RIGHT(E58,3),"ien")</f>
        <v>0</v>
      </c>
      <c r="L58" s="27" t="b">
        <f>EXACT(RIGHT(E58,2),"or")</f>
        <v>0</v>
      </c>
      <c r="M58" s="106" t="b">
        <f>EXACT(RIGHT(E58,2),"er")</f>
        <v>0</v>
      </c>
      <c r="N58" s="27" t="str">
        <f>IF(OR(RIGHT(E58,2)="an",RIGHT(E58,3)="and"),"text_si_vrai","text_si_faux")</f>
        <v>text_si_faux</v>
      </c>
      <c r="O58" s="44" t="str">
        <f>IF(OR(RIGHT(E58,2)="ar",RIGHT(E58,3)="ard"),"text_si_vrai","text_si_faux")</f>
        <v>text_si_faux</v>
      </c>
      <c r="P58" s="44" t="str">
        <f>IF(OR(RIGHT(E58,3)="air",RIGHT(E58,4)="aire"),"text_si_vrai","text_si_faux")</f>
        <v>text_si_faux</v>
      </c>
      <c r="Q58" s="111" t="b">
        <f>EXACT(RIGHT(E58,3),"ert")</f>
        <v>0</v>
      </c>
      <c r="R58" s="44" t="str">
        <f>IF(OR(RIGHT(E58,2)="or",RIGHT(E58,3)="ore"),"text_si_vrai","text_si_faux")</f>
        <v>text_si_faux</v>
      </c>
      <c r="S58" s="58" t="b">
        <f>EXACT(RIGHT(E58,2),"ic")</f>
        <v>0</v>
      </c>
      <c r="T58" s="58" t="b">
        <f>EXACT(RIGHT(E58,3),"ule")</f>
        <v>0</v>
      </c>
      <c r="U58" s="78" t="str">
        <f>IF(COUNTIF($E$3:E58,E58)&gt;1,"Doublon","")</f>
        <v/>
      </c>
      <c r="V58" s="79" t="str">
        <f>RIGHT(E58,1)&amp;MID(E58,LEN(E58)-1,1)&amp;IF(LEN(E58)&gt;2,MID(E58,LEN(E58)-2,1),"")&amp;IF(LEN(E58)&gt;3,MID(E58,LEN(E58)-3,1),"")&amp;IF(LEN(E58)&gt;4,MID(E58,LEN(E58)-4,1),"")&amp;IF(LEN(E58)&gt;5,MID(E58,LEN(E58)-5,1),"")&amp;IF(LEN(E58)&gt;6,MID(E58,LEN(E58)-6,1),"")&amp;IF(LEN(E58)&gt;7,MID(E58,LEN(E58)-7,1),"")&amp;IF(LEN(E58)&gt;8,MID(E58,LEN(E58)-8,1),"")&amp;IF(LEN(E58)&gt;9,MID(E58,LEN(E58)-9,1),"")&amp;IF(LEN(E58)&gt;10,MID(E58,LEN(E58)-10,1),"")&amp;IF(LEN(E58)&gt;11,MID(E58,LEN(E58)-11,1),"")</f>
        <v>suhtrA</v>
      </c>
      <c r="W58" s="106" t="b">
        <f>EXACT(RIGHT(E58,3),"ere")</f>
        <v>0</v>
      </c>
      <c r="X58" s="27" t="b">
        <f>OR(M58,Q58,W58)</f>
        <v>0</v>
      </c>
      <c r="Y58" s="22" t="b">
        <f>EXACT(RIGHT(E58,5),"olphe")</f>
        <v>0</v>
      </c>
    </row>
    <row r="59" spans="1:25" ht="20.45" customHeight="1" x14ac:dyDescent="0.15">
      <c r="A59" s="5"/>
      <c r="B59" s="29"/>
      <c r="C59" s="19"/>
      <c r="D59" s="64"/>
      <c r="E59" s="36" t="s">
        <v>30</v>
      </c>
      <c r="F59" s="6">
        <f>LEN(E59)</f>
        <v>6</v>
      </c>
      <c r="G59" s="4" t="b">
        <f>EXACT(RIGHT(E59,2),"in")</f>
        <v>0</v>
      </c>
      <c r="H59" s="4" t="b">
        <f>EXACT(RIGHT(E59,2),"on")</f>
        <v>0</v>
      </c>
      <c r="I59" s="7" t="b">
        <f>EXACT(RIGHT(E59,2),"ar")</f>
        <v>0</v>
      </c>
      <c r="J59" s="25" t="b">
        <f>EXACT(RIGHT(E59,3),"ile")</f>
        <v>0</v>
      </c>
      <c r="K59" s="27" t="b">
        <f>EXACT(RIGHT(E59,3),"ien")</f>
        <v>0</v>
      </c>
      <c r="L59" s="27" t="b">
        <f>EXACT(RIGHT(E59,2),"or")</f>
        <v>0</v>
      </c>
      <c r="M59" s="106" t="b">
        <f>EXACT(RIGHT(E59,2),"er")</f>
        <v>0</v>
      </c>
      <c r="N59" s="27" t="str">
        <f>IF(OR(RIGHT(E59,2)="an",RIGHT(E59,3)="and"),"text_si_vrai","text_si_faux")</f>
        <v>text_si_faux</v>
      </c>
      <c r="O59" s="44" t="str">
        <f>IF(OR(RIGHT(E59,2)="ar",RIGHT(E59,3)="ard"),"text_si_vrai","text_si_faux")</f>
        <v>text_si_faux</v>
      </c>
      <c r="P59" s="44" t="str">
        <f>IF(OR(RIGHT(E59,3)="air",RIGHT(E59,4)="aire"),"text_si_vrai","text_si_faux")</f>
        <v>text_si_faux</v>
      </c>
      <c r="Q59" s="111" t="b">
        <f>EXACT(RIGHT(E59,3),"ert")</f>
        <v>0</v>
      </c>
      <c r="R59" s="44" t="str">
        <f>IF(OR(RIGHT(E59,2)="or",RIGHT(E59,3)="ore"),"text_si_vrai","text_si_faux")</f>
        <v>text_si_faux</v>
      </c>
      <c r="S59" s="58" t="b">
        <f>EXACT(RIGHT(E59,2),"ic")</f>
        <v>0</v>
      </c>
      <c r="T59" s="58" t="b">
        <f>EXACT(RIGHT(E59,3),"ule")</f>
        <v>0</v>
      </c>
      <c r="U59" s="78" t="str">
        <f>IF(COUNTIF($E$3:E59,E59)&gt;1,"Doublon","")</f>
        <v/>
      </c>
      <c r="V59" s="79" t="str">
        <f>RIGHT(E59,1)&amp;MID(E59,LEN(E59)-1,1)&amp;IF(LEN(E59)&gt;2,MID(E59,LEN(E59)-2,1),"")&amp;IF(LEN(E59)&gt;3,MID(E59,LEN(E59)-3,1),"")&amp;IF(LEN(E59)&gt;4,MID(E59,LEN(E59)-4,1),"")&amp;IF(LEN(E59)&gt;5,MID(E59,LEN(E59)-5,1),"")&amp;IF(LEN(E59)&gt;6,MID(E59,LEN(E59)-6,1),"")&amp;IF(LEN(E59)&gt;7,MID(E59,LEN(E59)-7,1),"")&amp;IF(LEN(E59)&gt;8,MID(E59,LEN(E59)-8,1),"")&amp;IF(LEN(E59)&gt;9,MID(E59,LEN(E59)-9,1),"")&amp;IF(LEN(E59)&gt;10,MID(E59,LEN(E59)-10,1),"")&amp;IF(LEN(E59)&gt;11,MID(E59,LEN(E59)-11,1),"")</f>
        <v>elèruA</v>
      </c>
      <c r="W59" s="106" t="b">
        <f>EXACT(RIGHT(E59,3),"ere")</f>
        <v>0</v>
      </c>
      <c r="X59" s="27" t="b">
        <f>OR(M59,Q59,W59)</f>
        <v>0</v>
      </c>
      <c r="Y59" s="22" t="b">
        <f>EXACT(RIGHT(E59,5),"olphe")</f>
        <v>0</v>
      </c>
    </row>
    <row r="60" spans="1:25" ht="20.45" customHeight="1" x14ac:dyDescent="0.15">
      <c r="A60" s="5"/>
      <c r="B60" s="29"/>
      <c r="C60" s="19"/>
      <c r="D60" s="64"/>
      <c r="E60" s="36" t="s">
        <v>215</v>
      </c>
      <c r="F60" s="6">
        <f>LEN(E60)</f>
        <v>6</v>
      </c>
      <c r="G60" s="4" t="b">
        <f>EXACT(RIGHT(E60,2),"in")</f>
        <v>0</v>
      </c>
      <c r="H60" s="4" t="b">
        <f>EXACT(RIGHT(E60,2),"on")</f>
        <v>0</v>
      </c>
      <c r="I60" s="7" t="b">
        <f>EXACT(RIGHT(E60,2),"ar")</f>
        <v>0</v>
      </c>
      <c r="J60" s="25" t="b">
        <f>EXACT(RIGHT(E60,3),"ile")</f>
        <v>0</v>
      </c>
      <c r="K60" s="27" t="b">
        <f>EXACT(RIGHT(E60,3),"ien")</f>
        <v>0</v>
      </c>
      <c r="L60" s="27" t="b">
        <f>EXACT(RIGHT(E60,2),"or")</f>
        <v>0</v>
      </c>
      <c r="M60" s="106" t="b">
        <f>EXACT(RIGHT(E60,2),"er")</f>
        <v>0</v>
      </c>
      <c r="N60" s="27" t="str">
        <f>IF(OR(RIGHT(E60,2)="an",RIGHT(E60,3)="and"),"text_si_vrai","text_si_faux")</f>
        <v>text_si_faux</v>
      </c>
      <c r="O60" s="44" t="str">
        <f>IF(OR(RIGHT(E60,2)="ar",RIGHT(E60,3)="ard"),"text_si_vrai","text_si_faux")</f>
        <v>text_si_vrai</v>
      </c>
      <c r="P60" s="44" t="str">
        <f>IF(OR(RIGHT(E60,3)="air",RIGHT(E60,4)="aire"),"text_si_vrai","text_si_faux")</f>
        <v>text_si_faux</v>
      </c>
      <c r="Q60" s="111" t="b">
        <f>EXACT(RIGHT(E60,3),"ert")</f>
        <v>0</v>
      </c>
      <c r="R60" s="44" t="str">
        <f>IF(OR(RIGHT(E60,2)="or",RIGHT(E60,3)="ore"),"text_si_vrai","text_si_faux")</f>
        <v>text_si_faux</v>
      </c>
      <c r="S60" s="58" t="b">
        <f>EXACT(RIGHT(E60,2),"ic")</f>
        <v>0</v>
      </c>
      <c r="T60" s="58" t="b">
        <f>EXACT(RIGHT(E60,3),"ule")</f>
        <v>0</v>
      </c>
      <c r="U60" s="78" t="str">
        <f>IF(COUNTIF($E$3:E60,E60)&gt;1,"Doublon","")</f>
        <v/>
      </c>
      <c r="V60" s="79" t="str">
        <f>RIGHT(E60,1)&amp;MID(E60,LEN(E60)-1,1)&amp;IF(LEN(E60)&gt;2,MID(E60,LEN(E60)-2,1),"")&amp;IF(LEN(E60)&gt;3,MID(E60,LEN(E60)-3,1),"")&amp;IF(LEN(E60)&gt;4,MID(E60,LEN(E60)-4,1),"")&amp;IF(LEN(E60)&gt;5,MID(E60,LEN(E60)-5,1),"")&amp;IF(LEN(E60)&gt;6,MID(E60,LEN(E60)-6,1),"")&amp;IF(LEN(E60)&gt;7,MID(E60,LEN(E60)-7,1),"")&amp;IF(LEN(E60)&gt;8,MID(E60,LEN(E60)-8,1),"")&amp;IF(LEN(E60)&gt;9,MID(E60,LEN(E60)-9,1),"")&amp;IF(LEN(E60)&gt;10,MID(E60,LEN(E60)-10,1),"")&amp;IF(LEN(E60)&gt;11,MID(E60,LEN(E60)-11,1),"")</f>
        <v>dramyA</v>
      </c>
      <c r="W60" s="106" t="b">
        <f>EXACT(RIGHT(E60,3),"ere")</f>
        <v>0</v>
      </c>
      <c r="X60" s="27" t="b">
        <f>OR(M60,Q60,W60)</f>
        <v>0</v>
      </c>
      <c r="Y60" s="22" t="b">
        <f>EXACT(RIGHT(E60,5),"olphe")</f>
        <v>0</v>
      </c>
    </row>
    <row r="61" spans="1:25" ht="20.45" customHeight="1" x14ac:dyDescent="0.15">
      <c r="A61" s="8" t="s">
        <v>7</v>
      </c>
      <c r="B61" s="30" t="s">
        <v>7</v>
      </c>
      <c r="C61" s="20"/>
      <c r="D61" s="65" t="s">
        <v>321</v>
      </c>
      <c r="E61" s="59" t="s">
        <v>31</v>
      </c>
      <c r="F61" s="6">
        <f>LEN(E61)</f>
        <v>6</v>
      </c>
      <c r="G61" s="4" t="b">
        <f>EXACT(RIGHT(E61,2),"in")</f>
        <v>0</v>
      </c>
      <c r="H61" s="4" t="b">
        <f>EXACT(RIGHT(E61,2),"on")</f>
        <v>0</v>
      </c>
      <c r="I61" s="7" t="b">
        <f>EXACT(RIGHT(E61,2),"ar")</f>
        <v>0</v>
      </c>
      <c r="J61" s="25" t="b">
        <f>EXACT(RIGHT(E61,3),"ile")</f>
        <v>1</v>
      </c>
      <c r="K61" s="27" t="b">
        <f>EXACT(RIGHT(E61,3),"ien")</f>
        <v>0</v>
      </c>
      <c r="L61" s="27" t="b">
        <f>EXACT(RIGHT(E61,2),"or")</f>
        <v>0</v>
      </c>
      <c r="M61" s="106" t="b">
        <f>EXACT(RIGHT(E61,2),"er")</f>
        <v>0</v>
      </c>
      <c r="N61" s="27" t="str">
        <f>IF(OR(RIGHT(E61,2)="an",RIGHT(E61,3)="and"),"text_si_vrai","text_si_faux")</f>
        <v>text_si_faux</v>
      </c>
      <c r="O61" s="44" t="str">
        <f>IF(OR(RIGHT(E61,2)="ar",RIGHT(E61,3)="ard"),"text_si_vrai","text_si_faux")</f>
        <v>text_si_faux</v>
      </c>
      <c r="P61" s="44" t="str">
        <f>IF(OR(RIGHT(E61,3)="air",RIGHT(E61,4)="aire"),"text_si_vrai","text_si_faux")</f>
        <v>text_si_faux</v>
      </c>
      <c r="Q61" s="111" t="b">
        <f>EXACT(RIGHT(E61,3),"ert")</f>
        <v>0</v>
      </c>
      <c r="R61" s="44" t="str">
        <f>IF(OR(RIGHT(E61,2)="or",RIGHT(E61,3)="ore"),"text_si_vrai","text_si_faux")</f>
        <v>text_si_faux</v>
      </c>
      <c r="S61" s="58" t="b">
        <f>EXACT(RIGHT(E61,2),"ic")</f>
        <v>0</v>
      </c>
      <c r="T61" s="58" t="b">
        <f>EXACT(RIGHT(E61,3),"ule")</f>
        <v>0</v>
      </c>
      <c r="U61" s="78" t="str">
        <f>IF(COUNTIF($E$3:E61,E61)&gt;1,"Doublon","")</f>
        <v/>
      </c>
      <c r="V61" s="79" t="str">
        <f>RIGHT(E61,1)&amp;MID(E61,LEN(E61)-1,1)&amp;IF(LEN(E61)&gt;2,MID(E61,LEN(E61)-2,1),"")&amp;IF(LEN(E61)&gt;3,MID(E61,LEN(E61)-3,1),"")&amp;IF(LEN(E61)&gt;4,MID(E61,LEN(E61)-4,1),"")&amp;IF(LEN(E61)&gt;5,MID(E61,LEN(E61)-5,1),"")&amp;IF(LEN(E61)&gt;6,MID(E61,LEN(E61)-6,1),"")&amp;IF(LEN(E61)&gt;7,MID(E61,LEN(E61)-7,1),"")&amp;IF(LEN(E61)&gt;8,MID(E61,LEN(E61)-8,1),"")&amp;IF(LEN(E61)&gt;9,MID(E61,LEN(E61)-9,1),"")&amp;IF(LEN(E61)&gt;10,MID(E61,LEN(E61)-10,1),"")&amp;IF(LEN(E61)&gt;11,MID(E61,LEN(E61)-11,1),"")</f>
        <v>elisaB</v>
      </c>
      <c r="W61" s="106" t="b">
        <f>EXACT(RIGHT(E61,3),"ere")</f>
        <v>0</v>
      </c>
      <c r="X61" s="27" t="b">
        <f>OR(M61,Q61,W61)</f>
        <v>0</v>
      </c>
      <c r="Y61" s="22" t="b">
        <f>EXACT(RIGHT(E61,5),"olphe")</f>
        <v>0</v>
      </c>
    </row>
    <row r="62" spans="1:25" ht="20.45" customHeight="1" x14ac:dyDescent="0.15">
      <c r="A62" s="5"/>
      <c r="B62" s="29"/>
      <c r="C62" s="19"/>
      <c r="D62" s="64"/>
      <c r="E62" s="36" t="s">
        <v>72</v>
      </c>
      <c r="F62" s="6">
        <f>LEN(E62)</f>
        <v>6</v>
      </c>
      <c r="G62" s="4" t="b">
        <f>EXACT(RIGHT(E62,2),"in")</f>
        <v>1</v>
      </c>
      <c r="H62" s="4" t="b">
        <f>EXACT(RIGHT(E62,2),"on")</f>
        <v>0</v>
      </c>
      <c r="I62" s="7" t="b">
        <f>EXACT(RIGHT(E62,2),"ar")</f>
        <v>0</v>
      </c>
      <c r="J62" s="25" t="b">
        <f>EXACT(RIGHT(E62,3),"ile")</f>
        <v>0</v>
      </c>
      <c r="K62" s="27" t="b">
        <f>EXACT(RIGHT(E62,3),"ien")</f>
        <v>0</v>
      </c>
      <c r="L62" s="27" t="b">
        <f>EXACT(RIGHT(E62,2),"or")</f>
        <v>0</v>
      </c>
      <c r="M62" s="106" t="b">
        <f>EXACT(RIGHT(E62,2),"er")</f>
        <v>0</v>
      </c>
      <c r="N62" s="27" t="str">
        <f>IF(OR(RIGHT(E62,2)="an",RIGHT(E62,3)="and"),"text_si_vrai","text_si_faux")</f>
        <v>text_si_faux</v>
      </c>
      <c r="O62" s="44" t="str">
        <f>IF(OR(RIGHT(E62,2)="ar",RIGHT(E62,3)="ard"),"text_si_vrai","text_si_faux")</f>
        <v>text_si_faux</v>
      </c>
      <c r="P62" s="44" t="str">
        <f>IF(OR(RIGHT(E62,3)="air",RIGHT(E62,4)="aire"),"text_si_vrai","text_si_faux")</f>
        <v>text_si_faux</v>
      </c>
      <c r="Q62" s="111" t="b">
        <f>EXACT(RIGHT(E62,3),"ert")</f>
        <v>0</v>
      </c>
      <c r="R62" s="44" t="str">
        <f>IF(OR(RIGHT(E62,2)="or",RIGHT(E62,3)="ore"),"text_si_vrai","text_si_faux")</f>
        <v>text_si_faux</v>
      </c>
      <c r="S62" s="58" t="b">
        <f>EXACT(RIGHT(E62,2),"ic")</f>
        <v>0</v>
      </c>
      <c r="T62" s="58" t="b">
        <f>EXACT(RIGHT(E62,3),"ule")</f>
        <v>0</v>
      </c>
      <c r="U62" s="78" t="str">
        <f>IF(COUNTIF($E$3:E62,E62)&gt;1,"Doublon","")</f>
        <v/>
      </c>
      <c r="V62" s="79" t="str">
        <f>RIGHT(E62,1)&amp;MID(E62,LEN(E62)-1,1)&amp;IF(LEN(E62)&gt;2,MID(E62,LEN(E62)-2,1),"")&amp;IF(LEN(E62)&gt;3,MID(E62,LEN(E62)-3,1),"")&amp;IF(LEN(E62)&gt;4,MID(E62,LEN(E62)-4,1),"")&amp;IF(LEN(E62)&gt;5,MID(E62,LEN(E62)-5,1),"")&amp;IF(LEN(E62)&gt;6,MID(E62,LEN(E62)-6,1),"")&amp;IF(LEN(E62)&gt;7,MID(E62,LEN(E62)-7,1),"")&amp;IF(LEN(E62)&gt;8,MID(E62,LEN(E62)-8,1),"")&amp;IF(LEN(E62)&gt;9,MID(E62,LEN(E62)-9,1),"")&amp;IF(LEN(E62)&gt;10,MID(E62,LEN(E62)-10,1),"")&amp;IF(LEN(E62)&gt;11,MID(E62,LEN(E62)-11,1),"")</f>
        <v>nitreB</v>
      </c>
      <c r="W62" s="106" t="b">
        <f>EXACT(RIGHT(E62,3),"ere")</f>
        <v>0</v>
      </c>
      <c r="X62" s="27" t="b">
        <f>OR(M62,Q62,W62)</f>
        <v>0</v>
      </c>
      <c r="Y62" s="22" t="b">
        <f>EXACT(RIGHT(E62,5),"olphe")</f>
        <v>0</v>
      </c>
    </row>
    <row r="63" spans="1:25" ht="20.45" customHeight="1" x14ac:dyDescent="0.15">
      <c r="A63" s="8" t="s">
        <v>7</v>
      </c>
      <c r="B63" s="30"/>
      <c r="C63" s="20"/>
      <c r="D63" s="65" t="s">
        <v>321</v>
      </c>
      <c r="E63" s="59" t="s">
        <v>32</v>
      </c>
      <c r="F63" s="6">
        <f>LEN(E63)</f>
        <v>6</v>
      </c>
      <c r="G63" s="4" t="b">
        <f>EXACT(RIGHT(E63,2),"in")</f>
        <v>0</v>
      </c>
      <c r="H63" s="4" t="b">
        <f>EXACT(RIGHT(E63,2),"on")</f>
        <v>0</v>
      </c>
      <c r="I63" s="7" t="b">
        <f>EXACT(RIGHT(E63,2),"ar")</f>
        <v>0</v>
      </c>
      <c r="J63" s="25" t="b">
        <f>EXACT(RIGHT(E63,3),"ile")</f>
        <v>0</v>
      </c>
      <c r="K63" s="27" t="b">
        <f>EXACT(RIGHT(E63,3),"ien")</f>
        <v>0</v>
      </c>
      <c r="L63" s="27" t="b">
        <f>EXACT(RIGHT(E63,2),"or")</f>
        <v>0</v>
      </c>
      <c r="M63" s="106" t="b">
        <f>EXACT(RIGHT(E63,2),"er")</f>
        <v>0</v>
      </c>
      <c r="N63" s="27" t="str">
        <f>IF(OR(RIGHT(E63,2)="an",RIGHT(E63,3)="and"),"text_si_vrai","text_si_faux")</f>
        <v>text_si_faux</v>
      </c>
      <c r="O63" s="44" t="str">
        <f>IF(OR(RIGHT(E63,2)="ar",RIGHT(E63,3)="ard"),"text_si_vrai","text_si_faux")</f>
        <v>text_si_faux</v>
      </c>
      <c r="P63" s="44" t="str">
        <f>IF(OR(RIGHT(E63,3)="air",RIGHT(E63,4)="aire"),"text_si_vrai","text_si_faux")</f>
        <v>text_si_faux</v>
      </c>
      <c r="Q63" s="111" t="b">
        <f>EXACT(RIGHT(E63,3),"ert")</f>
        <v>0</v>
      </c>
      <c r="R63" s="44" t="str">
        <f>IF(OR(RIGHT(E63,2)="or",RIGHT(E63,3)="ore"),"text_si_vrai","text_si_faux")</f>
        <v>text_si_faux</v>
      </c>
      <c r="S63" s="58" t="b">
        <f>EXACT(RIGHT(E63,2),"ic")</f>
        <v>0</v>
      </c>
      <c r="T63" s="58" t="b">
        <f>EXACT(RIGHT(E63,3),"ule")</f>
        <v>0</v>
      </c>
      <c r="U63" s="78" t="str">
        <f>IF(COUNTIF($E$3:E63,E63)&gt;1,"Doublon","")</f>
        <v/>
      </c>
      <c r="V63" s="79" t="str">
        <f>RIGHT(E63,1)&amp;MID(E63,LEN(E63)-1,1)&amp;IF(LEN(E63)&gt;2,MID(E63,LEN(E63)-2,1),"")&amp;IF(LEN(E63)&gt;3,MID(E63,LEN(E63)-3,1),"")&amp;IF(LEN(E63)&gt;4,MID(E63,LEN(E63)-4,1),"")&amp;IF(LEN(E63)&gt;5,MID(E63,LEN(E63)-5,1),"")&amp;IF(LEN(E63)&gt;6,MID(E63,LEN(E63)-6,1),"")&amp;IF(LEN(E63)&gt;7,MID(E63,LEN(E63)-7,1),"")&amp;IF(LEN(E63)&gt;8,MID(E63,LEN(E63)-8,1),"")&amp;IF(LEN(E63)&gt;9,MID(E63,LEN(E63)-9,1),"")&amp;IF(LEN(E63)&gt;10,MID(E63,LEN(E63)-10,1),"")&amp;IF(LEN(E63)&gt;11,MID(E63,LEN(E63)-11,1),"")</f>
        <v>esialB</v>
      </c>
      <c r="W63" s="106" t="b">
        <f>EXACT(RIGHT(E63,3),"ere")</f>
        <v>0</v>
      </c>
      <c r="X63" s="27" t="b">
        <f>OR(M63,Q63,W63)</f>
        <v>0</v>
      </c>
      <c r="Y63" s="22" t="b">
        <f>EXACT(RIGHT(E63,5),"olphe")</f>
        <v>0</v>
      </c>
    </row>
    <row r="64" spans="1:25" ht="20.45" customHeight="1" x14ac:dyDescent="0.15">
      <c r="A64" s="18"/>
      <c r="B64" s="31"/>
      <c r="C64" s="17"/>
      <c r="D64" s="66"/>
      <c r="E64" s="37" t="s">
        <v>223</v>
      </c>
      <c r="F64" s="6">
        <f>LEN(E64)</f>
        <v>6</v>
      </c>
      <c r="G64" s="4" t="b">
        <f>EXACT(RIGHT(E64,2),"in")</f>
        <v>0</v>
      </c>
      <c r="H64" s="4" t="b">
        <f>EXACT(RIGHT(E64,2),"on")</f>
        <v>0</v>
      </c>
      <c r="I64" s="7" t="b">
        <f>EXACT(RIGHT(E64,2),"ar")</f>
        <v>0</v>
      </c>
      <c r="J64" s="25" t="b">
        <f>EXACT(RIGHT(E64,3),"ile")</f>
        <v>0</v>
      </c>
      <c r="K64" s="27" t="b">
        <f>EXACT(RIGHT(E64,3),"ien")</f>
        <v>0</v>
      </c>
      <c r="L64" s="27" t="b">
        <f>EXACT(RIGHT(E64,2),"or")</f>
        <v>0</v>
      </c>
      <c r="M64" s="106" t="b">
        <f>EXACT(RIGHT(E64,2),"er")</f>
        <v>0</v>
      </c>
      <c r="N64" s="27" t="str">
        <f>IF(OR(RIGHT(E64,2)="an",RIGHT(E64,3)="and"),"text_si_vrai","text_si_faux")</f>
        <v>text_si_faux</v>
      </c>
      <c r="O64" s="44" t="str">
        <f>IF(OR(RIGHT(E64,2)="ar",RIGHT(E64,3)="ard"),"text_si_vrai","text_si_faux")</f>
        <v>text_si_faux</v>
      </c>
      <c r="P64" s="44" t="str">
        <f>IF(OR(RIGHT(E64,3)="air",RIGHT(E64,4)="aire"),"text_si_vrai","text_si_faux")</f>
        <v>text_si_faux</v>
      </c>
      <c r="Q64" s="111" t="b">
        <f>EXACT(RIGHT(E64,3),"ert")</f>
        <v>0</v>
      </c>
      <c r="R64" s="44" t="str">
        <f>IF(OR(RIGHT(E64,2)="or",RIGHT(E64,3)="ore"),"text_si_vrai","text_si_faux")</f>
        <v>text_si_faux</v>
      </c>
      <c r="S64" s="58" t="b">
        <f>EXACT(RIGHT(E64,2),"ic")</f>
        <v>0</v>
      </c>
      <c r="T64" s="58" t="b">
        <f>EXACT(RIGHT(E64,3),"ule")</f>
        <v>0</v>
      </c>
      <c r="U64" s="78" t="str">
        <f>IF(COUNTIF($E$3:E64,E64)&gt;1,"Doublon","")</f>
        <v/>
      </c>
      <c r="V64" s="79" t="str">
        <f>RIGHT(E64,1)&amp;MID(E64,LEN(E64)-1,1)&amp;IF(LEN(E64)&gt;2,MID(E64,LEN(E64)-2,1),"")&amp;IF(LEN(E64)&gt;3,MID(E64,LEN(E64)-3,1),"")&amp;IF(LEN(E64)&gt;4,MID(E64,LEN(E64)-4,1),"")&amp;IF(LEN(E64)&gt;5,MID(E64,LEN(E64)-5,1),"")&amp;IF(LEN(E64)&gt;6,MID(E64,LEN(E64)-6,1),"")&amp;IF(LEN(E64)&gt;7,MID(E64,LEN(E64)-7,1),"")&amp;IF(LEN(E64)&gt;8,MID(E64,LEN(E64)-8,1),"")&amp;IF(LEN(E64)&gt;9,MID(E64,LEN(E64)-9,1),"")&amp;IF(LEN(E64)&gt;10,MID(E64,LEN(E64)-10,1),"")&amp;IF(LEN(E64)&gt;11,MID(E64,LEN(E64)-11,1),"")</f>
        <v>cueirB</v>
      </c>
      <c r="W64" s="106" t="b">
        <f>EXACT(RIGHT(E64,3),"ere")</f>
        <v>0</v>
      </c>
      <c r="X64" s="27" t="b">
        <f>OR(M64,Q64,W64)</f>
        <v>0</v>
      </c>
      <c r="Y64" s="22" t="b">
        <f>EXACT(RIGHT(E64,5),"olphe")</f>
        <v>0</v>
      </c>
    </row>
    <row r="65" spans="1:25" ht="20.45" customHeight="1" x14ac:dyDescent="0.15">
      <c r="A65" s="5"/>
      <c r="B65" s="29"/>
      <c r="C65" s="19"/>
      <c r="D65" s="64"/>
      <c r="E65" s="36" t="s">
        <v>33</v>
      </c>
      <c r="F65" s="6">
        <f>LEN(E65)</f>
        <v>6</v>
      </c>
      <c r="G65" s="4" t="b">
        <f>EXACT(RIGHT(E65,2),"in")</f>
        <v>0</v>
      </c>
      <c r="H65" s="4" t="b">
        <f>EXACT(RIGHT(E65,2),"on")</f>
        <v>0</v>
      </c>
      <c r="I65" s="7" t="b">
        <f>EXACT(RIGHT(E65,2),"ar")</f>
        <v>0</v>
      </c>
      <c r="J65" s="25" t="b">
        <f>EXACT(RIGHT(F65,2),"ar")</f>
        <v>0</v>
      </c>
      <c r="K65" s="27" t="b">
        <f>EXACT(RIGHT(E65,3),"ien")</f>
        <v>0</v>
      </c>
      <c r="L65" s="27" t="b">
        <f>EXACT(RIGHT(E65,2),"or")</f>
        <v>0</v>
      </c>
      <c r="M65" s="106" t="b">
        <f>EXACT(RIGHT(E65,2),"er")</f>
        <v>0</v>
      </c>
      <c r="N65" s="27" t="str">
        <f>IF(OR(RIGHT(E65,2)="an",RIGHT(E65,3)="and"),"text_si_vrai","text_si_faux")</f>
        <v>text_si_faux</v>
      </c>
      <c r="O65" s="44" t="str">
        <f>IF(OR(RIGHT(E65,2)="ar",RIGHT(E65,3)="ard"),"text_si_vrai","text_si_faux")</f>
        <v>text_si_faux</v>
      </c>
      <c r="P65" s="44" t="str">
        <f>IF(OR(RIGHT(E65,3)="air",RIGHT(E65,4)="aire"),"text_si_vrai","text_si_faux")</f>
        <v>text_si_faux</v>
      </c>
      <c r="Q65" s="111" t="b">
        <f>EXACT(RIGHT(E65,3),"ert")</f>
        <v>0</v>
      </c>
      <c r="R65" s="44" t="str">
        <f>IF(OR(RIGHT(E65,2)="or",RIGHT(E65,3)="ore"),"text_si_vrai","text_si_faux")</f>
        <v>text_si_faux</v>
      </c>
      <c r="S65" s="58" t="b">
        <f>EXACT(RIGHT(E65,2),"ic")</f>
        <v>0</v>
      </c>
      <c r="T65" s="58" t="b">
        <f>EXACT(RIGHT(E65,3),"ule")</f>
        <v>0</v>
      </c>
      <c r="U65" s="78" t="str">
        <f>IF(COUNTIF($E$3:E65,E65)&gt;1,"Doublon","")</f>
        <v/>
      </c>
      <c r="V65" s="79" t="str">
        <f>RIGHT(E65,1)&amp;MID(E65,LEN(E65)-1,1)&amp;IF(LEN(E65)&gt;2,MID(E65,LEN(E65)-2,1),"")&amp;IF(LEN(E65)&gt;3,MID(E65,LEN(E65)-3,1),"")&amp;IF(LEN(E65)&gt;4,MID(E65,LEN(E65)-4,1),"")&amp;IF(LEN(E65)&gt;5,MID(E65,LEN(E65)-5,1),"")&amp;IF(LEN(E65)&gt;6,MID(E65,LEN(E65)-6,1),"")&amp;IF(LEN(E65)&gt;7,MID(E65,LEN(E65)-7,1),"")&amp;IF(LEN(E65)&gt;8,MID(E65,LEN(E65)-8,1),"")&amp;IF(LEN(E65)&gt;9,MID(E65,LEN(E65)-9,1),"")&amp;IF(LEN(E65)&gt;10,MID(E65,LEN(E65)-10,1),"")&amp;IF(LEN(E65)&gt;11,MID(E65,LEN(E65)-11,1),"")</f>
        <v>sivolC</v>
      </c>
      <c r="W65" s="106" t="b">
        <f>EXACT(RIGHT(E65,3),"ere")</f>
        <v>0</v>
      </c>
      <c r="X65" s="27" t="b">
        <f>OR(M65,Q65,W65)</f>
        <v>0</v>
      </c>
      <c r="Y65" s="22" t="b">
        <f>EXACT(RIGHT(E65,5),"olphe")</f>
        <v>0</v>
      </c>
    </row>
    <row r="66" spans="1:25" ht="20.45" customHeight="1" x14ac:dyDescent="0.15">
      <c r="A66" s="5" t="s">
        <v>7</v>
      </c>
      <c r="B66" s="29"/>
      <c r="C66" s="19"/>
      <c r="D66" s="64" t="s">
        <v>321</v>
      </c>
      <c r="E66" s="59" t="s">
        <v>34</v>
      </c>
      <c r="F66" s="6">
        <f>LEN(E66)</f>
        <v>6</v>
      </c>
      <c r="G66" s="4" t="b">
        <f>EXACT(RIGHT(E66,2),"in")</f>
        <v>1</v>
      </c>
      <c r="H66" s="4" t="b">
        <f>EXACT(RIGHT(E66,2),"on")</f>
        <v>0</v>
      </c>
      <c r="I66" s="7" t="b">
        <f>EXACT(RIGHT(E66,2),"ar")</f>
        <v>0</v>
      </c>
      <c r="J66" s="25" t="b">
        <f>EXACT(RIGHT(E66,3),"ile")</f>
        <v>0</v>
      </c>
      <c r="K66" s="27" t="b">
        <f>EXACT(RIGHT(E66,3),"ien")</f>
        <v>0</v>
      </c>
      <c r="L66" s="27" t="b">
        <f>EXACT(RIGHT(E66,2),"or")</f>
        <v>0</v>
      </c>
      <c r="M66" s="106" t="b">
        <f>EXACT(RIGHT(E66,2),"er")</f>
        <v>0</v>
      </c>
      <c r="N66" s="27" t="str">
        <f>IF(OR(RIGHT(E66,2)="an",RIGHT(E66,3)="and"),"text_si_vrai","text_si_faux")</f>
        <v>text_si_faux</v>
      </c>
      <c r="O66" s="44" t="str">
        <f>IF(OR(RIGHT(E66,2)="ar",RIGHT(E66,3)="ard"),"text_si_vrai","text_si_faux")</f>
        <v>text_si_faux</v>
      </c>
      <c r="P66" s="44" t="str">
        <f>IF(OR(RIGHT(E66,3)="air",RIGHT(E66,4)="aire"),"text_si_vrai","text_si_faux")</f>
        <v>text_si_faux</v>
      </c>
      <c r="Q66" s="111" t="b">
        <f>EXACT(RIGHT(E66,3),"ert")</f>
        <v>0</v>
      </c>
      <c r="R66" s="44" t="str">
        <f>IF(OR(RIGHT(E66,2)="or",RIGHT(E66,3)="ore"),"text_si_vrai","text_si_faux")</f>
        <v>text_si_faux</v>
      </c>
      <c r="S66" s="58" t="b">
        <f>EXACT(RIGHT(E66,2),"ic")</f>
        <v>0</v>
      </c>
      <c r="T66" s="58" t="b">
        <f>EXACT(RIGHT(E66,3),"ule")</f>
        <v>0</v>
      </c>
      <c r="U66" s="78" t="str">
        <f>IF(COUNTIF($E$3:E66,E66)&gt;1,"Doublon","")</f>
        <v/>
      </c>
      <c r="V66" s="79" t="str">
        <f>RIGHT(E66,1)&amp;MID(E66,LEN(E66)-1,1)&amp;IF(LEN(E66)&gt;2,MID(E66,LEN(E66)-2,1),"")&amp;IF(LEN(E66)&gt;3,MID(E66,LEN(E66)-3,1),"")&amp;IF(LEN(E66)&gt;4,MID(E66,LEN(E66)-4,1),"")&amp;IF(LEN(E66)&gt;5,MID(E66,LEN(E66)-5,1),"")&amp;IF(LEN(E66)&gt;6,MID(E66,LEN(E66)-6,1),"")&amp;IF(LEN(E66)&gt;7,MID(E66,LEN(E66)-7,1),"")&amp;IF(LEN(E66)&gt;8,MID(E66,LEN(E66)-8,1),"")&amp;IF(LEN(E66)&gt;9,MID(E66,LEN(E66)-9,1),"")&amp;IF(LEN(E66)&gt;10,MID(E66,LEN(E66)-10,1),"")&amp;IF(LEN(E66)&gt;11,MID(E66,LEN(E66)-11,1),"")</f>
        <v>niperC</v>
      </c>
      <c r="W66" s="106" t="b">
        <f>EXACT(RIGHT(E66,3),"ere")</f>
        <v>0</v>
      </c>
      <c r="X66" s="27" t="b">
        <f>OR(M66,Q66,W66)</f>
        <v>0</v>
      </c>
      <c r="Y66" s="22" t="b">
        <f>EXACT(RIGHT(E66,5),"olphe")</f>
        <v>0</v>
      </c>
    </row>
    <row r="67" spans="1:25" ht="20.45" customHeight="1" x14ac:dyDescent="0.15">
      <c r="A67" s="5"/>
      <c r="B67" s="29"/>
      <c r="C67" s="19"/>
      <c r="D67" s="64" t="s">
        <v>321</v>
      </c>
      <c r="E67" s="59" t="s">
        <v>35</v>
      </c>
      <c r="F67" s="6">
        <f>LEN(E67)</f>
        <v>6</v>
      </c>
      <c r="G67" s="4" t="b">
        <f>EXACT(RIGHT(E67,2),"in")</f>
        <v>0</v>
      </c>
      <c r="H67" s="4" t="b">
        <f>EXACT(RIGHT(E67,2),"on")</f>
        <v>0</v>
      </c>
      <c r="I67" s="7" t="b">
        <f>EXACT(RIGHT(E67,2),"ar")</f>
        <v>0</v>
      </c>
      <c r="J67" s="25" t="b">
        <f>EXACT(RIGHT(E67,3),"ile")</f>
        <v>0</v>
      </c>
      <c r="K67" s="27" t="b">
        <f>EXACT(RIGHT(E67,3),"ien")</f>
        <v>0</v>
      </c>
      <c r="L67" s="27" t="b">
        <f>EXACT(RIGHT(E67,2),"or")</f>
        <v>0</v>
      </c>
      <c r="M67" s="106" t="b">
        <f>EXACT(RIGHT(E67,2),"er")</f>
        <v>0</v>
      </c>
      <c r="N67" s="27" t="str">
        <f>IF(OR(RIGHT(E67,2)="an",RIGHT(E67,3)="and"),"text_si_vrai","text_si_faux")</f>
        <v>text_si_faux</v>
      </c>
      <c r="O67" s="44" t="str">
        <f>IF(OR(RIGHT(E67,2)="ar",RIGHT(E67,3)="ard"),"text_si_vrai","text_si_faux")</f>
        <v>text_si_faux</v>
      </c>
      <c r="P67" s="44" t="str">
        <f>IF(OR(RIGHT(E67,3)="air",RIGHT(E67,4)="aire"),"text_si_vrai","text_si_faux")</f>
        <v>text_si_faux</v>
      </c>
      <c r="Q67" s="111" t="b">
        <f>EXACT(RIGHT(E67,3),"ert")</f>
        <v>0</v>
      </c>
      <c r="R67" s="44" t="str">
        <f>IF(OR(RIGHT(E67,2)="or",RIGHT(E67,3)="ore"),"text_si_vrai","text_si_faux")</f>
        <v>text_si_faux</v>
      </c>
      <c r="S67" s="58" t="b">
        <f>EXACT(RIGHT(E67,2),"ic")</f>
        <v>0</v>
      </c>
      <c r="T67" s="58" t="b">
        <f>EXACT(RIGHT(E67,3),"ule")</f>
        <v>0</v>
      </c>
      <c r="U67" s="78" t="str">
        <f>IF(COUNTIF($E$3:E67,E67)&gt;1,"Doublon","")</f>
        <v/>
      </c>
      <c r="V67" s="79" t="str">
        <f>RIGHT(E67,1)&amp;MID(E67,LEN(E67)-1,1)&amp;IF(LEN(E67)&gt;2,MID(E67,LEN(E67)-2,1),"")&amp;IF(LEN(E67)&gt;3,MID(E67,LEN(E67)-3,1),"")&amp;IF(LEN(E67)&gt;4,MID(E67,LEN(E67)-4,1),"")&amp;IF(LEN(E67)&gt;5,MID(E67,LEN(E67)-5,1),"")&amp;IF(LEN(E67)&gt;6,MID(E67,LEN(E67)-6,1),"")&amp;IF(LEN(E67)&gt;7,MID(E67,LEN(E67)-7,1),"")&amp;IF(LEN(E67)&gt;8,MID(E67,LEN(E67)-8,1),"")&amp;IF(LEN(E67)&gt;9,MID(E67,LEN(E67)-9,1),"")&amp;IF(LEN(E67)&gt;10,MID(E67,LEN(E67)-10,1),"")&amp;IF(LEN(E67)&gt;11,MID(E67,LEN(E67)-11,1),"")</f>
        <v>ériséD</v>
      </c>
      <c r="W67" s="106" t="b">
        <f>EXACT(RIGHT(E67,3),"ere")</f>
        <v>0</v>
      </c>
      <c r="X67" s="27" t="b">
        <f>OR(M67,Q67,W67)</f>
        <v>0</v>
      </c>
      <c r="Y67" s="22" t="b">
        <f>EXACT(RIGHT(E67,5),"olphe")</f>
        <v>0</v>
      </c>
    </row>
    <row r="68" spans="1:25" ht="20.45" customHeight="1" x14ac:dyDescent="0.15">
      <c r="A68" s="5"/>
      <c r="B68" s="29"/>
      <c r="C68" s="19"/>
      <c r="D68" s="64"/>
      <c r="E68" s="59" t="s">
        <v>36</v>
      </c>
      <c r="F68" s="6">
        <f>LEN(E68)</f>
        <v>6</v>
      </c>
      <c r="G68" s="4" t="b">
        <f>EXACT(RIGHT(E68,2),"in")</f>
        <v>0</v>
      </c>
      <c r="H68" s="4" t="b">
        <f>EXACT(RIGHT(E68,2),"on")</f>
        <v>0</v>
      </c>
      <c r="I68" s="7" t="b">
        <f>EXACT(RIGHT(E68,2),"ar")</f>
        <v>0</v>
      </c>
      <c r="J68" s="25" t="b">
        <f>EXACT(RIGHT(E68,3),"ile")</f>
        <v>0</v>
      </c>
      <c r="K68" s="27" t="b">
        <f>EXACT(RIGHT(E68,3),"ien")</f>
        <v>0</v>
      </c>
      <c r="L68" s="27" t="b">
        <f>EXACT(RIGHT(E68,2),"or")</f>
        <v>0</v>
      </c>
      <c r="M68" s="106" t="b">
        <f>EXACT(RIGHT(E68,2),"er")</f>
        <v>0</v>
      </c>
      <c r="N68" s="27" t="str">
        <f>IF(OR(RIGHT(E68,2)="an",RIGHT(E68,3)="and"),"text_si_vrai","text_si_faux")</f>
        <v>text_si_faux</v>
      </c>
      <c r="O68" s="44" t="str">
        <f>IF(OR(RIGHT(E68,2)="ar",RIGHT(E68,3)="ard"),"text_si_vrai","text_si_faux")</f>
        <v>text_si_faux</v>
      </c>
      <c r="P68" s="44" t="str">
        <f>IF(OR(RIGHT(E68,3)="air",RIGHT(E68,4)="aire"),"text_si_vrai","text_si_faux")</f>
        <v>text_si_faux</v>
      </c>
      <c r="Q68" s="111" t="b">
        <f>EXACT(RIGHT(E68,3),"ert")</f>
        <v>0</v>
      </c>
      <c r="R68" s="44" t="str">
        <f>IF(OR(RIGHT(E68,2)="or",RIGHT(E68,3)="ore"),"text_si_vrai","text_si_faux")</f>
        <v>text_si_faux</v>
      </c>
      <c r="S68" s="58" t="b">
        <f>EXACT(RIGHT(E68,2),"ic")</f>
        <v>0</v>
      </c>
      <c r="T68" s="58" t="b">
        <f>EXACT(RIGHT(E68,3),"ule")</f>
        <v>0</v>
      </c>
      <c r="U68" s="78" t="str">
        <f>IF(COUNTIF($E$3:E68,E68)&gt;1,"Doublon","")</f>
        <v/>
      </c>
      <c r="V68" s="79" t="str">
        <f>RIGHT(E68,1)&amp;MID(E68,LEN(E68)-1,1)&amp;IF(LEN(E68)&gt;2,MID(E68,LEN(E68)-2,1),"")&amp;IF(LEN(E68)&gt;3,MID(E68,LEN(E68)-3,1),"")&amp;IF(LEN(E68)&gt;4,MID(E68,LEN(E68)-4,1),"")&amp;IF(LEN(E68)&gt;5,MID(E68,LEN(E68)-5,1),"")&amp;IF(LEN(E68)&gt;6,MID(E68,LEN(E68)-6,1),"")&amp;IF(LEN(E68)&gt;7,MID(E68,LEN(E68)-7,1),"")&amp;IF(LEN(E68)&gt;8,MID(E68,LEN(E68)-8,1),"")&amp;IF(LEN(E68)&gt;9,MID(E68,LEN(E68)-9,1),"")&amp;IF(LEN(E68)&gt;10,MID(E68,LEN(E68)-10,1),"")&amp;IF(LEN(E68)&gt;11,MID(E68,LEN(E68)-11,1),"")</f>
        <v>dnomdE</v>
      </c>
      <c r="W68" s="106" t="b">
        <f>EXACT(RIGHT(E68,3),"ere")</f>
        <v>0</v>
      </c>
      <c r="X68" s="27" t="b">
        <f>OR(M68,Q68,W68)</f>
        <v>0</v>
      </c>
      <c r="Y68" s="22" t="b">
        <f>EXACT(RIGHT(E68,5),"olphe")</f>
        <v>0</v>
      </c>
    </row>
    <row r="69" spans="1:25" ht="20.45" customHeight="1" x14ac:dyDescent="0.15">
      <c r="A69" s="5"/>
      <c r="B69" s="29"/>
      <c r="C69" s="19"/>
      <c r="D69" s="64"/>
      <c r="E69" s="36" t="s">
        <v>73</v>
      </c>
      <c r="F69" s="6">
        <f>LEN(E69)</f>
        <v>6</v>
      </c>
      <c r="G69" s="4" t="b">
        <f>EXACT(RIGHT(E69,2),"in")</f>
        <v>0</v>
      </c>
      <c r="H69" s="4" t="b">
        <f>EXACT(RIGHT(E69,2),"on")</f>
        <v>0</v>
      </c>
      <c r="I69" s="7" t="b">
        <f>EXACT(RIGHT(E69,2),"ar")</f>
        <v>0</v>
      </c>
      <c r="J69" s="25" t="b">
        <f>EXACT(RIGHT(E69,3),"ile")</f>
        <v>0</v>
      </c>
      <c r="K69" s="27" t="b">
        <f>EXACT(RIGHT(E69,3),"ien")</f>
        <v>0</v>
      </c>
      <c r="L69" s="27" t="b">
        <f>EXACT(RIGHT(E69,2),"or")</f>
        <v>0</v>
      </c>
      <c r="M69" s="106" t="b">
        <f>EXACT(RIGHT(E69,2),"er")</f>
        <v>0</v>
      </c>
      <c r="N69" s="27" t="str">
        <f>IF(OR(RIGHT(E69,2)="an",RIGHT(E69,3)="and"),"text_si_vrai","text_si_faux")</f>
        <v>text_si_faux</v>
      </c>
      <c r="O69" s="44" t="str">
        <f>IF(OR(RIGHT(E69,2)="ar",RIGHT(E69,3)="ard"),"text_si_vrai","text_si_faux")</f>
        <v>text_si_faux</v>
      </c>
      <c r="P69" s="44" t="str">
        <f>IF(OR(RIGHT(E69,3)="air",RIGHT(E69,4)="aire"),"text_si_vrai","text_si_faux")</f>
        <v>text_si_faux</v>
      </c>
      <c r="Q69" s="111" t="b">
        <f>EXACT(RIGHT(E69,3),"ert")</f>
        <v>0</v>
      </c>
      <c r="R69" s="44" t="str">
        <f>IF(OR(RIGHT(E69,2)="or",RIGHT(E69,3)="ore"),"text_si_vrai","text_si_faux")</f>
        <v>text_si_faux</v>
      </c>
      <c r="S69" s="58" t="b">
        <f>EXACT(RIGHT(E69,2),"ic")</f>
        <v>0</v>
      </c>
      <c r="T69" s="58" t="b">
        <f>EXACT(RIGHT(E69,3),"ule")</f>
        <v>0</v>
      </c>
      <c r="U69" s="78" t="str">
        <f>IF(COUNTIF($E$3:E69,E69)&gt;1,"Doublon","")</f>
        <v/>
      </c>
      <c r="V69" s="79" t="str">
        <f>RIGHT(E69,1)&amp;MID(E69,LEN(E69)-1,1)&amp;IF(LEN(E69)&gt;2,MID(E69,LEN(E69)-2,1),"")&amp;IF(LEN(E69)&gt;3,MID(E69,LEN(E69)-3,1),"")&amp;IF(LEN(E69)&gt;4,MID(E69,LEN(E69)-4,1),"")&amp;IF(LEN(E69)&gt;5,MID(E69,LEN(E69)-5,1),"")&amp;IF(LEN(E69)&gt;6,MID(E69,LEN(E69)-6,1),"")&amp;IF(LEN(E69)&gt;7,MID(E69,LEN(E69)-7,1),"")&amp;IF(LEN(E69)&gt;8,MID(E69,LEN(E69)-8,1),"")&amp;IF(LEN(E69)&gt;9,MID(E69,LEN(E69)-9,1),"")&amp;IF(LEN(E69)&gt;10,MID(E69,LEN(E69)-10,1),"")&amp;IF(LEN(E69)&gt;11,MID(E69,LEN(E69)-11,1),"")</f>
        <v>tnomgE</v>
      </c>
      <c r="W69" s="106" t="b">
        <f>EXACT(RIGHT(E69,3),"ere")</f>
        <v>0</v>
      </c>
      <c r="X69" s="27" t="b">
        <f>OR(M69,Q69,W69)</f>
        <v>0</v>
      </c>
      <c r="Y69" s="22" t="b">
        <f>EXACT(RIGHT(E69,5),"olphe")</f>
        <v>0</v>
      </c>
    </row>
    <row r="70" spans="1:25" ht="20.45" customHeight="1" x14ac:dyDescent="0.15">
      <c r="A70" s="5"/>
      <c r="B70" s="29"/>
      <c r="C70" s="19" t="s">
        <v>7</v>
      </c>
      <c r="D70" s="64"/>
      <c r="E70" s="36" t="s">
        <v>37</v>
      </c>
      <c r="F70" s="6">
        <f>LEN(E70)</f>
        <v>6</v>
      </c>
      <c r="G70" s="4" t="b">
        <f>EXACT(RIGHT(E70,2),"in")</f>
        <v>0</v>
      </c>
      <c r="H70" s="4" t="b">
        <f>EXACT(RIGHT(E70,2),"on")</f>
        <v>0</v>
      </c>
      <c r="I70" s="7" t="b">
        <f>EXACT(RIGHT(E70,2),"ar")</f>
        <v>0</v>
      </c>
      <c r="J70" s="25" t="b">
        <f>EXACT(RIGHT(E70,3),"ile")</f>
        <v>0</v>
      </c>
      <c r="K70" s="27" t="b">
        <f>EXACT(RIGHT(E70,3),"ien")</f>
        <v>0</v>
      </c>
      <c r="L70" s="27" t="b">
        <f>EXACT(RIGHT(E70,2),"or")</f>
        <v>0</v>
      </c>
      <c r="M70" s="106" t="b">
        <f>EXACT(RIGHT(E70,2),"er")</f>
        <v>0</v>
      </c>
      <c r="N70" s="27" t="str">
        <f>IF(OR(RIGHT(E70,2)="an",RIGHT(E70,3)="and"),"text_si_vrai","text_si_faux")</f>
        <v>text_si_faux</v>
      </c>
      <c r="O70" s="44" t="str">
        <f>IF(OR(RIGHT(E70,2)="ar",RIGHT(E70,3)="ard"),"text_si_vrai","text_si_faux")</f>
        <v>text_si_faux</v>
      </c>
      <c r="P70" s="44" t="str">
        <f>IF(OR(RIGHT(E70,3)="air",RIGHT(E70,4)="aire"),"text_si_vrai","text_si_faux")</f>
        <v>text_si_faux</v>
      </c>
      <c r="Q70" s="111" t="b">
        <f>EXACT(RIGHT(E70,3),"ert")</f>
        <v>0</v>
      </c>
      <c r="R70" s="44" t="str">
        <f>IF(OR(RIGHT(E70,2)="or",RIGHT(E70,3)="ore"),"text_si_vrai","text_si_faux")</f>
        <v>text_si_faux</v>
      </c>
      <c r="S70" s="58" t="b">
        <f>EXACT(RIGHT(E70,2),"ic")</f>
        <v>0</v>
      </c>
      <c r="T70" s="58" t="b">
        <f>EXACT(RIGHT(E70,3),"ule")</f>
        <v>0</v>
      </c>
      <c r="U70" s="78" t="str">
        <f>IF(COUNTIF($E$3:E70,E70)&gt;1,"Doublon","")</f>
        <v/>
      </c>
      <c r="V70" s="79" t="str">
        <f>RIGHT(E70,1)&amp;MID(E70,LEN(E70)-1,1)&amp;IF(LEN(E70)&gt;2,MID(E70,LEN(E70)-2,1),"")&amp;IF(LEN(E70)&gt;3,MID(E70,LEN(E70)-3,1),"")&amp;IF(LEN(E70)&gt;4,MID(E70,LEN(E70)-4,1),"")&amp;IF(LEN(E70)&gt;5,MID(E70,LEN(E70)-5,1),"")&amp;IF(LEN(E70)&gt;6,MID(E70,LEN(E70)-6,1),"")&amp;IF(LEN(E70)&gt;7,MID(E70,LEN(E70)-7,1),"")&amp;IF(LEN(E70)&gt;8,MID(E70,LEN(E70)-8,1),"")&amp;IF(LEN(E70)&gt;9,MID(E70,LEN(E70)-9,1),"")&amp;IF(LEN(E70)&gt;10,MID(E70,LEN(E70)-10,1),"")&amp;IF(LEN(E70)&gt;11,MID(E70,LEN(E70)-11,1),"")</f>
        <v>emsarE</v>
      </c>
      <c r="W70" s="106" t="b">
        <f>EXACT(RIGHT(E70,3),"ere")</f>
        <v>0</v>
      </c>
      <c r="X70" s="27" t="b">
        <f>OR(M70,Q70,W70)</f>
        <v>0</v>
      </c>
      <c r="Y70" s="22" t="b">
        <f>EXACT(RIGHT(E70,5),"olphe")</f>
        <v>0</v>
      </c>
    </row>
    <row r="71" spans="1:25" ht="20.45" customHeight="1" x14ac:dyDescent="0.15">
      <c r="A71" s="5"/>
      <c r="B71" s="29"/>
      <c r="C71" s="19"/>
      <c r="D71" s="64"/>
      <c r="E71" s="59" t="s">
        <v>38</v>
      </c>
      <c r="F71" s="6">
        <f>LEN(E71)</f>
        <v>6</v>
      </c>
      <c r="G71" s="4" t="b">
        <f>EXACT(RIGHT(E71,2),"in")</f>
        <v>0</v>
      </c>
      <c r="H71" s="4" t="b">
        <f>EXACT(RIGHT(E71,2),"on")</f>
        <v>0</v>
      </c>
      <c r="I71" s="7" t="b">
        <f>EXACT(RIGHT(E71,2),"ar")</f>
        <v>0</v>
      </c>
      <c r="J71" s="25" t="b">
        <f>EXACT(RIGHT(E71,3),"ile")</f>
        <v>0</v>
      </c>
      <c r="K71" s="27" t="b">
        <f>EXACT(RIGHT(E71,3),"ien")</f>
        <v>0</v>
      </c>
      <c r="L71" s="27" t="b">
        <f>EXACT(RIGHT(E71,2),"or")</f>
        <v>0</v>
      </c>
      <c r="M71" s="106" t="b">
        <f>EXACT(RIGHT(E71,2),"er")</f>
        <v>0</v>
      </c>
      <c r="N71" s="27" t="str">
        <f>IF(OR(RIGHT(E71,2)="an",RIGHT(E71,3)="and"),"text_si_vrai","text_si_faux")</f>
        <v>text_si_faux</v>
      </c>
      <c r="O71" s="44" t="str">
        <f>IF(OR(RIGHT(E71,2)="ar",RIGHT(E71,3)="ard"),"text_si_vrai","text_si_faux")</f>
        <v>text_si_faux</v>
      </c>
      <c r="P71" s="44" t="str">
        <f>IF(OR(RIGHT(E71,3)="air",RIGHT(E71,4)="aire"),"text_si_vrai","text_si_faux")</f>
        <v>text_si_faux</v>
      </c>
      <c r="Q71" s="111" t="b">
        <f>EXACT(RIGHT(E71,3),"ert")</f>
        <v>0</v>
      </c>
      <c r="R71" s="44" t="str">
        <f>IF(OR(RIGHT(E71,2)="or",RIGHT(E71,3)="ore"),"text_si_vrai","text_si_faux")</f>
        <v>text_si_faux</v>
      </c>
      <c r="S71" s="58" t="b">
        <f>EXACT(RIGHT(E71,2),"ic")</f>
        <v>0</v>
      </c>
      <c r="T71" s="58" t="b">
        <f>EXACT(RIGHT(E71,3),"ule")</f>
        <v>0</v>
      </c>
      <c r="U71" s="78" t="str">
        <f>IF(COUNTIF($E$3:E71,E71)&gt;1,"Doublon","")</f>
        <v/>
      </c>
      <c r="V71" s="79" t="str">
        <f>RIGHT(E71,1)&amp;MID(E71,LEN(E71)-1,1)&amp;IF(LEN(E71)&gt;2,MID(E71,LEN(E71)-2,1),"")&amp;IF(LEN(E71)&gt;3,MID(E71,LEN(E71)-3,1),"")&amp;IF(LEN(E71)&gt;4,MID(E71,LEN(E71)-4,1),"")&amp;IF(LEN(E71)&gt;5,MID(E71,LEN(E71)-5,1),"")&amp;IF(LEN(E71)&gt;6,MID(E71,LEN(E71)-6,1),"")&amp;IF(LEN(E71)&gt;7,MID(E71,LEN(E71)-7,1),"")&amp;IF(LEN(E71)&gt;8,MID(E71,LEN(E71)-8,1),"")&amp;IF(LEN(E71)&gt;9,MID(E71,LEN(E71)-9,1),"")&amp;IF(LEN(E71)&gt;10,MID(E71,LEN(E71)-10,1),"")&amp;IF(LEN(E71)&gt;11,MID(E71,LEN(E71)-11,1),"")</f>
        <v>tsenrE</v>
      </c>
      <c r="W71" s="106" t="b">
        <f>EXACT(RIGHT(E71,3),"ere")</f>
        <v>0</v>
      </c>
      <c r="X71" s="27" t="b">
        <f>OR(M71,Q71,W71)</f>
        <v>0</v>
      </c>
      <c r="Y71" s="22" t="b">
        <f>EXACT(RIGHT(E71,5),"olphe")</f>
        <v>0</v>
      </c>
    </row>
    <row r="72" spans="1:25" ht="20.45" customHeight="1" x14ac:dyDescent="0.15">
      <c r="A72" s="8" t="s">
        <v>7</v>
      </c>
      <c r="B72" s="30"/>
      <c r="C72" s="20"/>
      <c r="D72" s="65"/>
      <c r="E72" s="59" t="s">
        <v>39</v>
      </c>
      <c r="F72" s="6">
        <f>LEN(E72)</f>
        <v>6</v>
      </c>
      <c r="G72" s="4" t="b">
        <f>EXACT(RIGHT(E72,2),"in")</f>
        <v>0</v>
      </c>
      <c r="H72" s="4" t="b">
        <f>EXACT(RIGHT(E72,2),"on")</f>
        <v>0</v>
      </c>
      <c r="I72" s="7" t="b">
        <f>EXACT(RIGHT(E72,2),"ar")</f>
        <v>0</v>
      </c>
      <c r="J72" s="25" t="b">
        <f>EXACT(RIGHT(E72,3),"ile")</f>
        <v>0</v>
      </c>
      <c r="K72" s="27" t="b">
        <f>EXACT(RIGHT(E72,3),"ien")</f>
        <v>0</v>
      </c>
      <c r="L72" s="27" t="b">
        <f>EXACT(RIGHT(E72,2),"or")</f>
        <v>0</v>
      </c>
      <c r="M72" s="106" t="b">
        <f>EXACT(RIGHT(E72,2),"er")</f>
        <v>0</v>
      </c>
      <c r="N72" s="27" t="str">
        <f>IF(OR(RIGHT(E72,2)="an",RIGHT(E72,3)="and"),"text_si_vrai","text_si_faux")</f>
        <v>text_si_faux</v>
      </c>
      <c r="O72" s="44" t="str">
        <f>IF(OR(RIGHT(E72,2)="ar",RIGHT(E72,3)="ard"),"text_si_vrai","text_si_faux")</f>
        <v>text_si_faux</v>
      </c>
      <c r="P72" s="44" t="str">
        <f>IF(OR(RIGHT(E72,3)="air",RIGHT(E72,4)="aire"),"text_si_vrai","text_si_faux")</f>
        <v>text_si_faux</v>
      </c>
      <c r="Q72" s="111" t="b">
        <f>EXACT(RIGHT(E72,3),"ert")</f>
        <v>0</v>
      </c>
      <c r="R72" s="44" t="str">
        <f>IF(OR(RIGHT(E72,2)="or",RIGHT(E72,3)="ore"),"text_si_vrai","text_si_faux")</f>
        <v>text_si_faux</v>
      </c>
      <c r="S72" s="58" t="b">
        <f>EXACT(RIGHT(E72,2),"ic")</f>
        <v>0</v>
      </c>
      <c r="T72" s="58" t="b">
        <f>EXACT(RIGHT(E72,3),"ule")</f>
        <v>0</v>
      </c>
      <c r="U72" s="78" t="str">
        <f>IF(COUNTIF($E$3:E72,E72)&gt;1,"Doublon","")</f>
        <v/>
      </c>
      <c r="V72" s="79" t="str">
        <f>RIGHT(E72,1)&amp;MID(E72,LEN(E72)-1,1)&amp;IF(LEN(E72)&gt;2,MID(E72,LEN(E72)-2,1),"")&amp;IF(LEN(E72)&gt;3,MID(E72,LEN(E72)-3,1),"")&amp;IF(LEN(E72)&gt;4,MID(E72,LEN(E72)-4,1),"")&amp;IF(LEN(E72)&gt;5,MID(E72,LEN(E72)-5,1),"")&amp;IF(LEN(E72)&gt;6,MID(E72,LEN(E72)-6,1),"")&amp;IF(LEN(E72)&gt;7,MID(E72,LEN(E72)-7,1),"")&amp;IF(LEN(E72)&gt;8,MID(E72,LEN(E72)-8,1),"")&amp;IF(LEN(E72)&gt;9,MID(E72,LEN(E72)-9,1),"")&amp;IF(LEN(E72)&gt;10,MID(E72,LEN(E72)-10,1),"")&amp;IF(LEN(E72)&gt;11,MID(E72,LEN(E72)-11,1),"")</f>
        <v>eneguE</v>
      </c>
      <c r="W72" s="106" t="b">
        <f>EXACT(RIGHT(E72,3),"ere")</f>
        <v>0</v>
      </c>
      <c r="X72" s="27" t="b">
        <f>OR(M72,Q72,W72)</f>
        <v>0</v>
      </c>
      <c r="Y72" s="22" t="b">
        <f>EXACT(RIGHT(E72,5),"olphe")</f>
        <v>0</v>
      </c>
    </row>
    <row r="73" spans="1:25" ht="20.45" customHeight="1" x14ac:dyDescent="0.15">
      <c r="A73" s="8" t="s">
        <v>7</v>
      </c>
      <c r="B73" s="30"/>
      <c r="C73" s="20" t="s">
        <v>7</v>
      </c>
      <c r="D73" s="65"/>
      <c r="E73" s="36" t="s">
        <v>74</v>
      </c>
      <c r="F73" s="6">
        <f>LEN(E73)</f>
        <v>6</v>
      </c>
      <c r="G73" s="4" t="b">
        <f>EXACT(RIGHT(E73,2),"in")</f>
        <v>0</v>
      </c>
      <c r="H73" s="4" t="b">
        <f>EXACT(RIGHT(E73,2),"on")</f>
        <v>0</v>
      </c>
      <c r="I73" s="7" t="b">
        <f>EXACT(RIGHT(E73,2),"ar")</f>
        <v>0</v>
      </c>
      <c r="J73" s="25" t="b">
        <f>EXACT(RIGHT(E73,3),"ile")</f>
        <v>0</v>
      </c>
      <c r="K73" s="27" t="b">
        <f>EXACT(RIGHT(E73,3),"ien")</f>
        <v>0</v>
      </c>
      <c r="L73" s="27" t="b">
        <f>EXACT(RIGHT(E73,2),"or")</f>
        <v>0</v>
      </c>
      <c r="M73" s="106" t="b">
        <f>EXACT(RIGHT(E73,2),"er")</f>
        <v>0</v>
      </c>
      <c r="N73" s="27" t="str">
        <f>IF(OR(RIGHT(E73,2)="an",RIGHT(E73,3)="and"),"text_si_vrai","text_si_faux")</f>
        <v>text_si_faux</v>
      </c>
      <c r="O73" s="44" t="str">
        <f>IF(OR(RIGHT(E73,2)="ar",RIGHT(E73,3)="ard"),"text_si_vrai","text_si_faux")</f>
        <v>text_si_faux</v>
      </c>
      <c r="P73" s="44" t="str">
        <f>IF(OR(RIGHT(E73,3)="air",RIGHT(E73,4)="aire"),"text_si_vrai","text_si_faux")</f>
        <v>text_si_faux</v>
      </c>
      <c r="Q73" s="111" t="b">
        <f>EXACT(RIGHT(E73,3),"ert")</f>
        <v>0</v>
      </c>
      <c r="R73" s="44" t="str">
        <f>IF(OR(RIGHT(E73,2)="or",RIGHT(E73,3)="ore"),"text_si_vrai","text_si_faux")</f>
        <v>text_si_faux</v>
      </c>
      <c r="S73" s="58" t="b">
        <f>EXACT(RIGHT(E73,2),"ic")</f>
        <v>0</v>
      </c>
      <c r="T73" s="58" t="b">
        <f>EXACT(RIGHT(E73,3),"ule")</f>
        <v>0</v>
      </c>
      <c r="U73" s="78" t="str">
        <f>IF(COUNTIF($E$3:E73,E73)&gt;1,"Doublon","")</f>
        <v/>
      </c>
      <c r="V73" s="79" t="str">
        <f>RIGHT(E73,1)&amp;MID(E73,LEN(E73)-1,1)&amp;IF(LEN(E73)&gt;2,MID(E73,LEN(E73)-2,1),"")&amp;IF(LEN(E73)&gt;3,MID(E73,LEN(E73)-3,1),"")&amp;IF(LEN(E73)&gt;4,MID(E73,LEN(E73)-4,1),"")&amp;IF(LEN(E73)&gt;5,MID(E73,LEN(E73)-5,1),"")&amp;IF(LEN(E73)&gt;6,MID(E73,LEN(E73)-6,1),"")&amp;IF(LEN(E73)&gt;7,MID(E73,LEN(E73)-7,1),"")&amp;IF(LEN(E73)&gt;8,MID(E73,LEN(E73)-8,1),"")&amp;IF(LEN(E73)&gt;9,MID(E73,LEN(E73)-9,1),"")&amp;IF(LEN(E73)&gt;10,MID(E73,LEN(E73)-10,1),"")&amp;IF(LEN(E73)&gt;11,MID(E73,LEN(E73)-11,1),"")</f>
        <v>ebèsuE</v>
      </c>
      <c r="W73" s="106" t="b">
        <f>EXACT(RIGHT(E73,3),"ere")</f>
        <v>0</v>
      </c>
      <c r="X73" s="27" t="b">
        <f>OR(M73,Q73,W73)</f>
        <v>0</v>
      </c>
      <c r="Y73" s="22" t="b">
        <f>EXACT(RIGHT(E73,5),"olphe")</f>
        <v>0</v>
      </c>
    </row>
    <row r="74" spans="1:25" ht="20.45" customHeight="1" x14ac:dyDescent="0.15">
      <c r="A74" s="5"/>
      <c r="B74" s="29"/>
      <c r="C74" s="20" t="s">
        <v>7</v>
      </c>
      <c r="D74" s="65"/>
      <c r="E74" s="36" t="s">
        <v>40</v>
      </c>
      <c r="F74" s="6">
        <f>LEN(E74)</f>
        <v>6</v>
      </c>
      <c r="G74" s="4" t="b">
        <f>EXACT(RIGHT(E74,2),"in")</f>
        <v>0</v>
      </c>
      <c r="H74" s="4" t="b">
        <f>EXACT(RIGHT(E74,2),"on")</f>
        <v>0</v>
      </c>
      <c r="I74" s="7" t="b">
        <f>EXACT(RIGHT(E74,2),"ar")</f>
        <v>0</v>
      </c>
      <c r="J74" s="25" t="b">
        <f>EXACT(RIGHT(E74,3),"ile")</f>
        <v>0</v>
      </c>
      <c r="K74" s="27" t="b">
        <f>EXACT(RIGHT(E74,3),"ien")</f>
        <v>0</v>
      </c>
      <c r="L74" s="27" t="b">
        <f>EXACT(RIGHT(E74,2),"or")</f>
        <v>0</v>
      </c>
      <c r="M74" s="106" t="b">
        <f>EXACT(RIGHT(E74,2),"er")</f>
        <v>0</v>
      </c>
      <c r="N74" s="27" t="str">
        <f>IF(OR(RIGHT(E74,2)="an",RIGHT(E74,3)="and"),"text_si_vrai","text_si_faux")</f>
        <v>text_si_faux</v>
      </c>
      <c r="O74" s="44" t="str">
        <f>IF(OR(RIGHT(E74,2)="ar",RIGHT(E74,3)="ard"),"text_si_vrai","text_si_faux")</f>
        <v>text_si_faux</v>
      </c>
      <c r="P74" s="44" t="str">
        <f>IF(OR(RIGHT(E74,3)="air",RIGHT(E74,4)="aire"),"text_si_vrai","text_si_faux")</f>
        <v>text_si_faux</v>
      </c>
      <c r="Q74" s="111" t="b">
        <f>EXACT(RIGHT(E74,3),"ert")</f>
        <v>0</v>
      </c>
      <c r="R74" s="44" t="str">
        <f>IF(OR(RIGHT(E74,2)="or",RIGHT(E74,3)="ore"),"text_si_vrai","text_si_faux")</f>
        <v>text_si_faux</v>
      </c>
      <c r="S74" s="58" t="b">
        <f>EXACT(RIGHT(E74,2),"ic")</f>
        <v>0</v>
      </c>
      <c r="T74" s="58" t="b">
        <f>EXACT(RIGHT(E74,3),"ule")</f>
        <v>0</v>
      </c>
      <c r="U74" s="78" t="str">
        <f>IF(COUNTIF($E$3:E74,E74)&gt;1,"Doublon","")</f>
        <v/>
      </c>
      <c r="V74" s="79" t="str">
        <f>RIGHT(E74,1)&amp;MID(E74,LEN(E74)-1,1)&amp;IF(LEN(E74)&gt;2,MID(E74,LEN(E74)-2,1),"")&amp;IF(LEN(E74)&gt;3,MID(E74,LEN(E74)-3,1),"")&amp;IF(LEN(E74)&gt;4,MID(E74,LEN(E74)-4,1),"")&amp;IF(LEN(E74)&gt;5,MID(E74,LEN(E74)-5,1),"")&amp;IF(LEN(E74)&gt;6,MID(E74,LEN(E74)-6,1),"")&amp;IF(LEN(E74)&gt;7,MID(E74,LEN(E74)-7,1),"")&amp;IF(LEN(E74)&gt;8,MID(E74,LEN(E74)-8,1),"")&amp;IF(LEN(E74)&gt;9,MID(E74,LEN(E74)-9,1),"")&amp;IF(LEN(E74)&gt;10,MID(E74,LEN(E74)-10,1),"")&amp;IF(LEN(E74)&gt;11,MID(E74,LEN(E74)-11,1),"")</f>
        <v>ergavE</v>
      </c>
      <c r="W74" s="106" t="b">
        <f>EXACT(RIGHT(E74,3),"ere")</f>
        <v>0</v>
      </c>
      <c r="X74" s="27" t="b">
        <f>OR(M74,Q74,W74)</f>
        <v>0</v>
      </c>
      <c r="Y74" s="22" t="b">
        <f>EXACT(RIGHT(E74,5),"olphe")</f>
        <v>0</v>
      </c>
    </row>
    <row r="75" spans="1:25" ht="20.45" customHeight="1" x14ac:dyDescent="0.15">
      <c r="A75" s="8"/>
      <c r="B75" s="30"/>
      <c r="C75" s="20" t="s">
        <v>7</v>
      </c>
      <c r="D75" s="65"/>
      <c r="E75" s="36" t="s">
        <v>315</v>
      </c>
      <c r="F75" s="6">
        <f>LEN(E75)</f>
        <v>6</v>
      </c>
      <c r="G75" s="4" t="b">
        <f>EXACT(RIGHT(E75,2),"in")</f>
        <v>0</v>
      </c>
      <c r="H75" s="4" t="b">
        <f>EXACT(RIGHT(E75,2),"on")</f>
        <v>0</v>
      </c>
      <c r="I75" s="7" t="b">
        <f>EXACT(RIGHT(E75,2),"ar")</f>
        <v>0</v>
      </c>
      <c r="J75" s="25" t="b">
        <f>EXACT(RIGHT(E75,3),"ile")</f>
        <v>0</v>
      </c>
      <c r="K75" s="27" t="b">
        <f>EXACT(RIGHT(E75,3),"ien")</f>
        <v>0</v>
      </c>
      <c r="L75" s="27" t="b">
        <f>EXACT(RIGHT(E75,2),"or")</f>
        <v>0</v>
      </c>
      <c r="M75" s="106" t="b">
        <f>EXACT(RIGHT(E75,2),"er")</f>
        <v>0</v>
      </c>
      <c r="N75" s="27" t="str">
        <f>IF(OR(RIGHT(E75,2)="an",RIGHT(E75,3)="and"),"text_si_vrai","text_si_faux")</f>
        <v>text_si_faux</v>
      </c>
      <c r="O75" s="44" t="str">
        <f>IF(OR(RIGHT(E75,2)="ar",RIGHT(E75,3)="ard"),"text_si_vrai","text_si_faux")</f>
        <v>text_si_vrai</v>
      </c>
      <c r="P75" s="44" t="str">
        <f>IF(OR(RIGHT(E75,3)="air",RIGHT(E75,4)="aire"),"text_si_vrai","text_si_faux")</f>
        <v>text_si_faux</v>
      </c>
      <c r="Q75" s="111" t="b">
        <f>EXACT(RIGHT(E75,3),"ert")</f>
        <v>0</v>
      </c>
      <c r="R75" s="44" t="str">
        <f>IF(OR(RIGHT(E75,2)="or",RIGHT(E75,3)="ore"),"text_si_vrai","text_si_faux")</f>
        <v>text_si_faux</v>
      </c>
      <c r="S75" s="58" t="b">
        <f>EXACT(RIGHT(E75,2),"ic")</f>
        <v>0</v>
      </c>
      <c r="T75" s="58" t="b">
        <f>EXACT(RIGHT(E75,3),"ule")</f>
        <v>0</v>
      </c>
      <c r="U75" s="78"/>
      <c r="V75" s="79" t="str">
        <f>RIGHT(E75,1)&amp;MID(E75,LEN(E75)-1,1)&amp;IF(LEN(E75)&gt;2,MID(E75,LEN(E75)-2,1),"")&amp;IF(LEN(E75)&gt;3,MID(E75,LEN(E75)-3,1),"")&amp;IF(LEN(E75)&gt;4,MID(E75,LEN(E75)-4,1),"")&amp;IF(LEN(E75)&gt;5,MID(E75,LEN(E75)-5,1),"")&amp;IF(LEN(E75)&gt;6,MID(E75,LEN(E75)-6,1),"")&amp;IF(LEN(E75)&gt;7,MID(E75,LEN(E75)-7,1),"")&amp;IF(LEN(E75)&gt;8,MID(E75,LEN(E75)-8,1),"")&amp;IF(LEN(E75)&gt;9,MID(E75,LEN(E75)-9,1),"")&amp;IF(LEN(E75)&gt;10,MID(E75,LEN(E75)-10,1),"")&amp;IF(LEN(E75)&gt;11,MID(E75,LEN(E75)-11,1),"")</f>
        <v>drarvE</v>
      </c>
      <c r="W75" s="106" t="b">
        <f>EXACT(RIGHT(E75,3),"ere")</f>
        <v>0</v>
      </c>
      <c r="X75" s="27" t="b">
        <f>OR(M75,Q75,W75)</f>
        <v>0</v>
      </c>
      <c r="Y75" s="22" t="b">
        <f>EXACT(RIGHT(E75,5),"olphe")</f>
        <v>0</v>
      </c>
    </row>
    <row r="76" spans="1:25" ht="20.45" customHeight="1" x14ac:dyDescent="0.15">
      <c r="A76" s="5"/>
      <c r="B76" s="29"/>
      <c r="C76" s="19" t="s">
        <v>7</v>
      </c>
      <c r="D76" s="64"/>
      <c r="E76" s="36" t="s">
        <v>41</v>
      </c>
      <c r="F76" s="6">
        <f>LEN(E76)</f>
        <v>6</v>
      </c>
      <c r="G76" s="4" t="b">
        <f>EXACT(RIGHT(E76,2),"in")</f>
        <v>0</v>
      </c>
      <c r="H76" s="4" t="b">
        <f>EXACT(RIGHT(E76,2),"on")</f>
        <v>0</v>
      </c>
      <c r="I76" s="7" t="b">
        <f>EXACT(RIGHT(E76,2),"ar")</f>
        <v>0</v>
      </c>
      <c r="J76" s="25" t="b">
        <f>EXACT(RIGHT(E76,3),"ile")</f>
        <v>0</v>
      </c>
      <c r="K76" s="27" t="b">
        <f>EXACT(RIGHT(E76,3),"ien")</f>
        <v>0</v>
      </c>
      <c r="L76" s="27" t="b">
        <f>EXACT(RIGHT(E76,2),"or")</f>
        <v>0</v>
      </c>
      <c r="M76" s="106" t="b">
        <f>EXACT(RIGHT(E76,2),"er")</f>
        <v>0</v>
      </c>
      <c r="N76" s="27" t="str">
        <f>IF(OR(RIGHT(E76,2)="an",RIGHT(E76,3)="and"),"text_si_vrai","text_si_faux")</f>
        <v>text_si_faux</v>
      </c>
      <c r="O76" s="44" t="str">
        <f>IF(OR(RIGHT(E76,2)="ar",RIGHT(E76,3)="ard"),"text_si_vrai","text_si_faux")</f>
        <v>text_si_faux</v>
      </c>
      <c r="P76" s="44" t="str">
        <f>IF(OR(RIGHT(E76,3)="air",RIGHT(E76,4)="aire"),"text_si_vrai","text_si_faux")</f>
        <v>text_si_faux</v>
      </c>
      <c r="Q76" s="111" t="b">
        <f>EXACT(RIGHT(E76,3),"ert")</f>
        <v>0</v>
      </c>
      <c r="R76" s="44" t="str">
        <f>IF(OR(RIGHT(E76,2)="or",RIGHT(E76,3)="ore"),"text_si_vrai","text_si_faux")</f>
        <v>text_si_faux</v>
      </c>
      <c r="S76" s="58" t="b">
        <f>EXACT(RIGHT(E76,2),"ic")</f>
        <v>0</v>
      </c>
      <c r="T76" s="58" t="b">
        <f>EXACT(RIGHT(E76,3),"ule")</f>
        <v>0</v>
      </c>
      <c r="U76" s="78" t="str">
        <f>IF(COUNTIF($E$3:E76,E76)&gt;1,"Doublon","")</f>
        <v/>
      </c>
      <c r="V76" s="79" t="str">
        <f>RIGHT(E76,1)&amp;MID(E76,LEN(E76)-1,1)&amp;IF(LEN(E76)&gt;2,MID(E76,LEN(E76)-2,1),"")&amp;IF(LEN(E76)&gt;3,MID(E76,LEN(E76)-3,1),"")&amp;IF(LEN(E76)&gt;4,MID(E76,LEN(E76)-4,1),"")&amp;IF(LEN(E76)&gt;5,MID(E76,LEN(E76)-5,1),"")&amp;IF(LEN(E76)&gt;6,MID(E76,LEN(E76)-6,1),"")&amp;IF(LEN(E76)&gt;7,MID(E76,LEN(E76)-7,1),"")&amp;IF(LEN(E76)&gt;8,MID(E76,LEN(E76)-8,1),"")&amp;IF(LEN(E76)&gt;9,MID(E76,LEN(E76)-9,1),"")&amp;IF(LEN(E76)&gt;10,MID(E76,LEN(E76)-10,1),"")&amp;IF(LEN(E76)&gt;11,MID(E76,LEN(E76)-11,1),"")</f>
        <v>ercaiF</v>
      </c>
      <c r="W76" s="106" t="b">
        <f>EXACT(RIGHT(E76,3),"ere")</f>
        <v>0</v>
      </c>
      <c r="X76" s="27" t="b">
        <f>OR(M76,Q76,W76)</f>
        <v>0</v>
      </c>
      <c r="Y76" s="22" t="b">
        <f>EXACT(RIGHT(E76,5),"olphe")</f>
        <v>0</v>
      </c>
    </row>
    <row r="77" spans="1:25" ht="20.45" customHeight="1" x14ac:dyDescent="0.15">
      <c r="A77" s="8" t="s">
        <v>7</v>
      </c>
      <c r="B77" s="30"/>
      <c r="C77" s="20"/>
      <c r="D77" s="65"/>
      <c r="E77" s="36" t="s">
        <v>75</v>
      </c>
      <c r="F77" s="6">
        <f>LEN(E77)</f>
        <v>6</v>
      </c>
      <c r="G77" s="4" t="b">
        <f>EXACT(RIGHT(E77,2),"in")</f>
        <v>0</v>
      </c>
      <c r="H77" s="4" t="b">
        <f>EXACT(RIGHT(E77,2),"on")</f>
        <v>0</v>
      </c>
      <c r="I77" s="7" t="b">
        <f>EXACT(RIGHT(E77,2),"ar")</f>
        <v>0</v>
      </c>
      <c r="J77" s="25" t="b">
        <f>EXACT(RIGHT(E77,3),"ile")</f>
        <v>0</v>
      </c>
      <c r="K77" s="27" t="b">
        <f>EXACT(RIGHT(E77,3),"ien")</f>
        <v>0</v>
      </c>
      <c r="L77" s="27" t="b">
        <f>EXACT(RIGHT(E77,2),"or")</f>
        <v>0</v>
      </c>
      <c r="M77" s="106" t="b">
        <f>EXACT(RIGHT(E77,2),"er")</f>
        <v>0</v>
      </c>
      <c r="N77" s="27" t="str">
        <f>IF(OR(RIGHT(E77,2)="an",RIGHT(E77,3)="and"),"text_si_vrai","text_si_faux")</f>
        <v>text_si_faux</v>
      </c>
      <c r="O77" s="44" t="str">
        <f>IF(OR(RIGHT(E77,2)="ar",RIGHT(E77,3)="ard"),"text_si_vrai","text_si_faux")</f>
        <v>text_si_faux</v>
      </c>
      <c r="P77" s="44" t="str">
        <f>IF(OR(RIGHT(E77,3)="air",RIGHT(E77,4)="aire"),"text_si_vrai","text_si_faux")</f>
        <v>text_si_faux</v>
      </c>
      <c r="Q77" s="111" t="b">
        <f>EXACT(RIGHT(E77,3),"ert")</f>
        <v>0</v>
      </c>
      <c r="R77" s="44" t="str">
        <f>IF(OR(RIGHT(E77,2)="or",RIGHT(E77,3)="ore"),"text_si_vrai","text_si_faux")</f>
        <v>text_si_faux</v>
      </c>
      <c r="S77" s="58" t="b">
        <f>EXACT(RIGHT(E77,2),"ic")</f>
        <v>0</v>
      </c>
      <c r="T77" s="58" t="b">
        <f>EXACT(RIGHT(E77,3),"ule")</f>
        <v>0</v>
      </c>
      <c r="U77" s="78" t="str">
        <f>IF(COUNTIF($E$3:E77,E77)&gt;1,"Doublon","")</f>
        <v/>
      </c>
      <c r="V77" s="79" t="str">
        <f>RIGHT(E77,1)&amp;MID(E77,LEN(E77)-1,1)&amp;IF(LEN(E77)&gt;2,MID(E77,LEN(E77)-2,1),"")&amp;IF(LEN(E77)&gt;3,MID(E77,LEN(E77)-3,1),"")&amp;IF(LEN(E77)&gt;4,MID(E77,LEN(E77)-4,1),"")&amp;IF(LEN(E77)&gt;5,MID(E77,LEN(E77)-5,1),"")&amp;IF(LEN(E77)&gt;6,MID(E77,LEN(E77)-6,1),"")&amp;IF(LEN(E77)&gt;7,MID(E77,LEN(E77)-7,1),"")&amp;IF(LEN(E77)&gt;8,MID(E77,LEN(E77)-8,1),"")&amp;IF(LEN(E77)&gt;9,MID(E77,LEN(E77)-9,1),"")&amp;IF(LEN(E77)&gt;10,MID(E77,LEN(E77)-10,1),"")&amp;IF(LEN(E77)&gt;11,MID(E77,LEN(E77)-11,1),"")</f>
        <v>elèdiF</v>
      </c>
      <c r="W77" s="106" t="b">
        <f>EXACT(RIGHT(E77,3),"ere")</f>
        <v>0</v>
      </c>
      <c r="X77" s="27" t="b">
        <f>OR(M77,Q77,W77)</f>
        <v>0</v>
      </c>
      <c r="Y77" s="22" t="b">
        <f>EXACT(RIGHT(E77,5),"olphe")</f>
        <v>0</v>
      </c>
    </row>
    <row r="78" spans="1:25" ht="20.45" customHeight="1" x14ac:dyDescent="0.15">
      <c r="A78" s="8" t="s">
        <v>7</v>
      </c>
      <c r="B78" s="30"/>
      <c r="C78" s="20"/>
      <c r="D78" s="65" t="s">
        <v>321</v>
      </c>
      <c r="E78" s="59" t="s">
        <v>42</v>
      </c>
      <c r="F78" s="6">
        <f>LEN(E78)</f>
        <v>6</v>
      </c>
      <c r="G78" s="4" t="b">
        <f>EXACT(RIGHT(E78,2),"in")</f>
        <v>1</v>
      </c>
      <c r="H78" s="4" t="b">
        <f>EXACT(RIGHT(E78,2),"on")</f>
        <v>0</v>
      </c>
      <c r="I78" s="7" t="b">
        <f>EXACT(RIGHT(E78,2),"ar")</f>
        <v>0</v>
      </c>
      <c r="J78" s="25" t="b">
        <f>EXACT(RIGHT(E78,3),"ile")</f>
        <v>0</v>
      </c>
      <c r="K78" s="27" t="b">
        <f>EXACT(RIGHT(E78,3),"ien")</f>
        <v>0</v>
      </c>
      <c r="L78" s="27" t="b">
        <f>EXACT(RIGHT(E78,2),"or")</f>
        <v>0</v>
      </c>
      <c r="M78" s="106" t="b">
        <f>EXACT(RIGHT(E78,2),"er")</f>
        <v>0</v>
      </c>
      <c r="N78" s="27" t="str">
        <f>IF(OR(RIGHT(E78,2)="an",RIGHT(E78,3)="and"),"text_si_vrai","text_si_faux")</f>
        <v>text_si_faux</v>
      </c>
      <c r="O78" s="44" t="str">
        <f>IF(OR(RIGHT(E78,2)="ar",RIGHT(E78,3)="ard"),"text_si_vrai","text_si_faux")</f>
        <v>text_si_faux</v>
      </c>
      <c r="P78" s="44" t="str">
        <f>IF(OR(RIGHT(E78,3)="air",RIGHT(E78,4)="aire"),"text_si_vrai","text_si_faux")</f>
        <v>text_si_faux</v>
      </c>
      <c r="Q78" s="111" t="b">
        <f>EXACT(RIGHT(E78,3),"ert")</f>
        <v>0</v>
      </c>
      <c r="R78" s="44" t="str">
        <f>IF(OR(RIGHT(E78,2)="or",RIGHT(E78,3)="ore"),"text_si_vrai","text_si_faux")</f>
        <v>text_si_faux</v>
      </c>
      <c r="S78" s="58" t="b">
        <f>EXACT(RIGHT(E78,2),"ic")</f>
        <v>0</v>
      </c>
      <c r="T78" s="58" t="b">
        <f>EXACT(RIGHT(E78,3),"ule")</f>
        <v>0</v>
      </c>
      <c r="U78" s="78" t="str">
        <f>IF(COUNTIF($E$3:E78,E78)&gt;1,"Doublon","")</f>
        <v/>
      </c>
      <c r="V78" s="79" t="str">
        <f>RIGHT(E78,1)&amp;MID(E78,LEN(E78)-1,1)&amp;IF(LEN(E78)&gt;2,MID(E78,LEN(E78)-2,1),"")&amp;IF(LEN(E78)&gt;3,MID(E78,LEN(E78)-3,1),"")&amp;IF(LEN(E78)&gt;4,MID(E78,LEN(E78)-4,1),"")&amp;IF(LEN(E78)&gt;5,MID(E78,LEN(E78)-5,1),"")&amp;IF(LEN(E78)&gt;6,MID(E78,LEN(E78)-6,1),"")&amp;IF(LEN(E78)&gt;7,MID(E78,LEN(E78)-7,1),"")&amp;IF(LEN(E78)&gt;8,MID(E78,LEN(E78)-8,1),"")&amp;IF(LEN(E78)&gt;9,MID(E78,LEN(E78)-9,1),"")&amp;IF(LEN(E78)&gt;10,MID(E78,LEN(E78)-10,1),"")&amp;IF(LEN(E78)&gt;11,MID(E78,LEN(E78)-11,1),"")</f>
        <v>nimriF</v>
      </c>
      <c r="W78" s="106" t="b">
        <f>EXACT(RIGHT(E78,3),"ere")</f>
        <v>0</v>
      </c>
      <c r="X78" s="27" t="b">
        <f>OR(M78,Q78,W78)</f>
        <v>0</v>
      </c>
      <c r="Y78" s="22" t="b">
        <f>EXACT(RIGHT(E78,5),"olphe")</f>
        <v>0</v>
      </c>
    </row>
    <row r="79" spans="1:25" ht="20.45" customHeight="1" x14ac:dyDescent="0.15">
      <c r="A79" s="18"/>
      <c r="B79" s="31"/>
      <c r="C79" s="17"/>
      <c r="D79" s="66"/>
      <c r="E79" s="37" t="s">
        <v>236</v>
      </c>
      <c r="F79" s="6">
        <f>LEN(E79)</f>
        <v>6</v>
      </c>
      <c r="G79" s="4" t="b">
        <f>EXACT(RIGHT(E79,2),"in")</f>
        <v>0</v>
      </c>
      <c r="H79" s="4" t="b">
        <f>EXACT(RIGHT(E79,2),"on")</f>
        <v>0</v>
      </c>
      <c r="I79" s="7" t="b">
        <f>EXACT(RIGHT(E79,2),"ar")</f>
        <v>0</v>
      </c>
      <c r="J79" s="25" t="b">
        <f>EXACT(RIGHT(E79,3),"ile")</f>
        <v>0</v>
      </c>
      <c r="K79" s="27" t="b">
        <f>EXACT(RIGHT(E79,3),"ien")</f>
        <v>0</v>
      </c>
      <c r="L79" s="27" t="b">
        <f>EXACT(RIGHT(E79,2),"or")</f>
        <v>0</v>
      </c>
      <c r="M79" s="106" t="b">
        <f>EXACT(RIGHT(E79,2),"er")</f>
        <v>0</v>
      </c>
      <c r="N79" s="27" t="str">
        <f>IF(OR(RIGHT(E79,2)="an",RIGHT(E79,3)="and"),"text_si_vrai","text_si_faux")</f>
        <v>text_si_vrai</v>
      </c>
      <c r="O79" s="44" t="str">
        <f>IF(OR(RIGHT(E79,2)="ar",RIGHT(E79,3)="ard"),"text_si_vrai","text_si_faux")</f>
        <v>text_si_faux</v>
      </c>
      <c r="P79" s="44" t="str">
        <f>IF(OR(RIGHT(E79,3)="air",RIGHT(E79,4)="aire"),"text_si_vrai","text_si_faux")</f>
        <v>text_si_faux</v>
      </c>
      <c r="Q79" s="111" t="b">
        <f>EXACT(RIGHT(E79,3),"ert")</f>
        <v>0</v>
      </c>
      <c r="R79" s="44" t="str">
        <f>IF(OR(RIGHT(E79,2)="or",RIGHT(E79,3)="ore"),"text_si_vrai","text_si_faux")</f>
        <v>text_si_faux</v>
      </c>
      <c r="S79" s="58" t="b">
        <f>EXACT(RIGHT(E79,2),"ic")</f>
        <v>0</v>
      </c>
      <c r="T79" s="58" t="b">
        <f>EXACT(RIGHT(E79,3),"ule")</f>
        <v>0</v>
      </c>
      <c r="U79" s="78" t="str">
        <f>IF(COUNTIF($E$3:E79,E79)&gt;1,"Doublon","")</f>
        <v/>
      </c>
      <c r="V79" s="79" t="str">
        <f>RIGHT(E79,1)&amp;MID(E79,LEN(E79)-1,1)&amp;IF(LEN(E79)&gt;2,MID(E79,LEN(E79)-2,1),"")&amp;IF(LEN(E79)&gt;3,MID(E79,LEN(E79)-3,1),"")&amp;IF(LEN(E79)&gt;4,MID(E79,LEN(E79)-4,1),"")&amp;IF(LEN(E79)&gt;5,MID(E79,LEN(E79)-5,1),"")&amp;IF(LEN(E79)&gt;6,MID(E79,LEN(E79)-6,1),"")&amp;IF(LEN(E79)&gt;7,MID(E79,LEN(E79)-7,1),"")&amp;IF(LEN(E79)&gt;8,MID(E79,LEN(E79)-8,1),"")&amp;IF(LEN(E79)&gt;9,MID(E79,LEN(E79)-9,1),"")&amp;IF(LEN(E79)&gt;10,MID(E79,LEN(E79)-10,1),"")&amp;IF(LEN(E79)&gt;11,MID(E79,LEN(E79)-11,1),"")</f>
        <v>natëaG</v>
      </c>
      <c r="W79" s="106" t="b">
        <f>EXACT(RIGHT(E79,3),"ere")</f>
        <v>0</v>
      </c>
      <c r="X79" s="27" t="b">
        <f>OR(M79,Q79,W79)</f>
        <v>0</v>
      </c>
      <c r="Y79" s="22" t="b">
        <f>EXACT(RIGHT(E79,5),"olphe")</f>
        <v>0</v>
      </c>
    </row>
    <row r="80" spans="1:25" ht="20.45" customHeight="1" x14ac:dyDescent="0.15">
      <c r="A80" s="5"/>
      <c r="B80" s="29"/>
      <c r="C80" s="19"/>
      <c r="D80" s="64"/>
      <c r="E80" s="36" t="s">
        <v>43</v>
      </c>
      <c r="F80" s="6">
        <f>LEN(E80)</f>
        <v>6</v>
      </c>
      <c r="G80" s="4" t="b">
        <f>EXACT(RIGHT(E80,2),"in")</f>
        <v>0</v>
      </c>
      <c r="H80" s="4" t="b">
        <f>EXACT(RIGHT(E80,2),"on")</f>
        <v>1</v>
      </c>
      <c r="I80" s="7" t="b">
        <f>EXACT(RIGHT(E80,2),"ar")</f>
        <v>0</v>
      </c>
      <c r="J80" s="25" t="b">
        <f>EXACT(RIGHT(E80,3),"ile")</f>
        <v>0</v>
      </c>
      <c r="K80" s="27" t="b">
        <f>EXACT(RIGHT(E80,3),"ien")</f>
        <v>0</v>
      </c>
      <c r="L80" s="27" t="b">
        <f>EXACT(RIGHT(E80,2),"or")</f>
        <v>0</v>
      </c>
      <c r="M80" s="106" t="b">
        <f>EXACT(RIGHT(E80,2),"er")</f>
        <v>0</v>
      </c>
      <c r="N80" s="27" t="str">
        <f>IF(OR(RIGHT(E80,2)="an",RIGHT(E80,3)="and"),"text_si_vrai","text_si_faux")</f>
        <v>text_si_faux</v>
      </c>
      <c r="O80" s="44" t="str">
        <f>IF(OR(RIGHT(E80,2)="ar",RIGHT(E80,3)="ard"),"text_si_vrai","text_si_faux")</f>
        <v>text_si_faux</v>
      </c>
      <c r="P80" s="44" t="str">
        <f>IF(OR(RIGHT(E80,3)="air",RIGHT(E80,4)="aire"),"text_si_vrai","text_si_faux")</f>
        <v>text_si_faux</v>
      </c>
      <c r="Q80" s="111" t="b">
        <f>EXACT(RIGHT(E80,3),"ert")</f>
        <v>0</v>
      </c>
      <c r="R80" s="44" t="str">
        <f>IF(OR(RIGHT(E80,2)="or",RIGHT(E80,3)="ore"),"text_si_vrai","text_si_faux")</f>
        <v>text_si_faux</v>
      </c>
      <c r="S80" s="58" t="b">
        <f>EXACT(RIGHT(E80,2),"ic")</f>
        <v>0</v>
      </c>
      <c r="T80" s="58" t="b">
        <f>EXACT(RIGHT(E80,3),"ule")</f>
        <v>0</v>
      </c>
      <c r="U80" s="78" t="str">
        <f>IF(COUNTIF($E$3:E80,E80)&gt;1,"Doublon","")</f>
        <v/>
      </c>
      <c r="V80" s="79" t="str">
        <f>RIGHT(E80,1)&amp;MID(E80,LEN(E80)-1,1)&amp;IF(LEN(E80)&gt;2,MID(E80,LEN(E80)-2,1),"")&amp;IF(LEN(E80)&gt;3,MID(E80,LEN(E80)-3,1),"")&amp;IF(LEN(E80)&gt;4,MID(E80,LEN(E80)-4,1),"")&amp;IF(LEN(E80)&gt;5,MID(E80,LEN(E80)-5,1),"")&amp;IF(LEN(E80)&gt;6,MID(E80,LEN(E80)-6,1),"")&amp;IF(LEN(E80)&gt;7,MID(E80,LEN(E80)-7,1),"")&amp;IF(LEN(E80)&gt;8,MID(E80,LEN(E80)-8,1),"")&amp;IF(LEN(E80)&gt;9,MID(E80,LEN(E80)-9,1),"")&amp;IF(LEN(E80)&gt;10,MID(E80,LEN(E80)-10,1),"")&amp;IF(LEN(E80)&gt;11,MID(E80,LEN(E80)-11,1),"")</f>
        <v>notsaG</v>
      </c>
      <c r="W80" s="106" t="b">
        <f>EXACT(RIGHT(E80,3),"ere")</f>
        <v>0</v>
      </c>
      <c r="X80" s="27" t="b">
        <f>OR(M80,Q80,W80)</f>
        <v>0</v>
      </c>
      <c r="Y80" s="22" t="b">
        <f>EXACT(RIGHT(E80,5),"olphe")</f>
        <v>0</v>
      </c>
    </row>
    <row r="81" spans="1:25" ht="20.45" customHeight="1" x14ac:dyDescent="0.15">
      <c r="A81" s="8" t="s">
        <v>7</v>
      </c>
      <c r="B81" s="30"/>
      <c r="C81" s="20"/>
      <c r="D81" s="65" t="s">
        <v>321</v>
      </c>
      <c r="E81" s="59" t="s">
        <v>44</v>
      </c>
      <c r="F81" s="6">
        <f>LEN(E81)</f>
        <v>6</v>
      </c>
      <c r="G81" s="4" t="b">
        <f>EXACT(RIGHT(E81,2),"in")</f>
        <v>0</v>
      </c>
      <c r="H81" s="4" t="b">
        <f>EXACT(RIGHT(E81,2),"on")</f>
        <v>1</v>
      </c>
      <c r="I81" s="7" t="b">
        <f>EXACT(RIGHT(E81,2),"ar")</f>
        <v>0</v>
      </c>
      <c r="J81" s="25" t="b">
        <f>EXACT(RIGHT(E81,3),"ile")</f>
        <v>0</v>
      </c>
      <c r="K81" s="27" t="b">
        <f>EXACT(RIGHT(E81,3),"ien")</f>
        <v>0</v>
      </c>
      <c r="L81" s="27" t="b">
        <f>EXACT(RIGHT(E81,2),"or")</f>
        <v>0</v>
      </c>
      <c r="M81" s="106" t="b">
        <f>EXACT(RIGHT(E81,2),"er")</f>
        <v>0</v>
      </c>
      <c r="N81" s="27" t="str">
        <f>IF(OR(RIGHT(E81,2)="an",RIGHT(E81,3)="and"),"text_si_vrai","text_si_faux")</f>
        <v>text_si_faux</v>
      </c>
      <c r="O81" s="44" t="str">
        <f>IF(OR(RIGHT(E81,2)="ar",RIGHT(E81,3)="ard"),"text_si_vrai","text_si_faux")</f>
        <v>text_si_faux</v>
      </c>
      <c r="P81" s="44" t="str">
        <f>IF(OR(RIGHT(E81,3)="air",RIGHT(E81,4)="aire"),"text_si_vrai","text_si_faux")</f>
        <v>text_si_faux</v>
      </c>
      <c r="Q81" s="111" t="b">
        <f>EXACT(RIGHT(E81,3),"ert")</f>
        <v>0</v>
      </c>
      <c r="R81" s="44" t="str">
        <f>IF(OR(RIGHT(E81,2)="or",RIGHT(E81,3)="ore"),"text_si_vrai","text_si_faux")</f>
        <v>text_si_faux</v>
      </c>
      <c r="S81" s="58" t="b">
        <f>EXACT(RIGHT(E81,2),"ic")</f>
        <v>0</v>
      </c>
      <c r="T81" s="58" t="b">
        <f>EXACT(RIGHT(E81,3),"ule")</f>
        <v>0</v>
      </c>
      <c r="U81" s="78" t="str">
        <f>IF(COUNTIF($E$3:E81,E81)&gt;1,"Doublon","")</f>
        <v/>
      </c>
      <c r="V81" s="79" t="str">
        <f>RIGHT(E81,1)&amp;MID(E81,LEN(E81)-1,1)&amp;IF(LEN(E81)&gt;2,MID(E81,LEN(E81)-2,1),"")&amp;IF(LEN(E81)&gt;3,MID(E81,LEN(E81)-3,1),"")&amp;IF(LEN(E81)&gt;4,MID(E81,LEN(E81)-4,1),"")&amp;IF(LEN(E81)&gt;5,MID(E81,LEN(E81)-5,1),"")&amp;IF(LEN(E81)&gt;6,MID(E81,LEN(E81)-6,1),"")&amp;IF(LEN(E81)&gt;7,MID(E81,LEN(E81)-7,1),"")&amp;IF(LEN(E81)&gt;8,MID(E81,LEN(E81)-8,1),"")&amp;IF(LEN(E81)&gt;9,MID(E81,LEN(E81)-9,1),"")&amp;IF(LEN(E81)&gt;10,MID(E81,LEN(E81)-10,1),"")&amp;IF(LEN(E81)&gt;11,MID(E81,LEN(E81)-11,1),"")</f>
        <v>noedeG</v>
      </c>
      <c r="W81" s="106" t="b">
        <f>EXACT(RIGHT(E81,3),"ere")</f>
        <v>0</v>
      </c>
      <c r="X81" s="27" t="b">
        <f>OR(M81,Q81,W81)</f>
        <v>0</v>
      </c>
      <c r="Y81" s="22" t="b">
        <f>EXACT(RIGHT(E81,5),"olphe")</f>
        <v>0</v>
      </c>
    </row>
    <row r="82" spans="1:25" ht="20.45" customHeight="1" x14ac:dyDescent="0.15">
      <c r="A82" s="5"/>
      <c r="B82" s="29"/>
      <c r="C82" s="19"/>
      <c r="D82" s="64"/>
      <c r="E82" s="36" t="s">
        <v>45</v>
      </c>
      <c r="F82" s="6">
        <f>LEN(E82)</f>
        <v>6</v>
      </c>
      <c r="G82" s="4" t="b">
        <f>EXACT(RIGHT(E82,2),"in")</f>
        <v>0</v>
      </c>
      <c r="H82" s="4" t="b">
        <f>EXACT(RIGHT(E82,2),"on")</f>
        <v>0</v>
      </c>
      <c r="I82" s="7" t="b">
        <f>EXACT(RIGHT(E82,2),"ar")</f>
        <v>0</v>
      </c>
      <c r="J82" s="25" t="b">
        <f>EXACT(RIGHT(E82,3),"ile")</f>
        <v>0</v>
      </c>
      <c r="K82" s="27" t="b">
        <f>EXACT(RIGHT(E82,3),"ien")</f>
        <v>0</v>
      </c>
      <c r="L82" s="27" t="b">
        <f>EXACT(RIGHT(E82,2),"or")</f>
        <v>0</v>
      </c>
      <c r="M82" s="106" t="b">
        <f>EXACT(RIGHT(E82,2),"er")</f>
        <v>0</v>
      </c>
      <c r="N82" s="27" t="str">
        <f>IF(OR(RIGHT(E82,2)="an",RIGHT(E82,3)="and"),"text_si_vrai","text_si_faux")</f>
        <v>text_si_faux</v>
      </c>
      <c r="O82" s="44" t="str">
        <f>IF(OR(RIGHT(E82,2)="ar",RIGHT(E82,3)="ard"),"text_si_vrai","text_si_faux")</f>
        <v>text_si_faux</v>
      </c>
      <c r="P82" s="44" t="str">
        <f>IF(OR(RIGHT(E82,3)="air",RIGHT(E82,4)="aire"),"text_si_vrai","text_si_faux")</f>
        <v>text_si_faux</v>
      </c>
      <c r="Q82" s="111" t="b">
        <f>EXACT(RIGHT(E82,3),"ert")</f>
        <v>0</v>
      </c>
      <c r="R82" s="44" t="str">
        <f>IF(OR(RIGHT(E82,2)="or",RIGHT(E82,3)="ore"),"text_si_vrai","text_si_faux")</f>
        <v>text_si_faux</v>
      </c>
      <c r="S82" s="58" t="b">
        <f>EXACT(RIGHT(E82,2),"ic")</f>
        <v>0</v>
      </c>
      <c r="T82" s="58" t="b">
        <f>EXACT(RIGHT(E82,3),"ule")</f>
        <v>0</v>
      </c>
      <c r="U82" s="78" t="str">
        <f>IF(COUNTIF($E$3:E82,E82)&gt;1,"Doublon","")</f>
        <v/>
      </c>
      <c r="V82" s="79" t="str">
        <f>RIGHT(E82,1)&amp;MID(E82,LEN(E82)-1,1)&amp;IF(LEN(E82)&gt;2,MID(E82,LEN(E82)-2,1),"")&amp;IF(LEN(E82)&gt;3,MID(E82,LEN(E82)-3,1),"")&amp;IF(LEN(E82)&gt;4,MID(E82,LEN(E82)-4,1),"")&amp;IF(LEN(E82)&gt;5,MID(E82,LEN(E82)-5,1),"")&amp;IF(LEN(E82)&gt;6,MID(E82,LEN(E82)-6,1),"")&amp;IF(LEN(E82)&gt;7,MID(E82,LEN(E82)-7,1),"")&amp;IF(LEN(E82)&gt;8,MID(E82,LEN(E82)-8,1),"")&amp;IF(LEN(E82)&gt;9,MID(E82,LEN(E82)-9,1),"")&amp;IF(LEN(E82)&gt;10,MID(E82,LEN(E82)-10,1),"")&amp;IF(LEN(E82)&gt;11,MID(E82,LEN(E82)-11,1),"")</f>
        <v>duaréG</v>
      </c>
      <c r="W82" s="106" t="b">
        <f>EXACT(RIGHT(E82,3),"ere")</f>
        <v>0</v>
      </c>
      <c r="X82" s="27" t="b">
        <f>OR(M82,Q82,W82)</f>
        <v>0</v>
      </c>
      <c r="Y82" s="22" t="b">
        <f>EXACT(RIGHT(E82,5),"olphe")</f>
        <v>0</v>
      </c>
    </row>
    <row r="83" spans="1:25" ht="20.45" customHeight="1" x14ac:dyDescent="0.15">
      <c r="A83" s="5"/>
      <c r="B83" s="29"/>
      <c r="C83" s="19"/>
      <c r="D83" s="64"/>
      <c r="E83" s="36" t="s">
        <v>46</v>
      </c>
      <c r="F83" s="6">
        <f>LEN(E83)</f>
        <v>6</v>
      </c>
      <c r="G83" s="4" t="b">
        <f>EXACT(RIGHT(E83,2),"in")</f>
        <v>0</v>
      </c>
      <c r="H83" s="4" t="b">
        <f>EXACT(RIGHT(E83,2),"on")</f>
        <v>0</v>
      </c>
      <c r="I83" s="7" t="b">
        <f>EXACT(RIGHT(E83,2),"ar")</f>
        <v>0</v>
      </c>
      <c r="J83" s="25" t="b">
        <f>EXACT(RIGHT(E83,3),"ile")</f>
        <v>0</v>
      </c>
      <c r="K83" s="27" t="b">
        <f>EXACT(RIGHT(E83,3),"ien")</f>
        <v>0</v>
      </c>
      <c r="L83" s="27" t="b">
        <f>EXACT(RIGHT(E83,2),"or")</f>
        <v>0</v>
      </c>
      <c r="M83" s="106" t="b">
        <f>EXACT(RIGHT(E83,2),"er")</f>
        <v>0</v>
      </c>
      <c r="N83" s="27" t="str">
        <f>IF(OR(RIGHT(E83,2)="an",RIGHT(E83,3)="and"),"text_si_vrai","text_si_faux")</f>
        <v>text_si_faux</v>
      </c>
      <c r="O83" s="44" t="str">
        <f>IF(OR(RIGHT(E83,2)="ar",RIGHT(E83,3)="ard"),"text_si_vrai","text_si_faux")</f>
        <v>text_si_faux</v>
      </c>
      <c r="P83" s="44" t="str">
        <f>IF(OR(RIGHT(E83,3)="air",RIGHT(E83,4)="aire"),"text_si_vrai","text_si_faux")</f>
        <v>text_si_faux</v>
      </c>
      <c r="Q83" s="111" t="b">
        <f>EXACT(RIGHT(E83,3),"ert")</f>
        <v>0</v>
      </c>
      <c r="R83" s="44" t="str">
        <f>IF(OR(RIGHT(E83,2)="or",RIGHT(E83,3)="ore"),"text_si_vrai","text_si_faux")</f>
        <v>text_si_faux</v>
      </c>
      <c r="S83" s="58" t="b">
        <f>EXACT(RIGHT(E83,2),"ic")</f>
        <v>0</v>
      </c>
      <c r="T83" s="58" t="b">
        <f>EXACT(RIGHT(E83,3),"ule")</f>
        <v>0</v>
      </c>
      <c r="U83" s="78" t="str">
        <f>IF(COUNTIF($E$3:E83,E83)&gt;1,"Doublon","")</f>
        <v/>
      </c>
      <c r="V83" s="79" t="str">
        <f>RIGHT(E83,1)&amp;MID(E83,LEN(E83)-1,1)&amp;IF(LEN(E83)&gt;2,MID(E83,LEN(E83)-2,1),"")&amp;IF(LEN(E83)&gt;3,MID(E83,LEN(E83)-3,1),"")&amp;IF(LEN(E83)&gt;4,MID(E83,LEN(E83)-4,1),"")&amp;IF(LEN(E83)&gt;5,MID(E83,LEN(E83)-5,1),"")&amp;IF(LEN(E83)&gt;6,MID(E83,LEN(E83)-6,1),"")&amp;IF(LEN(E83)&gt;7,MID(E83,LEN(E83)-7,1),"")&amp;IF(LEN(E83)&gt;8,MID(E83,LEN(E83)-8,1),"")&amp;IF(LEN(E83)&gt;9,MID(E83,LEN(E83)-9,1),"")&amp;IF(LEN(E83)&gt;10,MID(E83,LEN(E83)-10,1),"")&amp;IF(LEN(E83)&gt;11,MID(E83,LEN(E83)-11,1),"")</f>
        <v>sadliG</v>
      </c>
      <c r="W83" s="106" t="b">
        <f>EXACT(RIGHT(E83,3),"ere")</f>
        <v>0</v>
      </c>
      <c r="X83" s="27" t="b">
        <f>OR(M83,Q83,W83)</f>
        <v>0</v>
      </c>
      <c r="Y83" s="22" t="b">
        <f>EXACT(RIGHT(E83,5),"olphe")</f>
        <v>0</v>
      </c>
    </row>
    <row r="84" spans="1:25" ht="20.45" customHeight="1" x14ac:dyDescent="0.15">
      <c r="A84" s="5"/>
      <c r="B84" s="29"/>
      <c r="C84" s="19"/>
      <c r="D84" s="64"/>
      <c r="E84" s="36" t="s">
        <v>47</v>
      </c>
      <c r="F84" s="6">
        <f>LEN(E84)</f>
        <v>6</v>
      </c>
      <c r="G84" s="4" t="b">
        <f>EXACT(RIGHT(E84,2),"in")</f>
        <v>0</v>
      </c>
      <c r="H84" s="4" t="b">
        <f>EXACT(RIGHT(E84,2),"on")</f>
        <v>0</v>
      </c>
      <c r="I84" s="7" t="b">
        <f>EXACT(RIGHT(E84,2),"ar")</f>
        <v>0</v>
      </c>
      <c r="J84" s="25" t="b">
        <f>EXACT(RIGHT(E84,3),"ile")</f>
        <v>0</v>
      </c>
      <c r="K84" s="27" t="b">
        <f>EXACT(RIGHT(E84,3),"ien")</f>
        <v>0</v>
      </c>
      <c r="L84" s="27" t="b">
        <f>EXACT(RIGHT(E84,2),"or")</f>
        <v>1</v>
      </c>
      <c r="M84" s="106" t="b">
        <f>EXACT(RIGHT(E84,2),"er")</f>
        <v>0</v>
      </c>
      <c r="N84" s="27" t="str">
        <f>IF(OR(RIGHT(E84,2)="an",RIGHT(E84,3)="and"),"text_si_vrai","text_si_faux")</f>
        <v>text_si_faux</v>
      </c>
      <c r="O84" s="44" t="str">
        <f>IF(OR(RIGHT(E84,2)="ar",RIGHT(E84,3)="ard"),"text_si_vrai","text_si_faux")</f>
        <v>text_si_faux</v>
      </c>
      <c r="P84" s="44" t="str">
        <f>IF(OR(RIGHT(E84,3)="air",RIGHT(E84,4)="aire"),"text_si_vrai","text_si_faux")</f>
        <v>text_si_faux</v>
      </c>
      <c r="Q84" s="111" t="b">
        <f>EXACT(RIGHT(E84,3),"ert")</f>
        <v>0</v>
      </c>
      <c r="R84" s="44" t="str">
        <f>IF(OR(RIGHT(E84,2)="or",RIGHT(E84,3)="ore"),"text_si_vrai","text_si_faux")</f>
        <v>text_si_vrai</v>
      </c>
      <c r="S84" s="58" t="b">
        <f>EXACT(RIGHT(E84,2),"ic")</f>
        <v>0</v>
      </c>
      <c r="T84" s="58" t="b">
        <f>EXACT(RIGHT(E84,3),"ule")</f>
        <v>0</v>
      </c>
      <c r="U84" s="78" t="str">
        <f>IF(COUNTIF($E$3:E84,E84)&gt;1,"Doublon","")</f>
        <v/>
      </c>
      <c r="V84" s="79" t="str">
        <f>RIGHT(E84,1)&amp;MID(E84,LEN(E84)-1,1)&amp;IF(LEN(E84)&gt;2,MID(E84,LEN(E84)-2,1),"")&amp;IF(LEN(E84)&gt;3,MID(E84,LEN(E84)-3,1),"")&amp;IF(LEN(E84)&gt;4,MID(E84,LEN(E84)-4,1),"")&amp;IF(LEN(E84)&gt;5,MID(E84,LEN(E84)-5,1),"")&amp;IF(LEN(E84)&gt;6,MID(E84,LEN(E84)-6,1),"")&amp;IF(LEN(E84)&gt;7,MID(E84,LEN(E84)-7,1),"")&amp;IF(LEN(E84)&gt;8,MID(E84,LEN(E84)-8,1),"")&amp;IF(LEN(E84)&gt;9,MID(E84,LEN(E84)-9,1),"")&amp;IF(LEN(E84)&gt;10,MID(E84,LEN(E84)-10,1),"")&amp;IF(LEN(E84)&gt;11,MID(E84,LEN(E84)-11,1),"")</f>
        <v>rotceH</v>
      </c>
      <c r="W84" s="106" t="b">
        <f>EXACT(RIGHT(E84,3),"ere")</f>
        <v>0</v>
      </c>
      <c r="X84" s="27" t="b">
        <f>OR(M84,Q84,W84)</f>
        <v>0</v>
      </c>
      <c r="Y84" s="22" t="b">
        <f>EXACT(RIGHT(E84,5),"olphe")</f>
        <v>0</v>
      </c>
    </row>
    <row r="85" spans="1:25" ht="20.45" customHeight="1" x14ac:dyDescent="0.15">
      <c r="A85" s="5"/>
      <c r="B85" s="29"/>
      <c r="C85" s="19"/>
      <c r="D85" s="64"/>
      <c r="E85" s="36" t="s">
        <v>48</v>
      </c>
      <c r="F85" s="6">
        <f>LEN(E85)</f>
        <v>6</v>
      </c>
      <c r="G85" s="4" t="b">
        <f>EXACT(RIGHT(E85,2),"in")</f>
        <v>0</v>
      </c>
      <c r="H85" s="4" t="b">
        <f>EXACT(RIGHT(E85,2),"on")</f>
        <v>0</v>
      </c>
      <c r="I85" s="7" t="b">
        <f>EXACT(RIGHT(E85,2),"ar")</f>
        <v>0</v>
      </c>
      <c r="J85" s="25" t="b">
        <f>EXACT(RIGHT(E85,3),"ile")</f>
        <v>0</v>
      </c>
      <c r="K85" s="27" t="b">
        <f>EXACT(RIGHT(E85,3),"ien")</f>
        <v>0</v>
      </c>
      <c r="L85" s="27" t="b">
        <f>EXACT(RIGHT(E85,2),"or")</f>
        <v>0</v>
      </c>
      <c r="M85" s="106" t="b">
        <f>EXACT(RIGHT(E85,2),"er")</f>
        <v>0</v>
      </c>
      <c r="N85" s="27" t="str">
        <f>IF(OR(RIGHT(E85,2)="an",RIGHT(E85,3)="and"),"text_si_vrai","text_si_faux")</f>
        <v>text_si_faux</v>
      </c>
      <c r="O85" s="44" t="str">
        <f>IF(OR(RIGHT(E85,2)="ar",RIGHT(E85,3)="ard"),"text_si_vrai","text_si_faux")</f>
        <v>text_si_faux</v>
      </c>
      <c r="P85" s="44" t="str">
        <f>IF(OR(RIGHT(E85,3)="air",RIGHT(E85,4)="aire"),"text_si_vrai","text_si_faux")</f>
        <v>text_si_faux</v>
      </c>
      <c r="Q85" s="111" t="b">
        <f>EXACT(RIGHT(E85,3),"ert")</f>
        <v>0</v>
      </c>
      <c r="R85" s="44" t="str">
        <f>IF(OR(RIGHT(E85,2)="or",RIGHT(E85,3)="ore"),"text_si_vrai","text_si_faux")</f>
        <v>text_si_vrai</v>
      </c>
      <c r="S85" s="58" t="b">
        <f>EXACT(RIGHT(E85,2),"ic")</f>
        <v>0</v>
      </c>
      <c r="T85" s="58" t="b">
        <f>EXACT(RIGHT(E85,3),"ule")</f>
        <v>0</v>
      </c>
      <c r="U85" s="78" t="str">
        <f>IF(COUNTIF($E$3:E85,E85)&gt;1,"Doublon","")</f>
        <v/>
      </c>
      <c r="V85" s="79" t="str">
        <f>RIGHT(E85,1)&amp;MID(E85,LEN(E85)-1,1)&amp;IF(LEN(E85)&gt;2,MID(E85,LEN(E85)-2,1),"")&amp;IF(LEN(E85)&gt;3,MID(E85,LEN(E85)-3,1),"")&amp;IF(LEN(E85)&gt;4,MID(E85,LEN(E85)-4,1),"")&amp;IF(LEN(E85)&gt;5,MID(E85,LEN(E85)-5,1),"")&amp;IF(LEN(E85)&gt;6,MID(E85,LEN(E85)-6,1),"")&amp;IF(LEN(E85)&gt;7,MID(E85,LEN(E85)-7,1),"")&amp;IF(LEN(E85)&gt;8,MID(E85,LEN(E85)-8,1),"")&amp;IF(LEN(E85)&gt;9,MID(E85,LEN(E85)-9,1),"")&amp;IF(LEN(E85)&gt;10,MID(E85,LEN(E85)-10,1),"")&amp;IF(LEN(E85)&gt;11,MID(E85,LEN(E85)-11,1),"")</f>
        <v>eronoH</v>
      </c>
      <c r="W85" s="106" t="b">
        <f>EXACT(RIGHT(E85,3),"ere")</f>
        <v>0</v>
      </c>
      <c r="X85" s="27" t="b">
        <f>OR(M85,Q85,W85)</f>
        <v>0</v>
      </c>
      <c r="Y85" s="22" t="b">
        <f>EXACT(RIGHT(E85,5),"olphe")</f>
        <v>0</v>
      </c>
    </row>
    <row r="86" spans="1:25" ht="20.45" customHeight="1" x14ac:dyDescent="0.15">
      <c r="A86" s="5"/>
      <c r="B86" s="29"/>
      <c r="C86" s="19"/>
      <c r="D86" s="64"/>
      <c r="E86" s="36" t="s">
        <v>49</v>
      </c>
      <c r="F86" s="6">
        <f>LEN(E86)</f>
        <v>6</v>
      </c>
      <c r="G86" s="4" t="b">
        <f>EXACT(RIGHT(E86,2),"in")</f>
        <v>0</v>
      </c>
      <c r="H86" s="4" t="b">
        <f>EXACT(RIGHT(E86,2),"on")</f>
        <v>0</v>
      </c>
      <c r="I86" s="7" t="b">
        <f>EXACT(RIGHT(E86,2),"ar")</f>
        <v>0</v>
      </c>
      <c r="J86" s="25" t="b">
        <f>EXACT(RIGHT(E86,3),"ile")</f>
        <v>0</v>
      </c>
      <c r="K86" s="27" t="b">
        <f>EXACT(RIGHT(E86,3),"ien")</f>
        <v>0</v>
      </c>
      <c r="L86" s="27" t="b">
        <f>EXACT(RIGHT(E86,2),"or")</f>
        <v>0</v>
      </c>
      <c r="M86" s="106" t="b">
        <f>EXACT(RIGHT(E86,2),"er")</f>
        <v>0</v>
      </c>
      <c r="N86" s="27" t="str">
        <f>IF(OR(RIGHT(E86,2)="an",RIGHT(E86,3)="and"),"text_si_vrai","text_si_faux")</f>
        <v>text_si_faux</v>
      </c>
      <c r="O86" s="44" t="str">
        <f>IF(OR(RIGHT(E86,2)="ar",RIGHT(E86,3)="ard"),"text_si_vrai","text_si_faux")</f>
        <v>text_si_faux</v>
      </c>
      <c r="P86" s="44" t="str">
        <f>IF(OR(RIGHT(E86,3)="air",RIGHT(E86,4)="aire"),"text_si_vrai","text_si_faux")</f>
        <v>text_si_faux</v>
      </c>
      <c r="Q86" s="111" t="b">
        <f>EXACT(RIGHT(E86,3),"ert")</f>
        <v>0</v>
      </c>
      <c r="R86" s="44" t="str">
        <f>IF(OR(RIGHT(E86,2)="or",RIGHT(E86,3)="ore"),"text_si_vrai","text_si_faux")</f>
        <v>text_si_faux</v>
      </c>
      <c r="S86" s="58" t="b">
        <f>EXACT(RIGHT(E86,2),"ic")</f>
        <v>0</v>
      </c>
      <c r="T86" s="58" t="b">
        <f>EXACT(RIGHT(E86,3),"ule")</f>
        <v>0</v>
      </c>
      <c r="U86" s="78" t="str">
        <f>IF(COUNTIF($E$3:E86,E86)&gt;1,"Doublon","")</f>
        <v/>
      </c>
      <c r="V86" s="79" t="str">
        <f>RIGHT(E86,1)&amp;MID(E86,LEN(E86)-1,1)&amp;IF(LEN(E86)&gt;2,MID(E86,LEN(E86)-2,1),"")&amp;IF(LEN(E86)&gt;3,MID(E86,LEN(E86)-3,1),"")&amp;IF(LEN(E86)&gt;4,MID(E86,LEN(E86)-4,1),"")&amp;IF(LEN(E86)&gt;5,MID(E86,LEN(E86)-5,1),"")&amp;IF(LEN(E86)&gt;6,MID(E86,LEN(E86)-6,1),"")&amp;IF(LEN(E86)&gt;7,MID(E86,LEN(E86)-7,1),"")&amp;IF(LEN(E86)&gt;8,MID(E86,LEN(E86)-8,1),"")&amp;IF(LEN(E86)&gt;9,MID(E86,LEN(E86)-9,1),"")&amp;IF(LEN(E86)&gt;10,MID(E86,LEN(E86)-10,1),"")&amp;IF(LEN(E86)&gt;11,MID(E86,LEN(E86)-11,1),"")</f>
        <v>ecaroH</v>
      </c>
      <c r="W86" s="106" t="b">
        <f>EXACT(RIGHT(E86,3),"ere")</f>
        <v>0</v>
      </c>
      <c r="X86" s="27" t="b">
        <f>OR(M86,Q86,W86)</f>
        <v>0</v>
      </c>
      <c r="Y86" s="22" t="b">
        <f>EXACT(RIGHT(E86,5),"olphe")</f>
        <v>0</v>
      </c>
    </row>
    <row r="87" spans="1:25" ht="20.45" customHeight="1" x14ac:dyDescent="0.15">
      <c r="A87" s="8"/>
      <c r="B87" s="30"/>
      <c r="C87" s="20"/>
      <c r="D87" s="65"/>
      <c r="E87" s="36" t="s">
        <v>285</v>
      </c>
      <c r="F87" s="6">
        <f>LEN(E87)</f>
        <v>6</v>
      </c>
      <c r="G87" s="4" t="b">
        <f>EXACT(RIGHT(E87,2),"in")</f>
        <v>0</v>
      </c>
      <c r="H87" s="4" t="b">
        <f>EXACT(RIGHT(E87,2),"on")</f>
        <v>0</v>
      </c>
      <c r="I87" s="7" t="b">
        <f>EXACT(RIGHT(E87,2),"ar")</f>
        <v>0</v>
      </c>
      <c r="J87" s="25" t="b">
        <f>EXACT(RIGHT(E87,3),"ile")</f>
        <v>0</v>
      </c>
      <c r="K87" s="27" t="b">
        <f>EXACT(RIGHT(E87,3),"ien")</f>
        <v>0</v>
      </c>
      <c r="L87" s="27" t="b">
        <f>EXACT(RIGHT(E87,2),"or")</f>
        <v>0</v>
      </c>
      <c r="M87" s="106" t="b">
        <f>EXACT(RIGHT(E87,2),"er")</f>
        <v>0</v>
      </c>
      <c r="N87" s="27" t="str">
        <f>IF(OR(RIGHT(E87,2)="an",RIGHT(E87,3)="and"),"text_si_vrai","text_si_faux")</f>
        <v>text_si_faux</v>
      </c>
      <c r="O87" s="44" t="str">
        <f>IF(OR(RIGHT(E87,2)="ar",RIGHT(E87,3)="ard"),"text_si_vrai","text_si_faux")</f>
        <v>text_si_faux</v>
      </c>
      <c r="P87" s="44" t="str">
        <f>IF(OR(RIGHT(E87,3)="air",RIGHT(E87,4)="aire"),"text_si_vrai","text_si_faux")</f>
        <v>text_si_faux</v>
      </c>
      <c r="Q87" s="111" t="b">
        <f>EXACT(RIGHT(E87,3),"ert")</f>
        <v>1</v>
      </c>
      <c r="R87" s="44" t="str">
        <f>IF(OR(RIGHT(E87,2)="or",RIGHT(E87,3)="ore"),"text_si_vrai","text_si_faux")</f>
        <v>text_si_faux</v>
      </c>
      <c r="S87" s="58" t="b">
        <f>EXACT(RIGHT(E87,2),"ic")</f>
        <v>0</v>
      </c>
      <c r="T87" s="58" t="b">
        <f>EXACT(RIGHT(E87,3),"ule")</f>
        <v>0</v>
      </c>
      <c r="U87" s="78" t="str">
        <f>IF(COUNTIF($E$3:E87,E87)&gt;1,"Doublon","")</f>
        <v/>
      </c>
      <c r="V87" s="79" t="str">
        <f>RIGHT(E87,1)&amp;MID(E87,LEN(E87)-1,1)&amp;IF(LEN(E87)&gt;2,MID(E87,LEN(E87)-2,1),"")&amp;IF(LEN(E87)&gt;3,MID(E87,LEN(E87)-3,1),"")&amp;IF(LEN(E87)&gt;4,MID(E87,LEN(E87)-4,1),"")&amp;IF(LEN(E87)&gt;5,MID(E87,LEN(E87)-5,1),"")&amp;IF(LEN(E87)&gt;6,MID(E87,LEN(E87)-6,1),"")&amp;IF(LEN(E87)&gt;7,MID(E87,LEN(E87)-7,1),"")&amp;IF(LEN(E87)&gt;8,MID(E87,LEN(E87)-8,1),"")&amp;IF(LEN(E87)&gt;9,MID(E87,LEN(E87)-9,1),"")&amp;IF(LEN(E87)&gt;10,MID(E87,LEN(E87)-10,1),"")&amp;IF(LEN(E87)&gt;11,MID(E87,LEN(E87)-11,1),"")</f>
        <v>trebuH</v>
      </c>
      <c r="W87" s="106" t="b">
        <f>EXACT(RIGHT(E87,3),"ere")</f>
        <v>0</v>
      </c>
      <c r="X87" s="27" t="b">
        <f>OR(M87,Q87,W87)</f>
        <v>1</v>
      </c>
      <c r="Y87" s="22" t="b">
        <f>EXACT(RIGHT(E87,5),"olphe")</f>
        <v>0</v>
      </c>
    </row>
    <row r="88" spans="1:25" ht="20.45" customHeight="1" x14ac:dyDescent="0.15">
      <c r="A88" s="8" t="s">
        <v>7</v>
      </c>
      <c r="B88" s="30"/>
      <c r="C88" s="20"/>
      <c r="D88" s="65" t="s">
        <v>321</v>
      </c>
      <c r="E88" s="59" t="s">
        <v>50</v>
      </c>
      <c r="F88" s="6">
        <f>LEN(E88)</f>
        <v>6</v>
      </c>
      <c r="G88" s="4" t="b">
        <f>EXACT(RIGHT(E88,2),"in")</f>
        <v>0</v>
      </c>
      <c r="H88" s="4" t="b">
        <f>EXACT(RIGHT(E88,2),"on")</f>
        <v>0</v>
      </c>
      <c r="I88" s="7" t="b">
        <f>EXACT(RIGHT(E88,2),"ar")</f>
        <v>0</v>
      </c>
      <c r="J88" s="25" t="b">
        <f>EXACT(RIGHT(E88,3),"ile")</f>
        <v>0</v>
      </c>
      <c r="K88" s="27" t="b">
        <f>EXACT(RIGHT(E88,3),"ien")</f>
        <v>0</v>
      </c>
      <c r="L88" s="27" t="b">
        <f>EXACT(RIGHT(E88,2),"or")</f>
        <v>0</v>
      </c>
      <c r="M88" s="106" t="b">
        <f>EXACT(RIGHT(E88,2),"er")</f>
        <v>0</v>
      </c>
      <c r="N88" s="27" t="str">
        <f>IF(OR(RIGHT(E88,2)="an",RIGHT(E88,3)="and"),"text_si_vrai","text_si_faux")</f>
        <v>text_si_faux</v>
      </c>
      <c r="O88" s="44" t="str">
        <f>IF(OR(RIGHT(E88,2)="ar",RIGHT(E88,3)="ard"),"text_si_vrai","text_si_faux")</f>
        <v>text_si_faux</v>
      </c>
      <c r="P88" s="44" t="str">
        <f>IF(OR(RIGHT(E88,3)="air",RIGHT(E88,4)="aire"),"text_si_vrai","text_si_faux")</f>
        <v>text_si_faux</v>
      </c>
      <c r="Q88" s="111" t="b">
        <f>EXACT(RIGHT(E88,3),"ert")</f>
        <v>0</v>
      </c>
      <c r="R88" s="44" t="str">
        <f>IF(OR(RIGHT(E88,2)="or",RIGHT(E88,3)="ore"),"text_si_vrai","text_si_faux")</f>
        <v>text_si_faux</v>
      </c>
      <c r="S88" s="58" t="b">
        <f>EXACT(RIGHT(E88,2),"ic")</f>
        <v>0</v>
      </c>
      <c r="T88" s="58" t="b">
        <f>EXACT(RIGHT(E88,3),"ule")</f>
        <v>0</v>
      </c>
      <c r="U88" s="78" t="str">
        <f>IF(COUNTIF($E$3:E88,E88)&gt;1,"Doublon","")</f>
        <v/>
      </c>
      <c r="V88" s="79" t="str">
        <f>RIGHT(E88,1)&amp;MID(E88,LEN(E88)-1,1)&amp;IF(LEN(E88)&gt;2,MID(E88,LEN(E88)-2,1),"")&amp;IF(LEN(E88)&gt;3,MID(E88,LEN(E88)-3,1),"")&amp;IF(LEN(E88)&gt;4,MID(E88,LEN(E88)-4,1),"")&amp;IF(LEN(E88)&gt;5,MID(E88,LEN(E88)-5,1),"")&amp;IF(LEN(E88)&gt;6,MID(E88,LEN(E88)-6,1),"")&amp;IF(LEN(E88)&gt;7,MID(E88,LEN(E88)-7,1),"")&amp;IF(LEN(E88)&gt;8,MID(E88,LEN(E88)-8,1),"")&amp;IF(LEN(E88)&gt;9,MID(E88,LEN(E88)-9,1),"")&amp;IF(LEN(E88)&gt;10,MID(E88,LEN(E88)-10,1),"")&amp;IF(LEN(E88)&gt;11,MID(E88,LEN(E88)-11,1),"")</f>
        <v>ecangI</v>
      </c>
      <c r="W88" s="106" t="b">
        <f>EXACT(RIGHT(E88,3),"ere")</f>
        <v>0</v>
      </c>
      <c r="X88" s="27" t="b">
        <f>OR(M88,Q88,W88)</f>
        <v>0</v>
      </c>
      <c r="Y88" s="22" t="b">
        <f>EXACT(RIGHT(E88,5),"olphe")</f>
        <v>0</v>
      </c>
    </row>
    <row r="89" spans="1:25" ht="20.45" customHeight="1" x14ac:dyDescent="0.15">
      <c r="A89" s="5"/>
      <c r="B89" s="29"/>
      <c r="C89" s="19"/>
      <c r="D89" s="64"/>
      <c r="E89" s="36" t="s">
        <v>51</v>
      </c>
      <c r="F89" s="6">
        <f>LEN(E89)</f>
        <v>6</v>
      </c>
      <c r="G89" s="4" t="b">
        <f>EXACT(RIGHT(E89,2),"in")</f>
        <v>0</v>
      </c>
      <c r="H89" s="4" t="b">
        <f>EXACT(RIGHT(E89,2),"on")</f>
        <v>0</v>
      </c>
      <c r="I89" s="7" t="b">
        <f>EXACT(RIGHT(E89,2),"ar")</f>
        <v>0</v>
      </c>
      <c r="J89" s="25" t="b">
        <f>EXACT(RIGHT(E89,3),"ile")</f>
        <v>0</v>
      </c>
      <c r="K89" s="27" t="b">
        <f>EXACT(RIGHT(E89,3),"ien")</f>
        <v>0</v>
      </c>
      <c r="L89" s="27" t="b">
        <f>EXACT(RIGHT(E89,2),"or")</f>
        <v>0</v>
      </c>
      <c r="M89" s="106" t="b">
        <f>EXACT(RIGHT(E89,2),"er")</f>
        <v>0</v>
      </c>
      <c r="N89" s="27" t="str">
        <f>IF(OR(RIGHT(E89,2)="an",RIGHT(E89,3)="and"),"text_si_vrai","text_si_faux")</f>
        <v>text_si_faux</v>
      </c>
      <c r="O89" s="44" t="str">
        <f>IF(OR(RIGHT(E89,2)="ar",RIGHT(E89,3)="ard"),"text_si_vrai","text_si_faux")</f>
        <v>text_si_faux</v>
      </c>
      <c r="P89" s="44" t="str">
        <f>IF(OR(RIGHT(E89,3)="air",RIGHT(E89,4)="aire"),"text_si_vrai","text_si_faux")</f>
        <v>text_si_faux</v>
      </c>
      <c r="Q89" s="111" t="b">
        <f>EXACT(RIGHT(E89,3),"ert")</f>
        <v>0</v>
      </c>
      <c r="R89" s="44" t="str">
        <f>IF(OR(RIGHT(E89,2)="or",RIGHT(E89,3)="ore"),"text_si_vrai","text_si_faux")</f>
        <v>text_si_faux</v>
      </c>
      <c r="S89" s="58" t="b">
        <f>EXACT(RIGHT(E89,2),"ic")</f>
        <v>0</v>
      </c>
      <c r="T89" s="58" t="b">
        <f>EXACT(RIGHT(E89,3),"ule")</f>
        <v>0</v>
      </c>
      <c r="U89" s="78" t="str">
        <f>IF(COUNTIF($E$3:E89,E89)&gt;1,"Doublon","")</f>
        <v/>
      </c>
      <c r="V89" s="79" t="str">
        <f>RIGHT(E89,1)&amp;MID(E89,LEN(E89)-1,1)&amp;IF(LEN(E89)&gt;2,MID(E89,LEN(E89)-2,1),"")&amp;IF(LEN(E89)&gt;3,MID(E89,LEN(E89)-3,1),"")&amp;IF(LEN(E89)&gt;4,MID(E89,LEN(E89)-4,1),"")&amp;IF(LEN(E89)&gt;5,MID(E89,LEN(E89)-5,1),"")&amp;IF(LEN(E89)&gt;6,MID(E89,LEN(E89)-6,1),"")&amp;IF(LEN(E89)&gt;7,MID(E89,LEN(E89)-7,1),"")&amp;IF(LEN(E89)&gt;8,MID(E89,LEN(E89)-8,1),"")&amp;IF(LEN(E89)&gt;9,MID(E89,LEN(E89)-9,1),"")&amp;IF(LEN(E89)&gt;10,MID(E89,LEN(E89)-10,1),"")&amp;IF(LEN(E89)&gt;11,MID(E89,LEN(E89)-11,1),"")</f>
        <v>eenerI</v>
      </c>
      <c r="W89" s="106" t="b">
        <f>EXACT(RIGHT(E89,3),"ere")</f>
        <v>0</v>
      </c>
      <c r="X89" s="27" t="b">
        <f>OR(M89,Q89,W89)</f>
        <v>0</v>
      </c>
      <c r="Y89" s="22" t="b">
        <f>EXACT(RIGHT(E89,5),"olphe")</f>
        <v>0</v>
      </c>
    </row>
    <row r="90" spans="1:25" ht="20.45" customHeight="1" x14ac:dyDescent="0.15">
      <c r="A90" s="18"/>
      <c r="B90" s="31"/>
      <c r="C90" s="17"/>
      <c r="D90" s="66"/>
      <c r="E90" s="37" t="s">
        <v>239</v>
      </c>
      <c r="F90" s="6">
        <f>LEN(E90)</f>
        <v>6</v>
      </c>
      <c r="G90" s="4" t="b">
        <f>EXACT(RIGHT(E90,2),"in")</f>
        <v>0</v>
      </c>
      <c r="H90" s="4" t="b">
        <f>EXACT(RIGHT(E90,2),"on")</f>
        <v>0</v>
      </c>
      <c r="I90" s="7" t="b">
        <f>EXACT(RIGHT(E90,2),"ar")</f>
        <v>0</v>
      </c>
      <c r="J90" s="25" t="b">
        <f>EXACT(RIGHT(E90,3),"ile")</f>
        <v>0</v>
      </c>
      <c r="K90" s="27" t="b">
        <f>EXACT(RIGHT(E90,3),"ien")</f>
        <v>0</v>
      </c>
      <c r="L90" s="27" t="b">
        <f>EXACT(RIGHT(E90,2),"or")</f>
        <v>0</v>
      </c>
      <c r="M90" s="106" t="b">
        <f>EXACT(RIGHT(E90,2),"er")</f>
        <v>0</v>
      </c>
      <c r="N90" s="27" t="str">
        <f>IF(OR(RIGHT(E90,2)="an",RIGHT(E90,3)="and"),"text_si_vrai","text_si_faux")</f>
        <v>text_si_faux</v>
      </c>
      <c r="O90" s="44" t="str">
        <f>IF(OR(RIGHT(E90,2)="ar",RIGHT(E90,3)="ard"),"text_si_vrai","text_si_faux")</f>
        <v>text_si_faux</v>
      </c>
      <c r="P90" s="44" t="str">
        <f>IF(OR(RIGHT(E90,3)="air",RIGHT(E90,4)="aire"),"text_si_vrai","text_si_faux")</f>
        <v>text_si_faux</v>
      </c>
      <c r="Q90" s="111" t="b">
        <f>EXACT(RIGHT(E90,3),"ert")</f>
        <v>0</v>
      </c>
      <c r="R90" s="44" t="str">
        <f>IF(OR(RIGHT(E90,2)="or",RIGHT(E90,3)="ore"),"text_si_vrai","text_si_faux")</f>
        <v>text_si_faux</v>
      </c>
      <c r="S90" s="58" t="b">
        <f>EXACT(RIGHT(E90,2),"ic")</f>
        <v>0</v>
      </c>
      <c r="T90" s="58" t="b">
        <f>EXACT(RIGHT(E90,3),"ule")</f>
        <v>0</v>
      </c>
      <c r="U90" s="78" t="str">
        <f>IF(COUNTIF($E$3:E90,E90)&gt;1,"Doublon","")</f>
        <v/>
      </c>
      <c r="V90" s="79" t="str">
        <f>RIGHT(E90,1)&amp;MID(E90,LEN(E90)-1,1)&amp;IF(LEN(E90)&gt;2,MID(E90,LEN(E90)-2,1),"")&amp;IF(LEN(E90)&gt;3,MID(E90,LEN(E90)-3,1),"")&amp;IF(LEN(E90)&gt;4,MID(E90,LEN(E90)-4,1),"")&amp;IF(LEN(E90)&gt;5,MID(E90,LEN(E90)-5,1),"")&amp;IF(LEN(E90)&gt;6,MID(E90,LEN(E90)-6,1),"")&amp;IF(LEN(E90)&gt;7,MID(E90,LEN(E90)-7,1),"")&amp;IF(LEN(E90)&gt;8,MID(E90,LEN(E90)-8,1),"")&amp;IF(LEN(E90)&gt;9,MID(E90,LEN(E90)-9,1),"")&amp;IF(LEN(E90)&gt;10,MID(E90,LEN(E90)-10,1),"")&amp;IF(LEN(E90)&gt;11,MID(E90,LEN(E90)-11,1),"")</f>
        <v>eénèrI</v>
      </c>
      <c r="W90" s="106" t="b">
        <f>EXACT(RIGHT(E90,3),"ere")</f>
        <v>0</v>
      </c>
      <c r="X90" s="27" t="b">
        <f>OR(M90,Q90,W90)</f>
        <v>0</v>
      </c>
      <c r="Y90" s="22" t="b">
        <f>EXACT(RIGHT(E90,5),"olphe")</f>
        <v>0</v>
      </c>
    </row>
    <row r="91" spans="1:25" ht="20.45" customHeight="1" x14ac:dyDescent="0.15">
      <c r="A91" s="5"/>
      <c r="B91" s="29"/>
      <c r="C91" s="19"/>
      <c r="D91" s="64"/>
      <c r="E91" s="36" t="s">
        <v>52</v>
      </c>
      <c r="F91" s="6">
        <f>LEN(E91)</f>
        <v>6</v>
      </c>
      <c r="G91" s="4" t="b">
        <f>EXACT(RIGHT(E91,2),"in")</f>
        <v>1</v>
      </c>
      <c r="H91" s="4" t="b">
        <f>EXACT(RIGHT(E91,2),"on")</f>
        <v>0</v>
      </c>
      <c r="I91" s="7" t="b">
        <f>EXACT(RIGHT(E91,2),"ar")</f>
        <v>0</v>
      </c>
      <c r="J91" s="25" t="b">
        <f>EXACT(RIGHT(E91,3),"ile")</f>
        <v>0</v>
      </c>
      <c r="K91" s="27" t="b">
        <f>EXACT(RIGHT(E91,3),"ien")</f>
        <v>0</v>
      </c>
      <c r="L91" s="27" t="b">
        <f>EXACT(RIGHT(E91,2),"or")</f>
        <v>0</v>
      </c>
      <c r="M91" s="106" t="b">
        <f>EXACT(RIGHT(E91,2),"er")</f>
        <v>0</v>
      </c>
      <c r="N91" s="27" t="str">
        <f>IF(OR(RIGHT(E91,2)="an",RIGHT(E91,3)="and"),"text_si_vrai","text_si_faux")</f>
        <v>text_si_faux</v>
      </c>
      <c r="O91" s="44" t="str">
        <f>IF(OR(RIGHT(E91,2)="ar",RIGHT(E91,3)="ard"),"text_si_vrai","text_si_faux")</f>
        <v>text_si_faux</v>
      </c>
      <c r="P91" s="44" t="str">
        <f>IF(OR(RIGHT(E91,3)="air",RIGHT(E91,4)="aire"),"text_si_vrai","text_si_faux")</f>
        <v>text_si_faux</v>
      </c>
      <c r="Q91" s="111" t="b">
        <f>EXACT(RIGHT(E91,3),"ert")</f>
        <v>0</v>
      </c>
      <c r="R91" s="44" t="str">
        <f>IF(OR(RIGHT(E91,2)="or",RIGHT(E91,3)="ore"),"text_si_vrai","text_si_faux")</f>
        <v>text_si_faux</v>
      </c>
      <c r="S91" s="58" t="b">
        <f>EXACT(RIGHT(E91,2),"ic")</f>
        <v>0</v>
      </c>
      <c r="T91" s="58" t="b">
        <f>EXACT(RIGHT(E91,3),"ule")</f>
        <v>0</v>
      </c>
      <c r="U91" s="78" t="str">
        <f>IF(COUNTIF($E$3:E91,E91)&gt;1,"Doublon","")</f>
        <v/>
      </c>
      <c r="V91" s="79" t="str">
        <f>RIGHT(E91,1)&amp;MID(E91,LEN(E91)-1,1)&amp;IF(LEN(E91)&gt;2,MID(E91,LEN(E91)-2,1),"")&amp;IF(LEN(E91)&gt;3,MID(E91,LEN(E91)-3,1),"")&amp;IF(LEN(E91)&gt;4,MID(E91,LEN(E91)-4,1),"")&amp;IF(LEN(E91)&gt;5,MID(E91,LEN(E91)-5,1),"")&amp;IF(LEN(E91)&gt;6,MID(E91,LEN(E91)-6,1),"")&amp;IF(LEN(E91)&gt;7,MID(E91,LEN(E91)-7,1),"")&amp;IF(LEN(E91)&gt;8,MID(E91,LEN(E91)-8,1),"")&amp;IF(LEN(E91)&gt;9,MID(E91,LEN(E91)-9,1),"")&amp;IF(LEN(E91)&gt;10,MID(E91,LEN(E91)-10,1),"")&amp;IF(LEN(E91)&gt;11,MID(E91,LEN(E91)-11,1),"")</f>
        <v>nitsuJ</v>
      </c>
      <c r="W91" s="106" t="b">
        <f>EXACT(RIGHT(E91,3),"ere")</f>
        <v>0</v>
      </c>
      <c r="X91" s="27" t="b">
        <f>OR(M91,Q91,W91)</f>
        <v>0</v>
      </c>
      <c r="Y91" s="22" t="b">
        <f>EXACT(RIGHT(E91,5),"olphe")</f>
        <v>0</v>
      </c>
    </row>
    <row r="92" spans="1:25" ht="20.45" customHeight="1" x14ac:dyDescent="0.15">
      <c r="A92" s="5"/>
      <c r="B92" s="29"/>
      <c r="C92" s="19"/>
      <c r="D92" s="64"/>
      <c r="E92" s="36" t="s">
        <v>53</v>
      </c>
      <c r="F92" s="6">
        <f>LEN(E92)</f>
        <v>6</v>
      </c>
      <c r="G92" s="4" t="b">
        <f>EXACT(RIGHT(E92,2),"in")</f>
        <v>0</v>
      </c>
      <c r="H92" s="4" t="b">
        <f>EXACT(RIGHT(E92,2),"on")</f>
        <v>0</v>
      </c>
      <c r="I92" s="7" t="b">
        <f>EXACT(RIGHT(E92,2),"ar")</f>
        <v>0</v>
      </c>
      <c r="J92" s="25" t="b">
        <f>EXACT(RIGHT(E92,3),"ile")</f>
        <v>0</v>
      </c>
      <c r="K92" s="27" t="b">
        <f>EXACT(RIGHT(E92,3),"ien")</f>
        <v>0</v>
      </c>
      <c r="L92" s="27" t="b">
        <f>EXACT(RIGHT(E92,2),"or")</f>
        <v>0</v>
      </c>
      <c r="M92" s="106" t="b">
        <f>EXACT(RIGHT(E92,2),"er")</f>
        <v>1</v>
      </c>
      <c r="N92" s="27" t="str">
        <f>IF(OR(RIGHT(E92,2)="an",RIGHT(E92,3)="and"),"text_si_vrai","text_si_faux")</f>
        <v>text_si_faux</v>
      </c>
      <c r="O92" s="44" t="str">
        <f>IF(OR(RIGHT(E92,2)="ar",RIGHT(E92,3)="ard"),"text_si_vrai","text_si_faux")</f>
        <v>text_si_faux</v>
      </c>
      <c r="P92" s="44" t="str">
        <f>IF(OR(RIGHT(E92,3)="air",RIGHT(E92,4)="aire"),"text_si_vrai","text_si_faux")</f>
        <v>text_si_faux</v>
      </c>
      <c r="Q92" s="111" t="b">
        <f>EXACT(RIGHT(E92,3),"ert")</f>
        <v>0</v>
      </c>
      <c r="R92" s="44" t="str">
        <f>IF(OR(RIGHT(E92,2)="or",RIGHT(E92,3)="ore"),"text_si_vrai","text_si_faux")</f>
        <v>text_si_faux</v>
      </c>
      <c r="S92" s="58" t="b">
        <f>EXACT(RIGHT(E92,2),"ic")</f>
        <v>0</v>
      </c>
      <c r="T92" s="58" t="b">
        <f>EXACT(RIGHT(E92,3),"ule")</f>
        <v>0</v>
      </c>
      <c r="U92" s="78" t="str">
        <f>IF(COUNTIF($E$3:E92,E92)&gt;1,"Doublon","")</f>
        <v/>
      </c>
      <c r="V92" s="79" t="str">
        <f>RIGHT(E92,1)&amp;MID(E92,LEN(E92)-1,1)&amp;IF(LEN(E92)&gt;2,MID(E92,LEN(E92)-2,1),"")&amp;IF(LEN(E92)&gt;3,MID(E92,LEN(E92)-3,1),"")&amp;IF(LEN(E92)&gt;4,MID(E92,LEN(E92)-4,1),"")&amp;IF(LEN(E92)&gt;5,MID(E92,LEN(E92)-5,1),"")&amp;IF(LEN(E92)&gt;6,MID(E92,LEN(E92)-6,1),"")&amp;IF(LEN(E92)&gt;7,MID(E92,LEN(E92)-7,1),"")&amp;IF(LEN(E92)&gt;8,MID(E92,LEN(E92)-8,1),"")&amp;IF(LEN(E92)&gt;9,MID(E92,LEN(E92)-9,1),"")&amp;IF(LEN(E92)&gt;10,MID(E92,LEN(E92)-10,1),"")&amp;IF(LEN(E92)&gt;11,MID(E92,LEN(E92)-11,1),"")</f>
        <v>rebélK</v>
      </c>
      <c r="W92" s="106" t="b">
        <f>EXACT(RIGHT(E92,3),"ere")</f>
        <v>0</v>
      </c>
      <c r="X92" s="27" t="b">
        <f>OR(M92,Q92,W92)</f>
        <v>1</v>
      </c>
      <c r="Y92" s="22" t="b">
        <f>EXACT(RIGHT(E92,5),"olphe")</f>
        <v>0</v>
      </c>
    </row>
    <row r="93" spans="1:25" ht="20.45" customHeight="1" x14ac:dyDescent="0.15">
      <c r="A93" s="8" t="s">
        <v>7</v>
      </c>
      <c r="B93" s="30"/>
      <c r="C93" s="20"/>
      <c r="D93" s="65"/>
      <c r="E93" s="36" t="s">
        <v>54</v>
      </c>
      <c r="F93" s="6">
        <f>LEN(E93)</f>
        <v>6</v>
      </c>
      <c r="G93" s="4" t="b">
        <f>EXACT(RIGHT(E93,2),"in")</f>
        <v>0</v>
      </c>
      <c r="H93" s="4" t="b">
        <f>EXACT(RIGHT(E93,2),"on")</f>
        <v>0</v>
      </c>
      <c r="I93" s="7" t="b">
        <f>EXACT(RIGHT(E93,2),"ar")</f>
        <v>0</v>
      </c>
      <c r="J93" s="25" t="b">
        <f>EXACT(RIGHT(E93,3),"ile")</f>
        <v>0</v>
      </c>
      <c r="K93" s="27" t="b">
        <f>EXACT(RIGHT(E93,3),"ien")</f>
        <v>0</v>
      </c>
      <c r="L93" s="27" t="b">
        <f>EXACT(RIGHT(E93,2),"or")</f>
        <v>0</v>
      </c>
      <c r="M93" s="106" t="b">
        <f>EXACT(RIGHT(E93,2),"er")</f>
        <v>0</v>
      </c>
      <c r="N93" s="27" t="str">
        <f>IF(OR(RIGHT(E93,2)="an",RIGHT(E93,3)="and"),"text_si_vrai","text_si_faux")</f>
        <v>text_si_faux</v>
      </c>
      <c r="O93" s="44" t="str">
        <f>IF(OR(RIGHT(E93,2)="ar",RIGHT(E93,3)="ard"),"text_si_vrai","text_si_faux")</f>
        <v>text_si_faux</v>
      </c>
      <c r="P93" s="44" t="str">
        <f>IF(OR(RIGHT(E93,3)="air",RIGHT(E93,4)="aire"),"text_si_vrai","text_si_faux")</f>
        <v>text_si_faux</v>
      </c>
      <c r="Q93" s="111" t="b">
        <f>EXACT(RIGHT(E93,3),"ert")</f>
        <v>0</v>
      </c>
      <c r="R93" s="44" t="str">
        <f>IF(OR(RIGHT(E93,2)="or",RIGHT(E93,3)="ore"),"text_si_vrai","text_si_faux")</f>
        <v>text_si_faux</v>
      </c>
      <c r="S93" s="58" t="b">
        <f>EXACT(RIGHT(E93,2),"ic")</f>
        <v>0</v>
      </c>
      <c r="T93" s="58" t="b">
        <f>EXACT(RIGHT(E93,3),"ule")</f>
        <v>0</v>
      </c>
      <c r="U93" s="78" t="str">
        <f>IF(COUNTIF($E$3:E93,E93)&gt;1,"Doublon","")</f>
        <v/>
      </c>
      <c r="V93" s="79" t="str">
        <f>RIGHT(E93,1)&amp;MID(E93,LEN(E93)-1,1)&amp;IF(LEN(E93)&gt;2,MID(E93,LEN(E93)-2,1),"")&amp;IF(LEN(E93)&gt;3,MID(E93,LEN(E93)-3,1),"")&amp;IF(LEN(E93)&gt;4,MID(E93,LEN(E93)-4,1),"")&amp;IF(LEN(E93)&gt;5,MID(E93,LEN(E93)-5,1),"")&amp;IF(LEN(E93)&gt;6,MID(E93,LEN(E93)-6,1),"")&amp;IF(LEN(E93)&gt;7,MID(E93,LEN(E93)-7,1),"")&amp;IF(LEN(E93)&gt;8,MID(E93,LEN(E93)-8,1),"")&amp;IF(LEN(E93)&gt;9,MID(E93,LEN(E93)-9,1),"")&amp;IF(LEN(E93)&gt;10,MID(E93,LEN(E93)-10,1),"")&amp;IF(LEN(E93)&gt;11,MID(E93,LEN(E93)-11,1),"")</f>
        <v>erazaL</v>
      </c>
      <c r="W93" s="106" t="b">
        <f>EXACT(RIGHT(E93,3),"ere")</f>
        <v>0</v>
      </c>
      <c r="X93" s="27" t="b">
        <f>OR(M93,Q93,W93)</f>
        <v>0</v>
      </c>
      <c r="Y93" s="22" t="b">
        <f>EXACT(RIGHT(E93,5),"olphe")</f>
        <v>0</v>
      </c>
    </row>
    <row r="94" spans="1:25" ht="20.45" customHeight="1" x14ac:dyDescent="0.15">
      <c r="A94" s="5"/>
      <c r="B94" s="29"/>
      <c r="C94" s="19"/>
      <c r="D94" s="64"/>
      <c r="E94" s="36" t="s">
        <v>55</v>
      </c>
      <c r="F94" s="6">
        <f>LEN(E94)</f>
        <v>6</v>
      </c>
      <c r="G94" s="4" t="b">
        <f>EXACT(RIGHT(E94,2),"in")</f>
        <v>0</v>
      </c>
      <c r="H94" s="4" t="b">
        <f>EXACT(RIGHT(E94,2),"on")</f>
        <v>0</v>
      </c>
      <c r="I94" s="7" t="b">
        <f>EXACT(RIGHT(E94,2),"ar")</f>
        <v>0</v>
      </c>
      <c r="J94" s="25" t="b">
        <f>EXACT(RIGHT(E94,3),"ile")</f>
        <v>0</v>
      </c>
      <c r="K94" s="27" t="b">
        <f>EXACT(RIGHT(E94,3),"ien")</f>
        <v>0</v>
      </c>
      <c r="L94" s="27" t="b">
        <f>EXACT(RIGHT(E94,2),"or")</f>
        <v>0</v>
      </c>
      <c r="M94" s="106" t="b">
        <f>EXACT(RIGHT(E94,2),"er")</f>
        <v>0</v>
      </c>
      <c r="N94" s="27" t="str">
        <f>IF(OR(RIGHT(E94,2)="an",RIGHT(E94,3)="and"),"text_si_vrai","text_si_faux")</f>
        <v>text_si_faux</v>
      </c>
      <c r="O94" s="44" t="str">
        <f>IF(OR(RIGHT(E94,2)="ar",RIGHT(E94,3)="ard"),"text_si_vrai","text_si_faux")</f>
        <v>text_si_faux</v>
      </c>
      <c r="P94" s="44" t="str">
        <f>IF(OR(RIGHT(E94,3)="air",RIGHT(E94,4)="aire"),"text_si_vrai","text_si_faux")</f>
        <v>text_si_faux</v>
      </c>
      <c r="Q94" s="111" t="b">
        <f>EXACT(RIGHT(E94,3),"ert")</f>
        <v>0</v>
      </c>
      <c r="R94" s="44" t="str">
        <f>IF(OR(RIGHT(E94,2)="or",RIGHT(E94,3)="ore"),"text_si_vrai","text_si_faux")</f>
        <v>text_si_faux</v>
      </c>
      <c r="S94" s="58" t="b">
        <f>EXACT(RIGHT(E94,2),"ic")</f>
        <v>0</v>
      </c>
      <c r="T94" s="58" t="b">
        <f>EXACT(RIGHT(E94,3),"ule")</f>
        <v>0</v>
      </c>
      <c r="U94" s="78" t="str">
        <f>IF(COUNTIF($E$3:E94,E94)&gt;1,"Doublon","")</f>
        <v/>
      </c>
      <c r="V94" s="79" t="str">
        <f>RIGHT(E94,1)&amp;MID(E94,LEN(E94)-1,1)&amp;IF(LEN(E94)&gt;2,MID(E94,LEN(E94)-2,1),"")&amp;IF(LEN(E94)&gt;3,MID(E94,LEN(E94)-3,1),"")&amp;IF(LEN(E94)&gt;4,MID(E94,LEN(E94)-4,1),"")&amp;IF(LEN(E94)&gt;5,MID(E94,LEN(E94)-5,1),"")&amp;IF(LEN(E94)&gt;6,MID(E94,LEN(E94)-6,1),"")&amp;IF(LEN(E94)&gt;7,MID(E94,LEN(E94)-7,1),"")&amp;IF(LEN(E94)&gt;8,MID(E94,LEN(E94)-8,1),"")&amp;IF(LEN(E94)&gt;9,MID(E94,LEN(E94)-9,1),"")&amp;IF(LEN(E94)&gt;10,MID(E94,LEN(E94)-10,1),"")&amp;IF(LEN(E94)&gt;11,MID(E94,LEN(E94)-11,1),"")</f>
        <v>ecnoéL</v>
      </c>
      <c r="W94" s="106" t="b">
        <f>EXACT(RIGHT(E94,3),"ere")</f>
        <v>0</v>
      </c>
      <c r="X94" s="27" t="b">
        <f>OR(M94,Q94,W94)</f>
        <v>0</v>
      </c>
      <c r="Y94" s="22" t="b">
        <f>EXACT(RIGHT(E94,5),"olphe")</f>
        <v>0</v>
      </c>
    </row>
    <row r="95" spans="1:25" ht="20.45" customHeight="1" x14ac:dyDescent="0.15">
      <c r="A95" s="18"/>
      <c r="B95" s="31"/>
      <c r="C95" s="17"/>
      <c r="D95" s="66"/>
      <c r="E95" s="37" t="s">
        <v>244</v>
      </c>
      <c r="F95" s="6">
        <f>LEN(E95)</f>
        <v>6</v>
      </c>
      <c r="G95" s="4" t="b">
        <f>EXACT(RIGHT(E95,2),"in")</f>
        <v>0</v>
      </c>
      <c r="H95" s="4" t="b">
        <f>EXACT(RIGHT(E95,2),"on")</f>
        <v>0</v>
      </c>
      <c r="I95" s="7" t="b">
        <f>EXACT(RIGHT(E95,2),"ar")</f>
        <v>0</v>
      </c>
      <c r="J95" s="25" t="b">
        <f>EXACT(RIGHT(E95,3),"ile")</f>
        <v>0</v>
      </c>
      <c r="K95" s="27" t="b">
        <f>EXACT(RIGHT(E95,3),"ien")</f>
        <v>0</v>
      </c>
      <c r="L95" s="27" t="b">
        <f>EXACT(RIGHT(E95,2),"or")</f>
        <v>0</v>
      </c>
      <c r="M95" s="106" t="b">
        <f>EXACT(RIGHT(E95,2),"er")</f>
        <v>0</v>
      </c>
      <c r="N95" s="27" t="str">
        <f>IF(OR(RIGHT(E95,2)="an",RIGHT(E95,3)="and"),"text_si_vrai","text_si_faux")</f>
        <v>text_si_faux</v>
      </c>
      <c r="O95" s="44" t="str">
        <f>IF(OR(RIGHT(E95,2)="ar",RIGHT(E95,3)="ard"),"text_si_vrai","text_si_faux")</f>
        <v>text_si_faux</v>
      </c>
      <c r="P95" s="44" t="str">
        <f>IF(OR(RIGHT(E95,3)="air",RIGHT(E95,4)="aire"),"text_si_vrai","text_si_faux")</f>
        <v>text_si_faux</v>
      </c>
      <c r="Q95" s="111" t="b">
        <f>EXACT(RIGHT(E95,3),"ert")</f>
        <v>0</v>
      </c>
      <c r="R95" s="44" t="str">
        <f>IF(OR(RIGHT(E95,2)="or",RIGHT(E95,3)="ore"),"text_si_vrai","text_si_faux")</f>
        <v>text_si_faux</v>
      </c>
      <c r="S95" s="58" t="b">
        <f>EXACT(RIGHT(E95,2),"ic")</f>
        <v>0</v>
      </c>
      <c r="T95" s="58" t="b">
        <f>EXACT(RIGHT(E95,3),"ule")</f>
        <v>0</v>
      </c>
      <c r="U95" s="78" t="str">
        <f>IF(COUNTIF($E$3:E95,E95)&gt;1,"Doublon","")</f>
        <v/>
      </c>
      <c r="V95" s="79" t="str">
        <f>RIGHT(E95,1)&amp;MID(E95,LEN(E95)-1,1)&amp;IF(LEN(E95)&gt;2,MID(E95,LEN(E95)-2,1),"")&amp;IF(LEN(E95)&gt;3,MID(E95,LEN(E95)-3,1),"")&amp;IF(LEN(E95)&gt;4,MID(E95,LEN(E95)-4,1),"")&amp;IF(LEN(E95)&gt;5,MID(E95,LEN(E95)-5,1),"")&amp;IF(LEN(E95)&gt;6,MID(E95,LEN(E95)-6,1),"")&amp;IF(LEN(E95)&gt;7,MID(E95,LEN(E95)-7,1),"")&amp;IF(LEN(E95)&gt;8,MID(E95,LEN(E95)-8,1),"")&amp;IF(LEN(E95)&gt;9,MID(E95,LEN(E95)-9,1),"")&amp;IF(LEN(E95)&gt;10,MID(E95,LEN(E95)-10,1),"")&amp;IF(LEN(E95)&gt;11,MID(E95,LEN(E95)-11,1),"")</f>
        <v>uolcaM</v>
      </c>
      <c r="W95" s="106" t="b">
        <f>EXACT(RIGHT(E95,3),"ere")</f>
        <v>0</v>
      </c>
      <c r="X95" s="27" t="b">
        <f>OR(M95,Q95,W95)</f>
        <v>0</v>
      </c>
      <c r="Y95" s="22" t="b">
        <f>EXACT(RIGHT(E95,5),"olphe")</f>
        <v>0</v>
      </c>
    </row>
    <row r="96" spans="1:25" ht="20.45" customHeight="1" x14ac:dyDescent="0.15">
      <c r="A96" s="5"/>
      <c r="B96" s="29"/>
      <c r="C96" s="19" t="s">
        <v>7</v>
      </c>
      <c r="D96" s="64" t="s">
        <v>321</v>
      </c>
      <c r="E96" s="59" t="s">
        <v>56</v>
      </c>
      <c r="F96" s="6">
        <f>LEN(E96)</f>
        <v>6</v>
      </c>
      <c r="G96" s="4" t="b">
        <f>EXACT(RIGHT(E96,2),"in")</f>
        <v>0</v>
      </c>
      <c r="H96" s="4" t="b">
        <f>EXACT(RIGHT(E96,2),"on")</f>
        <v>0</v>
      </c>
      <c r="I96" s="7" t="b">
        <f>EXACT(RIGHT(E96,2),"ar")</f>
        <v>0</v>
      </c>
      <c r="J96" s="25" t="b">
        <f>EXACT(RIGHT(E96,3),"ile")</f>
        <v>0</v>
      </c>
      <c r="K96" s="27" t="b">
        <f>EXACT(RIGHT(E96,3),"ien")</f>
        <v>0</v>
      </c>
      <c r="L96" s="27" t="b">
        <f>EXACT(RIGHT(E96,2),"or")</f>
        <v>0</v>
      </c>
      <c r="M96" s="106" t="b">
        <f>EXACT(RIGHT(E96,2),"er")</f>
        <v>0</v>
      </c>
      <c r="N96" s="27" t="str">
        <f>IF(OR(RIGHT(E96,2)="an",RIGHT(E96,3)="and"),"text_si_vrai","text_si_faux")</f>
        <v>text_si_faux</v>
      </c>
      <c r="O96" s="44" t="str">
        <f>IF(OR(RIGHT(E96,2)="ar",RIGHT(E96,3)="ard"),"text_si_vrai","text_si_faux")</f>
        <v>text_si_vrai</v>
      </c>
      <c r="P96" s="44" t="str">
        <f>IF(OR(RIGHT(E96,3)="air",RIGHT(E96,4)="aire"),"text_si_vrai","text_si_faux")</f>
        <v>text_si_faux</v>
      </c>
      <c r="Q96" s="111" t="b">
        <f>EXACT(RIGHT(E96,3),"ert")</f>
        <v>0</v>
      </c>
      <c r="R96" s="44" t="str">
        <f>IF(OR(RIGHT(E96,2)="or",RIGHT(E96,3)="ore"),"text_si_vrai","text_si_faux")</f>
        <v>text_si_faux</v>
      </c>
      <c r="S96" s="58" t="b">
        <f>EXACT(RIGHT(E96,2),"ic")</f>
        <v>0</v>
      </c>
      <c r="T96" s="58" t="b">
        <f>EXACT(RIGHT(E96,3),"ule")</f>
        <v>0</v>
      </c>
      <c r="U96" s="78" t="str">
        <f>IF(COUNTIF($E$3:E96,E96)&gt;1,"Doublon","")</f>
        <v/>
      </c>
      <c r="V96" s="79" t="str">
        <f>RIGHT(E96,1)&amp;MID(E96,LEN(E96)-1,1)&amp;IF(LEN(E96)&gt;2,MID(E96,LEN(E96)-2,1),"")&amp;IF(LEN(E96)&gt;3,MID(E96,LEN(E96)-3,1),"")&amp;IF(LEN(E96)&gt;4,MID(E96,LEN(E96)-4,1),"")&amp;IF(LEN(E96)&gt;5,MID(E96,LEN(E96)-5,1),"")&amp;IF(LEN(E96)&gt;6,MID(E96,LEN(E96)-6,1),"")&amp;IF(LEN(E96)&gt;7,MID(E96,LEN(E96)-7,1),"")&amp;IF(LEN(E96)&gt;8,MID(E96,LEN(E96)-8,1),"")&amp;IF(LEN(E96)&gt;9,MID(E96,LEN(E96)-9,1),"")&amp;IF(LEN(E96)&gt;10,MID(E96,LEN(E96)-10,1),"")&amp;IF(LEN(E96)&gt;11,MID(E96,LEN(E96)-11,1),"")</f>
        <v>dradeM</v>
      </c>
      <c r="W96" s="106" t="b">
        <f>EXACT(RIGHT(E96,3),"ere")</f>
        <v>0</v>
      </c>
      <c r="X96" s="27" t="b">
        <f>OR(M96,Q96,W96)</f>
        <v>0</v>
      </c>
      <c r="Y96" s="22" t="b">
        <f>EXACT(RIGHT(E96,5),"olphe")</f>
        <v>0</v>
      </c>
    </row>
    <row r="97" spans="1:267" ht="20.45" customHeight="1" x14ac:dyDescent="0.15">
      <c r="A97" s="5"/>
      <c r="B97" s="29"/>
      <c r="C97" s="19"/>
      <c r="D97" s="64"/>
      <c r="E97" s="36" t="s">
        <v>57</v>
      </c>
      <c r="F97" s="6">
        <f>LEN(E97)</f>
        <v>6</v>
      </c>
      <c r="G97" s="4" t="b">
        <f>EXACT(RIGHT(E97,2),"in")</f>
        <v>1</v>
      </c>
      <c r="H97" s="4" t="b">
        <f>EXACT(RIGHT(E97,2),"on")</f>
        <v>0</v>
      </c>
      <c r="I97" s="7" t="b">
        <f>EXACT(RIGHT(E97,2),"ar")</f>
        <v>0</v>
      </c>
      <c r="J97" s="25" t="b">
        <f>EXACT(RIGHT(E97,3),"ile")</f>
        <v>0</v>
      </c>
      <c r="K97" s="27" t="b">
        <f>EXACT(RIGHT(E97,3),"ien")</f>
        <v>0</v>
      </c>
      <c r="L97" s="27" t="b">
        <f>EXACT(RIGHT(E97,2),"or")</f>
        <v>0</v>
      </c>
      <c r="M97" s="106" t="b">
        <f>EXACT(RIGHT(E97,2),"er")</f>
        <v>0</v>
      </c>
      <c r="N97" s="27" t="str">
        <f>IF(OR(RIGHT(E97,2)="an",RIGHT(E97,3)="and"),"text_si_vrai","text_si_faux")</f>
        <v>text_si_faux</v>
      </c>
      <c r="O97" s="44" t="str">
        <f>IF(OR(RIGHT(E97,2)="ar",RIGHT(E97,3)="ard"),"text_si_vrai","text_si_faux")</f>
        <v>text_si_faux</v>
      </c>
      <c r="P97" s="44" t="str">
        <f>IF(OR(RIGHT(E97,3)="air",RIGHT(E97,4)="aire"),"text_si_vrai","text_si_faux")</f>
        <v>text_si_faux</v>
      </c>
      <c r="Q97" s="111" t="b">
        <f>EXACT(RIGHT(E97,3),"ert")</f>
        <v>0</v>
      </c>
      <c r="R97" s="44" t="str">
        <f>IF(OR(RIGHT(E97,2)="or",RIGHT(E97,3)="ore"),"text_si_vrai","text_si_faux")</f>
        <v>text_si_faux</v>
      </c>
      <c r="S97" s="58" t="b">
        <f>EXACT(RIGHT(E97,2),"ic")</f>
        <v>0</v>
      </c>
      <c r="T97" s="58" t="b">
        <f>EXACT(RIGHT(E97,3),"ule")</f>
        <v>0</v>
      </c>
      <c r="U97" s="78" t="str">
        <f>IF(COUNTIF($E$3:E97,E97)&gt;1,"Doublon","")</f>
        <v/>
      </c>
      <c r="V97" s="79" t="str">
        <f>RIGHT(E97,1)&amp;MID(E97,LEN(E97)-1,1)&amp;IF(LEN(E97)&gt;2,MID(E97,LEN(E97)-2,1),"")&amp;IF(LEN(E97)&gt;3,MID(E97,LEN(E97)-3,1),"")&amp;IF(LEN(E97)&gt;4,MID(E97,LEN(E97)-4,1),"")&amp;IF(LEN(E97)&gt;5,MID(E97,LEN(E97)-5,1),"")&amp;IF(LEN(E97)&gt;6,MID(E97,LEN(E97)-6,1),"")&amp;IF(LEN(E97)&gt;7,MID(E97,LEN(E97)-7,1),"")&amp;IF(LEN(E97)&gt;8,MID(E97,LEN(E97)-8,1),"")&amp;IF(LEN(E97)&gt;9,MID(E97,LEN(E97)-9,1),"")&amp;IF(LEN(E97)&gt;10,MID(E97,LEN(E97)-10,1),"")&amp;IF(LEN(E97)&gt;11,MID(E97,LEN(E97)-11,1),"")</f>
        <v>nilreM</v>
      </c>
      <c r="W97" s="106" t="b">
        <f>EXACT(RIGHT(E97,3),"ere")</f>
        <v>0</v>
      </c>
      <c r="X97" s="27" t="b">
        <f>OR(M97,Q97,W97)</f>
        <v>0</v>
      </c>
      <c r="Y97" s="22" t="b">
        <f>EXACT(RIGHT(E97,5),"olphe")</f>
        <v>0</v>
      </c>
    </row>
    <row r="98" spans="1:267" ht="20.45" customHeight="1" x14ac:dyDescent="0.15">
      <c r="A98" s="8" t="s">
        <v>7</v>
      </c>
      <c r="B98" s="30"/>
      <c r="C98" s="20"/>
      <c r="D98" s="65" t="s">
        <v>321</v>
      </c>
      <c r="E98" s="59" t="s">
        <v>58</v>
      </c>
      <c r="F98" s="6">
        <f>LEN(E98)</f>
        <v>6</v>
      </c>
      <c r="G98" s="4" t="b">
        <f>EXACT(RIGHT(E98,2),"in")</f>
        <v>0</v>
      </c>
      <c r="H98" s="4" t="b">
        <f>EXACT(RIGHT(E98,2),"on")</f>
        <v>0</v>
      </c>
      <c r="I98" s="7" t="b">
        <f>EXACT(RIGHT(E98,2),"ar")</f>
        <v>0</v>
      </c>
      <c r="J98" s="25" t="b">
        <f>EXACT(RIGHT(E98,3),"ile")</f>
        <v>0</v>
      </c>
      <c r="K98" s="27" t="b">
        <f>EXACT(RIGHT(E98,3),"ien")</f>
        <v>0</v>
      </c>
      <c r="L98" s="27" t="b">
        <f>EXACT(RIGHT(E98,2),"or")</f>
        <v>1</v>
      </c>
      <c r="M98" s="106" t="b">
        <f>EXACT(RIGHT(E98,2),"er")</f>
        <v>0</v>
      </c>
      <c r="N98" s="27" t="str">
        <f>IF(OR(RIGHT(E98,2)="an",RIGHT(E98,3)="and"),"text_si_vrai","text_si_faux")</f>
        <v>text_si_faux</v>
      </c>
      <c r="O98" s="44" t="str">
        <f>IF(OR(RIGHT(E98,2)="ar",RIGHT(E98,3)="ard"),"text_si_vrai","text_si_faux")</f>
        <v>text_si_faux</v>
      </c>
      <c r="P98" s="44" t="str">
        <f>IF(OR(RIGHT(E98,3)="air",RIGHT(E98,4)="aire"),"text_si_vrai","text_si_faux")</f>
        <v>text_si_faux</v>
      </c>
      <c r="Q98" s="111" t="b">
        <f>EXACT(RIGHT(E98,3),"ert")</f>
        <v>0</v>
      </c>
      <c r="R98" s="44" t="str">
        <f>IF(OR(RIGHT(E98,2)="or",RIGHT(E98,3)="ore"),"text_si_vrai","text_si_faux")</f>
        <v>text_si_vrai</v>
      </c>
      <c r="S98" s="58" t="b">
        <f>EXACT(RIGHT(E98,2),"ic")</f>
        <v>0</v>
      </c>
      <c r="T98" s="58" t="b">
        <f>EXACT(RIGHT(E98,3),"ule")</f>
        <v>0</v>
      </c>
      <c r="U98" s="78" t="str">
        <f>IF(COUNTIF($E$3:E98,E98)&gt;1,"Doublon","")</f>
        <v/>
      </c>
      <c r="V98" s="79" t="str">
        <f>RIGHT(E98,1)&amp;MID(E98,LEN(E98)-1,1)&amp;IF(LEN(E98)&gt;2,MID(E98,LEN(E98)-2,1),"")&amp;IF(LEN(E98)&gt;3,MID(E98,LEN(E98)-3,1),"")&amp;IF(LEN(E98)&gt;4,MID(E98,LEN(E98)-4,1),"")&amp;IF(LEN(E98)&gt;5,MID(E98,LEN(E98)-5,1),"")&amp;IF(LEN(E98)&gt;6,MID(E98,LEN(E98)-6,1),"")&amp;IF(LEN(E98)&gt;7,MID(E98,LEN(E98)-7,1),"")&amp;IF(LEN(E98)&gt;8,MID(E98,LEN(E98)-8,1),"")&amp;IF(LEN(E98)&gt;9,MID(E98,LEN(E98)-9,1),"")&amp;IF(LEN(E98)&gt;10,MID(E98,LEN(E98)-10,1),"")&amp;IF(LEN(E98)&gt;11,MID(E98,LEN(E98)-11,1),"")</f>
        <v>rotseN</v>
      </c>
      <c r="W98" s="106" t="b">
        <f>EXACT(RIGHT(E98,3),"ere")</f>
        <v>0</v>
      </c>
      <c r="X98" s="27" t="b">
        <f>OR(M98,Q98,W98)</f>
        <v>0</v>
      </c>
      <c r="Y98" s="22" t="b">
        <f>EXACT(RIGHT(E98,5),"olphe")</f>
        <v>0</v>
      </c>
    </row>
    <row r="99" spans="1:267" ht="20.45" customHeight="1" x14ac:dyDescent="0.15">
      <c r="A99" s="5"/>
      <c r="B99" s="29"/>
      <c r="C99" s="19"/>
      <c r="D99" s="64"/>
      <c r="E99" s="36" t="s">
        <v>59</v>
      </c>
      <c r="F99" s="6">
        <f>LEN(E99)</f>
        <v>6</v>
      </c>
      <c r="G99" s="4" t="b">
        <f>EXACT(RIGHT(E99,2),"in")</f>
        <v>0</v>
      </c>
      <c r="H99" s="4" t="b">
        <f>EXACT(RIGHT(E99,2),"on")</f>
        <v>0</v>
      </c>
      <c r="I99" s="7" t="b">
        <f>EXACT(RIGHT(E99,2),"ar")</f>
        <v>0</v>
      </c>
      <c r="J99" s="25" t="b">
        <f>EXACT(RIGHT(E99,3),"ile")</f>
        <v>0</v>
      </c>
      <c r="K99" s="27" t="b">
        <f>EXACT(RIGHT(E99,3),"ien")</f>
        <v>0</v>
      </c>
      <c r="L99" s="27" t="b">
        <f>EXACT(RIGHT(E99,2),"or")</f>
        <v>0</v>
      </c>
      <c r="M99" s="106" t="b">
        <f>EXACT(RIGHT(E99,2),"er")</f>
        <v>0</v>
      </c>
      <c r="N99" s="27" t="str">
        <f>IF(OR(RIGHT(E99,2)="an",RIGHT(E99,3)="and"),"text_si_vrai","text_si_faux")</f>
        <v>text_si_faux</v>
      </c>
      <c r="O99" s="44" t="str">
        <f>IF(OR(RIGHT(E99,2)="ar",RIGHT(E99,3)="ard"),"text_si_vrai","text_si_faux")</f>
        <v>text_si_faux</v>
      </c>
      <c r="P99" s="44" t="str">
        <f>IF(OR(RIGHT(E99,3)="air",RIGHT(E99,4)="aire"),"text_si_vrai","text_si_faux")</f>
        <v>text_si_faux</v>
      </c>
      <c r="Q99" s="111" t="b">
        <f>EXACT(RIGHT(E99,3),"ert")</f>
        <v>0</v>
      </c>
      <c r="R99" s="44" t="str">
        <f>IF(OR(RIGHT(E99,2)="or",RIGHT(E99,3)="ore"),"text_si_vrai","text_si_faux")</f>
        <v>text_si_faux</v>
      </c>
      <c r="S99" s="58" t="b">
        <f>EXACT(RIGHT(E99,2),"ic")</f>
        <v>0</v>
      </c>
      <c r="T99" s="58" t="b">
        <f>EXACT(RIGHT(E99,3),"ule")</f>
        <v>0</v>
      </c>
      <c r="U99" s="78" t="str">
        <f>IF(COUNTIF($E$3:E99,E99)&gt;1,"Doublon","")</f>
        <v/>
      </c>
      <c r="V99" s="79" t="str">
        <f>RIGHT(E99,1)&amp;MID(E99,LEN(E99)-1,1)&amp;IF(LEN(E99)&gt;2,MID(E99,LEN(E99)-2,1),"")&amp;IF(LEN(E99)&gt;3,MID(E99,LEN(E99)-3,1),"")&amp;IF(LEN(E99)&gt;4,MID(E99,LEN(E99)-4,1),"")&amp;IF(LEN(E99)&gt;5,MID(E99,LEN(E99)-5,1),"")&amp;IF(LEN(E99)&gt;6,MID(E99,LEN(E99)-6,1),"")&amp;IF(LEN(E99)&gt;7,MID(E99,LEN(E99)-7,1),"")&amp;IF(LEN(E99)&gt;8,MID(E99,LEN(E99)-8,1),"")&amp;IF(LEN(E99)&gt;9,MID(E99,LEN(E99)-9,1),"")&amp;IF(LEN(E99)&gt;10,MID(E99,LEN(E99)-10,1),"")&amp;IF(LEN(E99)&gt;11,MID(E99,LEN(E99)-11,1),"")</f>
        <v>evatcO</v>
      </c>
      <c r="W99" s="106" t="b">
        <f>EXACT(RIGHT(E99,3),"ere")</f>
        <v>0</v>
      </c>
      <c r="X99" s="27" t="b">
        <f>OR(M99,Q99,W99)</f>
        <v>0</v>
      </c>
      <c r="Y99" s="22" t="b">
        <f>EXACT(RIGHT(E99,5),"olphe")</f>
        <v>0</v>
      </c>
    </row>
    <row r="100" spans="1:267" ht="20.45" customHeight="1" x14ac:dyDescent="0.15">
      <c r="A100" s="5"/>
      <c r="B100" s="29"/>
      <c r="C100" s="19"/>
      <c r="D100" s="64" t="s">
        <v>321</v>
      </c>
      <c r="E100" s="59" t="s">
        <v>60</v>
      </c>
      <c r="F100" s="6">
        <f>LEN(E100)</f>
        <v>6</v>
      </c>
      <c r="G100" s="4" t="b">
        <f>EXACT(RIGHT(E100,2),"in")</f>
        <v>0</v>
      </c>
      <c r="H100" s="4" t="b">
        <f>EXACT(RIGHT(E100,2),"on")</f>
        <v>1</v>
      </c>
      <c r="I100" s="7" t="b">
        <f>EXACT(RIGHT(E100,2),"ar")</f>
        <v>0</v>
      </c>
      <c r="J100" s="25" t="b">
        <f>EXACT(RIGHT(E100,3),"ile")</f>
        <v>0</v>
      </c>
      <c r="K100" s="27" t="b">
        <f>EXACT(RIGHT(E100,3),"ien")</f>
        <v>0</v>
      </c>
      <c r="L100" s="27" t="b">
        <f>EXACT(RIGHT(E100,2),"or")</f>
        <v>0</v>
      </c>
      <c r="M100" s="106" t="b">
        <f>EXACT(RIGHT(E100,2),"er")</f>
        <v>0</v>
      </c>
      <c r="N100" s="27" t="str">
        <f>IF(OR(RIGHT(E100,2)="an",RIGHT(E100,3)="and"),"text_si_vrai","text_si_faux")</f>
        <v>text_si_faux</v>
      </c>
      <c r="O100" s="44" t="str">
        <f>IF(OR(RIGHT(E100,2)="ar",RIGHT(E100,3)="ard"),"text_si_vrai","text_si_faux")</f>
        <v>text_si_faux</v>
      </c>
      <c r="P100" s="44" t="str">
        <f>IF(OR(RIGHT(E100,3)="air",RIGHT(E100,4)="aire"),"text_si_vrai","text_si_faux")</f>
        <v>text_si_faux</v>
      </c>
      <c r="Q100" s="111" t="b">
        <f>EXACT(RIGHT(E100,3),"ert")</f>
        <v>0</v>
      </c>
      <c r="R100" s="44" t="str">
        <f>IF(OR(RIGHT(E100,2)="or",RIGHT(E100,3)="ore"),"text_si_vrai","text_si_faux")</f>
        <v>text_si_faux</v>
      </c>
      <c r="S100" s="58" t="b">
        <f>EXACT(RIGHT(E100,2),"ic")</f>
        <v>0</v>
      </c>
      <c r="T100" s="58" t="b">
        <f>EXACT(RIGHT(E100,3),"ule")</f>
        <v>0</v>
      </c>
      <c r="U100" s="78"/>
      <c r="V100" s="79" t="str">
        <f>RIGHT(E100,1)&amp;MID(E100,LEN(E100)-1,1)&amp;IF(LEN(E100)&gt;2,MID(E100,LEN(E100)-2,1),"")&amp;IF(LEN(E100)&gt;3,MID(E100,LEN(E100)-3,1),"")&amp;IF(LEN(E100)&gt;4,MID(E100,LEN(E100)-4,1),"")&amp;IF(LEN(E100)&gt;5,MID(E100,LEN(E100)-5,1),"")&amp;IF(LEN(E100)&gt;6,MID(E100,LEN(E100)-6,1),"")&amp;IF(LEN(E100)&gt;7,MID(E100,LEN(E100)-7,1),"")&amp;IF(LEN(E100)&gt;8,MID(E100,LEN(E100)-8,1),"")&amp;IF(LEN(E100)&gt;9,MID(E100,LEN(E100)-9,1),"")&amp;IF(LEN(E100)&gt;10,MID(E100,LEN(E100)-10,1),"")&amp;IF(LEN(E100)&gt;11,MID(E100,LEN(E100)-11,1),"")</f>
        <v>nolidO</v>
      </c>
      <c r="W100" s="106" t="b">
        <f>EXACT(RIGHT(E100,3),"ere")</f>
        <v>0</v>
      </c>
      <c r="X100" s="27" t="b">
        <f>OR(M100,Q100,W100)</f>
        <v>0</v>
      </c>
      <c r="Y100" s="22" t="b">
        <f>EXACT(RIGHT(E100,5),"olphe")</f>
        <v>0</v>
      </c>
    </row>
    <row r="101" spans="1:267" ht="20.45" customHeight="1" x14ac:dyDescent="0.15">
      <c r="A101" s="18"/>
      <c r="B101" s="31"/>
      <c r="C101" s="17" t="s">
        <v>7</v>
      </c>
      <c r="D101" s="66"/>
      <c r="E101" s="37" t="s">
        <v>232</v>
      </c>
      <c r="F101" s="6">
        <f>LEN(E101)</f>
        <v>6</v>
      </c>
      <c r="G101" s="4" t="b">
        <f>EXACT(RIGHT(E101,2),"in")</f>
        <v>0</v>
      </c>
      <c r="H101" s="4" t="b">
        <f>EXACT(RIGHT(E101,2),"on")</f>
        <v>0</v>
      </c>
      <c r="I101" s="7" t="b">
        <f>EXACT(RIGHT(E101,2),"ar")</f>
        <v>0</v>
      </c>
      <c r="J101" s="25" t="b">
        <f>EXACT(RIGHT(E101,3),"ile")</f>
        <v>0</v>
      </c>
      <c r="K101" s="27" t="b">
        <f>EXACT(RIGHT(E101,3),"ien")</f>
        <v>0</v>
      </c>
      <c r="L101" s="27" t="b">
        <f>EXACT(RIGHT(E101,2),"or")</f>
        <v>0</v>
      </c>
      <c r="M101" s="106" t="b">
        <f>EXACT(RIGHT(E101,2),"er")</f>
        <v>0</v>
      </c>
      <c r="N101" s="27" t="str">
        <f>IF(OR(RIGHT(E101,2)="an",RIGHT(E101,3)="and"),"text_si_vrai","text_si_faux")</f>
        <v>text_si_faux</v>
      </c>
      <c r="O101" s="44" t="str">
        <f>IF(OR(RIGHT(E101,2)="ar",RIGHT(E101,3)="ard"),"text_si_vrai","text_si_faux")</f>
        <v>text_si_faux</v>
      </c>
      <c r="P101" s="44" t="str">
        <f>IF(OR(RIGHT(E101,3)="air",RIGHT(E101,4)="aire"),"text_si_vrai","text_si_faux")</f>
        <v>text_si_faux</v>
      </c>
      <c r="Q101" s="111" t="b">
        <f>EXACT(RIGHT(E101,3),"ert")</f>
        <v>0</v>
      </c>
      <c r="R101" s="44" t="str">
        <f>IF(OR(RIGHT(E101,2)="or",RIGHT(E101,3)="ore"),"text_si_vrai","text_si_faux")</f>
        <v>text_si_faux</v>
      </c>
      <c r="S101" s="58" t="b">
        <f>EXACT(RIGHT(E101,2),"ic")</f>
        <v>0</v>
      </c>
      <c r="T101" s="58" t="b">
        <f>EXACT(RIGHT(E101,3),"ule")</f>
        <v>0</v>
      </c>
      <c r="U101" s="78" t="str">
        <f>IF(COUNTIF($E$3:E101,E101)&gt;1,"Doublon","")</f>
        <v/>
      </c>
      <c r="V101" s="79" t="str">
        <f>RIGHT(E101,1)&amp;MID(E101,LEN(E101)-1,1)&amp;IF(LEN(E101)&gt;2,MID(E101,LEN(E101)-2,1),"")&amp;IF(LEN(E101)&gt;3,MID(E101,LEN(E101)-3,1),"")&amp;IF(LEN(E101)&gt;4,MID(E101,LEN(E101)-4,1),"")&amp;IF(LEN(E101)&gt;5,MID(E101,LEN(E101)-5,1),"")&amp;IF(LEN(E101)&gt;6,MID(E101,LEN(E101)-6,1),"")&amp;IF(LEN(E101)&gt;7,MID(E101,LEN(E101)-7,1),"")&amp;IF(LEN(E101)&gt;8,MID(E101,LEN(E101)-8,1),"")&amp;IF(LEN(E101)&gt;9,MID(E101,LEN(E101)-9,1),"")&amp;IF(LEN(E101)&gt;10,MID(E101,LEN(E101)-10,1),"")&amp;IF(LEN(E101)&gt;11,MID(E101,LEN(E101)-11,1),"")</f>
        <v>erfunO</v>
      </c>
      <c r="W101" s="106" t="b">
        <f>EXACT(RIGHT(E101,3),"ere")</f>
        <v>0</v>
      </c>
      <c r="X101" s="27" t="b">
        <f>OR(M101,Q101,W101)</f>
        <v>0</v>
      </c>
      <c r="Y101" s="22" t="b">
        <f>EXACT(RIGHT(E101,5),"olphe")</f>
        <v>0</v>
      </c>
    </row>
    <row r="102" spans="1:267" ht="20.45" customHeight="1" x14ac:dyDescent="0.15">
      <c r="A102" s="5"/>
      <c r="B102" s="29"/>
      <c r="C102" s="19"/>
      <c r="D102" s="64" t="s">
        <v>321</v>
      </c>
      <c r="E102" s="59" t="s">
        <v>61</v>
      </c>
      <c r="F102" s="6">
        <f>LEN(E102)</f>
        <v>6</v>
      </c>
      <c r="G102" s="4" t="b">
        <f>EXACT(RIGHT(E102,2),"in")</f>
        <v>0</v>
      </c>
      <c r="H102" s="4" t="b">
        <f>EXACT(RIGHT(E102,2),"on")</f>
        <v>0</v>
      </c>
      <c r="I102" s="7" t="b">
        <f>EXACT(RIGHT(E102,2),"ar")</f>
        <v>0</v>
      </c>
      <c r="J102" s="25" t="b">
        <f>EXACT(RIGHT(E102,3),"ile")</f>
        <v>0</v>
      </c>
      <c r="K102" s="27" t="b">
        <f>EXACT(RIGHT(E102,3),"ien")</f>
        <v>0</v>
      </c>
      <c r="L102" s="27" t="b">
        <f>EXACT(RIGHT(E102,2),"or")</f>
        <v>0</v>
      </c>
      <c r="M102" s="106" t="b">
        <f>EXACT(RIGHT(E102,2),"er")</f>
        <v>0</v>
      </c>
      <c r="N102" s="27" t="str">
        <f>IF(OR(RIGHT(E102,2)="an",RIGHT(E102,3)="and"),"text_si_vrai","text_si_faux")</f>
        <v>text_si_faux</v>
      </c>
      <c r="O102" s="44" t="str">
        <f>IF(OR(RIGHT(E102,2)="ar",RIGHT(E102,3)="ard"),"text_si_vrai","text_si_faux")</f>
        <v>text_si_faux</v>
      </c>
      <c r="P102" s="44" t="str">
        <f>IF(OR(RIGHT(E102,3)="air",RIGHT(E102,4)="aire"),"text_si_vrai","text_si_faux")</f>
        <v>text_si_faux</v>
      </c>
      <c r="Q102" s="111" t="b">
        <f>EXACT(RIGHT(E102,3),"ert")</f>
        <v>0</v>
      </c>
      <c r="R102" s="44" t="str">
        <f>IF(OR(RIGHT(E102,2)="or",RIGHT(E102,3)="ore"),"text_si_vrai","text_si_faux")</f>
        <v>text_si_faux</v>
      </c>
      <c r="S102" s="58" t="b">
        <f>EXACT(RIGHT(E102,2),"ic")</f>
        <v>0</v>
      </c>
      <c r="T102" s="58" t="b">
        <f>EXACT(RIGHT(E102,3),"ule")</f>
        <v>0</v>
      </c>
      <c r="U102" s="78" t="str">
        <f>IF(COUNTIF($E$3:E102,E102)&gt;1,"Doublon","")</f>
        <v/>
      </c>
      <c r="V102" s="79" t="str">
        <f>RIGHT(E102,1)&amp;MID(E102,LEN(E102)-1,1)&amp;IF(LEN(E102)&gt;2,MID(E102,LEN(E102)-2,1),"")&amp;IF(LEN(E102)&gt;3,MID(E102,LEN(E102)-3,1),"")&amp;IF(LEN(E102)&gt;4,MID(E102,LEN(E102)-4,1),"")&amp;IF(LEN(E102)&gt;5,MID(E102,LEN(E102)-5,1),"")&amp;IF(LEN(E102)&gt;6,MID(E102,LEN(E102)-6,1),"")&amp;IF(LEN(E102)&gt;7,MID(E102,LEN(E102)-7,1),"")&amp;IF(LEN(E102)&gt;8,MID(E102,LEN(E102)-8,1),"")&amp;IF(LEN(E102)&gt;9,MID(E102,LEN(E102)-9,1),"")&amp;IF(LEN(E102)&gt;10,MID(E102,LEN(E102)-10,1),"")&amp;IF(LEN(E102)&gt;11,MID(E102,LEN(E102)-11,1),"")</f>
        <v>etserO</v>
      </c>
      <c r="W102" s="106" t="b">
        <f>EXACT(RIGHT(E102,3),"ere")</f>
        <v>0</v>
      </c>
      <c r="X102" s="27" t="b">
        <f>OR(M102,Q102,W102)</f>
        <v>0</v>
      </c>
      <c r="Y102" s="22" t="b">
        <f>EXACT(RIGHT(E102,5),"olphe")</f>
        <v>0</v>
      </c>
    </row>
    <row r="103" spans="1:267" ht="20.45" customHeight="1" x14ac:dyDescent="0.15">
      <c r="A103" s="8" t="s">
        <v>7</v>
      </c>
      <c r="B103" s="30"/>
      <c r="C103" s="20" t="s">
        <v>7</v>
      </c>
      <c r="D103" s="65"/>
      <c r="E103" s="36" t="s">
        <v>62</v>
      </c>
      <c r="F103" s="6">
        <f>LEN(E103)</f>
        <v>6</v>
      </c>
      <c r="G103" s="4" t="b">
        <f>EXACT(RIGHT(E103,2),"in")</f>
        <v>0</v>
      </c>
      <c r="H103" s="4" t="b">
        <f>EXACT(RIGHT(E103,2),"on")</f>
        <v>0</v>
      </c>
      <c r="I103" s="7" t="b">
        <f>EXACT(RIGHT(E103,2),"ar")</f>
        <v>0</v>
      </c>
      <c r="J103" s="25" t="b">
        <f>EXACT(RIGHT(E103,3),"ile")</f>
        <v>0</v>
      </c>
      <c r="K103" s="27" t="b">
        <f>EXACT(RIGHT(E103,3),"ien")</f>
        <v>0</v>
      </c>
      <c r="L103" s="27" t="b">
        <f>EXACT(RIGHT(E103,2),"or")</f>
        <v>0</v>
      </c>
      <c r="M103" s="106" t="b">
        <f>EXACT(RIGHT(E103,2),"er")</f>
        <v>0</v>
      </c>
      <c r="N103" s="27" t="str">
        <f>IF(OR(RIGHT(E103,2)="an",RIGHT(E103,3)="and"),"text_si_vrai","text_si_faux")</f>
        <v>text_si_faux</v>
      </c>
      <c r="O103" s="44" t="str">
        <f>IF(OR(RIGHT(E103,2)="ar",RIGHT(E103,3)="ard"),"text_si_vrai","text_si_faux")</f>
        <v>text_si_faux</v>
      </c>
      <c r="P103" s="44" t="str">
        <f>IF(OR(RIGHT(E103,3)="air",RIGHT(E103,4)="aire"),"text_si_vrai","text_si_faux")</f>
        <v>text_si_faux</v>
      </c>
      <c r="Q103" s="111" t="b">
        <f>EXACT(RIGHT(E103,3),"ert")</f>
        <v>0</v>
      </c>
      <c r="R103" s="44" t="str">
        <f>IF(OR(RIGHT(E103,2)="or",RIGHT(E103,3)="ore"),"text_si_vrai","text_si_faux")</f>
        <v>text_si_faux</v>
      </c>
      <c r="S103" s="58" t="b">
        <f>EXACT(RIGHT(E103,2),"ic")</f>
        <v>0</v>
      </c>
      <c r="T103" s="58" t="b">
        <f>EXACT(RIGHT(E103,3),"ule")</f>
        <v>0</v>
      </c>
      <c r="U103" s="78" t="str">
        <f>IF(COUNTIF($E$3:E103,E103)&gt;1,"Doublon","")</f>
        <v/>
      </c>
      <c r="V103" s="79" t="str">
        <f>RIGHT(E103,1)&amp;MID(E103,LEN(E103)-1,1)&amp;IF(LEN(E103)&gt;2,MID(E103,LEN(E103)-2,1),"")&amp;IF(LEN(E103)&gt;3,MID(E103,LEN(E103)-3,1),"")&amp;IF(LEN(E103)&gt;4,MID(E103,LEN(E103)-4,1),"")&amp;IF(LEN(E103)&gt;5,MID(E103,LEN(E103)-5,1),"")&amp;IF(LEN(E103)&gt;6,MID(E103,LEN(E103)-6,1),"")&amp;IF(LEN(E103)&gt;7,MID(E103,LEN(E103)-7,1),"")&amp;IF(LEN(E103)&gt;8,MID(E103,LEN(E103)-8,1),"")&amp;IF(LEN(E103)&gt;9,MID(E103,LEN(E103)-9,1),"")&amp;IF(LEN(E103)&gt;10,MID(E103,LEN(E103)-10,1),"")&amp;IF(LEN(E103)&gt;11,MID(E103,LEN(E103)-11,1),"")</f>
        <v>emôcaP</v>
      </c>
      <c r="W103" s="106" t="b">
        <f>EXACT(RIGHT(E103,3),"ere")</f>
        <v>0</v>
      </c>
      <c r="X103" s="27" t="b">
        <f>OR(M103,Q103,W103)</f>
        <v>0</v>
      </c>
      <c r="Y103" s="22" t="b">
        <f>EXACT(RIGHT(E103,5),"olphe")</f>
        <v>0</v>
      </c>
    </row>
    <row r="104" spans="1:267" ht="20.45" customHeight="1" x14ac:dyDescent="0.15">
      <c r="A104" s="18"/>
      <c r="B104" s="31"/>
      <c r="C104" s="20" t="s">
        <v>7</v>
      </c>
      <c r="D104" s="65"/>
      <c r="E104" s="37" t="s">
        <v>250</v>
      </c>
      <c r="F104" s="6">
        <f>LEN(E104)</f>
        <v>6</v>
      </c>
      <c r="G104" s="4" t="b">
        <f>EXACT(RIGHT(E104,2),"in")</f>
        <v>1</v>
      </c>
      <c r="H104" s="4" t="b">
        <f>EXACT(RIGHT(E104,2),"on")</f>
        <v>0</v>
      </c>
      <c r="I104" s="7" t="b">
        <f>EXACT(RIGHT(E104,2),"ar")</f>
        <v>0</v>
      </c>
      <c r="J104" s="25" t="b">
        <f>EXACT(RIGHT(E104,3),"ile")</f>
        <v>0</v>
      </c>
      <c r="K104" s="27" t="b">
        <f>EXACT(RIGHT(E104,3),"ien")</f>
        <v>0</v>
      </c>
      <c r="L104" s="27" t="b">
        <f>EXACT(RIGHT(E104,2),"or")</f>
        <v>0</v>
      </c>
      <c r="M104" s="106" t="b">
        <f>EXACT(RIGHT(E104,2),"er")</f>
        <v>0</v>
      </c>
      <c r="N104" s="27" t="str">
        <f>IF(OR(RIGHT(E104,2)="an",RIGHT(E104,3)="and"),"text_si_vrai","text_si_faux")</f>
        <v>text_si_faux</v>
      </c>
      <c r="O104" s="44" t="str">
        <f>IF(OR(RIGHT(E104,2)="ar",RIGHT(E104,3)="ard"),"text_si_vrai","text_si_faux")</f>
        <v>text_si_faux</v>
      </c>
      <c r="P104" s="44" t="str">
        <f>IF(OR(RIGHT(E104,3)="air",RIGHT(E104,4)="aire"),"text_si_vrai","text_si_faux")</f>
        <v>text_si_faux</v>
      </c>
      <c r="Q104" s="111" t="b">
        <f>EXACT(RIGHT(E104,3),"ert")</f>
        <v>0</v>
      </c>
      <c r="R104" s="44" t="str">
        <f>IF(OR(RIGHT(E104,2)="or",RIGHT(E104,3)="ore"),"text_si_vrai","text_si_faux")</f>
        <v>text_si_faux</v>
      </c>
      <c r="S104" s="58" t="b">
        <f>EXACT(RIGHT(E104,2),"ic")</f>
        <v>0</v>
      </c>
      <c r="T104" s="58" t="b">
        <f>EXACT(RIGHT(E104,3),"ule")</f>
        <v>0</v>
      </c>
      <c r="U104" s="78" t="str">
        <f>IF(COUNTIF($E$3:E104,E104)&gt;1,"Doublon","")</f>
        <v/>
      </c>
      <c r="V104" s="79" t="str">
        <f>RIGHT(E104,1)&amp;MID(E104,LEN(E104)-1,1)&amp;IF(LEN(E104)&gt;2,MID(E104,LEN(E104)-2,1),"")&amp;IF(LEN(E104)&gt;3,MID(E104,LEN(E104)-3,1),"")&amp;IF(LEN(E104)&gt;4,MID(E104,LEN(E104)-4,1),"")&amp;IF(LEN(E104)&gt;5,MID(E104,LEN(E104)-5,1),"")&amp;IF(LEN(E104)&gt;6,MID(E104,LEN(E104)-6,1),"")&amp;IF(LEN(E104)&gt;7,MID(E104,LEN(E104)-7,1),"")&amp;IF(LEN(E104)&gt;8,MID(E104,LEN(E104)-8,1),"")&amp;IF(LEN(E104)&gt;9,MID(E104,LEN(E104)-9,1),"")&amp;IF(LEN(E104)&gt;10,MID(E104,LEN(E104)-10,1),"")&amp;IF(LEN(E104)&gt;11,MID(E104,LEN(E104)-11,1),"")</f>
        <v>nihtoP</v>
      </c>
      <c r="W104" s="106" t="b">
        <f>EXACT(RIGHT(E104,3),"ere")</f>
        <v>0</v>
      </c>
      <c r="X104" s="27" t="b">
        <f>OR(M104,Q104,W104)</f>
        <v>0</v>
      </c>
      <c r="Y104" s="22" t="b">
        <f>EXACT(RIGHT(E104,5),"olphe")</f>
        <v>0</v>
      </c>
    </row>
    <row r="105" spans="1:267" ht="20.45" customHeight="1" x14ac:dyDescent="0.15">
      <c r="A105" s="18"/>
      <c r="B105" s="31"/>
      <c r="C105" s="17"/>
      <c r="D105" s="66"/>
      <c r="E105" s="37" t="s">
        <v>253</v>
      </c>
      <c r="F105" s="6">
        <f>LEN(E105)</f>
        <v>6</v>
      </c>
      <c r="G105" s="4" t="b">
        <f>EXACT(RIGHT(E105,2),"in")</f>
        <v>0</v>
      </c>
      <c r="H105" s="4" t="b">
        <f>EXACT(RIGHT(E105,2),"on")</f>
        <v>0</v>
      </c>
      <c r="I105" s="7" t="b">
        <f>EXACT(RIGHT(E105,2),"ar")</f>
        <v>0</v>
      </c>
      <c r="J105" s="25" t="b">
        <f>EXACT(RIGHT(E105,3),"ile")</f>
        <v>0</v>
      </c>
      <c r="K105" s="27" t="b">
        <f>EXACT(RIGHT(E105,3),"ien")</f>
        <v>0</v>
      </c>
      <c r="L105" s="27" t="b">
        <f>EXACT(RIGHT(E105,2),"or")</f>
        <v>0</v>
      </c>
      <c r="M105" s="106" t="b">
        <f>EXACT(RIGHT(E105,2),"er")</f>
        <v>0</v>
      </c>
      <c r="N105" s="27" t="str">
        <f>IF(OR(RIGHT(E105,2)="an",RIGHT(E105,3)="and"),"text_si_vrai","text_si_faux")</f>
        <v>text_si_faux</v>
      </c>
      <c r="O105" s="44" t="str">
        <f>IF(OR(RIGHT(E105,2)="ar",RIGHT(E105,3)="ard"),"text_si_vrai","text_si_faux")</f>
        <v>text_si_faux</v>
      </c>
      <c r="P105" s="44" t="str">
        <f>IF(OR(RIGHT(E105,3)="air",RIGHT(E105,4)="aire"),"text_si_vrai","text_si_faux")</f>
        <v>text_si_faux</v>
      </c>
      <c r="Q105" s="111" t="b">
        <f>EXACT(RIGHT(E105,3),"ert")</f>
        <v>0</v>
      </c>
      <c r="R105" s="44" t="str">
        <f>IF(OR(RIGHT(E105,2)="or",RIGHT(E105,3)="ore"),"text_si_vrai","text_si_faux")</f>
        <v>text_si_faux</v>
      </c>
      <c r="S105" s="58" t="b">
        <f>EXACT(RIGHT(E105,2),"ic")</f>
        <v>0</v>
      </c>
      <c r="T105" s="58" t="b">
        <f>EXACT(RIGHT(E105,3),"ule")</f>
        <v>0</v>
      </c>
      <c r="U105" s="78" t="str">
        <f>IF(COUNTIF($E$3:E105,E105)&gt;1,"Doublon","")</f>
        <v/>
      </c>
      <c r="V105" s="79" t="str">
        <f>RIGHT(E105,1)&amp;MID(E105,LEN(E105)-1,1)&amp;IF(LEN(E105)&gt;2,MID(E105,LEN(E105)-2,1),"")&amp;IF(LEN(E105)&gt;3,MID(E105,LEN(E105)-3,1),"")&amp;IF(LEN(E105)&gt;4,MID(E105,LEN(E105)-4,1),"")&amp;IF(LEN(E105)&gt;5,MID(E105,LEN(E105)-5,1),"")&amp;IF(LEN(E105)&gt;6,MID(E105,LEN(E105)-6,1),"")&amp;IF(LEN(E105)&gt;7,MID(E105,LEN(E105)-7,1),"")&amp;IF(LEN(E105)&gt;8,MID(E105,LEN(E105)-8,1),"")&amp;IF(LEN(E105)&gt;9,MID(E105,LEN(E105)-9,1),"")&amp;IF(LEN(E105)&gt;10,MID(E105,LEN(E105)-10,1),"")&amp;IF(LEN(E105)&gt;11,MID(E105,LEN(E105)-11,1),"")</f>
        <v>tseirP</v>
      </c>
      <c r="W105" s="106" t="b">
        <f>EXACT(RIGHT(E105,3),"ere")</f>
        <v>0</v>
      </c>
      <c r="X105" s="27" t="b">
        <f>OR(M105,Q105,W105)</f>
        <v>0</v>
      </c>
      <c r="Y105" s="22" t="b">
        <f>EXACT(RIGHT(E105,5),"olphe")</f>
        <v>0</v>
      </c>
    </row>
    <row r="106" spans="1:267" ht="20.45" customHeight="1" x14ac:dyDescent="0.15">
      <c r="A106" s="5"/>
      <c r="B106" s="29"/>
      <c r="C106" s="19"/>
      <c r="D106" s="64"/>
      <c r="E106" s="36" t="s">
        <v>280</v>
      </c>
      <c r="F106" s="6">
        <f>LEN(E106)</f>
        <v>6</v>
      </c>
      <c r="G106" s="4" t="b">
        <f>EXACT(RIGHT(E106,2),"in")</f>
        <v>0</v>
      </c>
      <c r="H106" s="4" t="b">
        <f>EXACT(RIGHT(E106,2),"on")</f>
        <v>0</v>
      </c>
      <c r="I106" s="7" t="b">
        <f>EXACT(RIGHT(E106,2),"ar")</f>
        <v>0</v>
      </c>
      <c r="J106" s="25" t="b">
        <f>EXACT(RIGHT(E106,3),"ile")</f>
        <v>0</v>
      </c>
      <c r="K106" s="27" t="b">
        <f>EXACT(RIGHT(E106,3),"ien")</f>
        <v>0</v>
      </c>
      <c r="L106" s="27" t="b">
        <f>EXACT(RIGHT(E106,2),"or")</f>
        <v>0</v>
      </c>
      <c r="M106" s="106" t="b">
        <f>EXACT(RIGHT(E106,2),"er")</f>
        <v>0</v>
      </c>
      <c r="N106" s="27" t="str">
        <f>IF(OR(RIGHT(E106,2)="an",RIGHT(E106,3)="and"),"text_si_vrai","text_si_faux")</f>
        <v>text_si_vrai</v>
      </c>
      <c r="O106" s="44" t="str">
        <f>IF(OR(RIGHT(E106,2)="ar",RIGHT(E106,3)="ard"),"text_si_vrai","text_si_faux")</f>
        <v>text_si_faux</v>
      </c>
      <c r="P106" s="44" t="str">
        <f>IF(OR(RIGHT(E106,3)="air",RIGHT(E106,4)="aire"),"text_si_vrai","text_si_faux")</f>
        <v>text_si_faux</v>
      </c>
      <c r="Q106" s="111" t="b">
        <f>EXACT(RIGHT(E106,3),"ert")</f>
        <v>0</v>
      </c>
      <c r="R106" s="44" t="str">
        <f>IF(OR(RIGHT(E106,2)="or",RIGHT(E106,3)="ore"),"text_si_vrai","text_si_faux")</f>
        <v>text_si_faux</v>
      </c>
      <c r="S106" s="58" t="b">
        <f>EXACT(RIGHT(E106,2),"ic")</f>
        <v>0</v>
      </c>
      <c r="T106" s="58" t="b">
        <f>EXACT(RIGHT(E106,3),"ule")</f>
        <v>0</v>
      </c>
      <c r="U106" s="78" t="str">
        <f>IF(COUNTIF($E$3:E106,E106)&gt;1,"Doublon","")</f>
        <v/>
      </c>
      <c r="V106" s="79" t="str">
        <f>RIGHT(E106,1)&amp;MID(E106,LEN(E106)-1,1)&amp;IF(LEN(E106)&gt;2,MID(E106,LEN(E106)-2,1),"")&amp;IF(LEN(E106)&gt;3,MID(E106,LEN(E106)-3,1),"")&amp;IF(LEN(E106)&gt;4,MID(E106,LEN(E106)-4,1),"")&amp;IF(LEN(E106)&gt;5,MID(E106,LEN(E106)-5,1),"")&amp;IF(LEN(E106)&gt;6,MID(E106,LEN(E106)-6,1),"")&amp;IF(LEN(E106)&gt;7,MID(E106,LEN(E106)-7,1),"")&amp;IF(LEN(E106)&gt;8,MID(E106,LEN(E106)-8,1),"")&amp;IF(LEN(E106)&gt;9,MID(E106,LEN(E106)-9,1),"")&amp;IF(LEN(E106)&gt;10,MID(E106,LEN(E106)-10,1),"")&amp;IF(LEN(E106)&gt;11,MID(E106,LEN(E106)-11,1),"")</f>
        <v>dnaloR</v>
      </c>
      <c r="W106" s="106" t="b">
        <f>EXACT(RIGHT(E106,3),"ere")</f>
        <v>0</v>
      </c>
      <c r="X106" s="27" t="b">
        <f>OR(M106,Q106,W106)</f>
        <v>0</v>
      </c>
      <c r="Y106" s="22" t="b">
        <f>EXACT(RIGHT(E106,5),"olphe")</f>
        <v>0</v>
      </c>
    </row>
    <row r="107" spans="1:267" ht="20.45" customHeight="1" x14ac:dyDescent="0.15">
      <c r="A107" s="5"/>
      <c r="B107" s="29"/>
      <c r="C107" s="19"/>
      <c r="D107" s="64"/>
      <c r="E107" s="36" t="s">
        <v>63</v>
      </c>
      <c r="F107" s="6">
        <f>LEN(E107)</f>
        <v>6</v>
      </c>
      <c r="G107" s="4" t="b">
        <f>EXACT(RIGHT(E107,2),"in")</f>
        <v>0</v>
      </c>
      <c r="H107" s="4" t="b">
        <f>EXACT(RIGHT(E107,2),"on")</f>
        <v>0</v>
      </c>
      <c r="I107" s="7" t="b">
        <f>EXACT(RIGHT(E107,2),"ar")</f>
        <v>0</v>
      </c>
      <c r="J107" s="25" t="b">
        <f>EXACT(RIGHT(E107,3),"ile")</f>
        <v>0</v>
      </c>
      <c r="K107" s="27" t="b">
        <f>EXACT(RIGHT(E107,3),"ien")</f>
        <v>0</v>
      </c>
      <c r="L107" s="27" t="b">
        <f>EXACT(RIGHT(E107,2),"or")</f>
        <v>0</v>
      </c>
      <c r="M107" s="106" t="b">
        <f>EXACT(RIGHT(E107,2),"er")</f>
        <v>0</v>
      </c>
      <c r="N107" s="27" t="str">
        <f>IF(OR(RIGHT(E107,2)="an",RIGHT(E107,3)="and"),"text_si_vrai","text_si_faux")</f>
        <v>text_si_faux</v>
      </c>
      <c r="O107" s="44" t="str">
        <f>IF(OR(RIGHT(E107,2)="ar",RIGHT(E107,3)="ard"),"text_si_vrai","text_si_faux")</f>
        <v>text_si_faux</v>
      </c>
      <c r="P107" s="44" t="str">
        <f>IF(OR(RIGHT(E107,3)="air",RIGHT(E107,4)="aire"),"text_si_vrai","text_si_faux")</f>
        <v>text_si_faux</v>
      </c>
      <c r="Q107" s="111" t="b">
        <f>EXACT(RIGHT(E107,3),"ert")</f>
        <v>0</v>
      </c>
      <c r="R107" s="44" t="str">
        <f>IF(OR(RIGHT(E107,2)="or",RIGHT(E107,3)="ore"),"text_si_vrai","text_si_faux")</f>
        <v>text_si_faux</v>
      </c>
      <c r="S107" s="58" t="b">
        <f>EXACT(RIGHT(E107,2),"ic")</f>
        <v>0</v>
      </c>
      <c r="T107" s="58" t="b">
        <f>EXACT(RIGHT(E107,3),"ule")</f>
        <v>0</v>
      </c>
      <c r="U107" s="78" t="str">
        <f>IF(COUNTIF($E$3:E107,E107)&gt;1,"Doublon","")</f>
        <v/>
      </c>
      <c r="V107" s="79" t="str">
        <f>RIGHT(E107,1)&amp;MID(E107,LEN(E107)-1,1)&amp;IF(LEN(E107)&gt;2,MID(E107,LEN(E107)-2,1),"")&amp;IF(LEN(E107)&gt;3,MID(E107,LEN(E107)-3,1),"")&amp;IF(LEN(E107)&gt;4,MID(E107,LEN(E107)-4,1),"")&amp;IF(LEN(E107)&gt;5,MID(E107,LEN(E107)-5,1),"")&amp;IF(LEN(E107)&gt;6,MID(E107,LEN(E107)-6,1),"")&amp;IF(LEN(E107)&gt;7,MID(E107,LEN(E107)-7,1),"")&amp;IF(LEN(E107)&gt;8,MID(E107,LEN(E107)-8,1),"")&amp;IF(LEN(E107)&gt;9,MID(E107,LEN(E107)-9,1),"")&amp;IF(LEN(E107)&gt;10,MID(E107,LEN(E107)-10,1),"")&amp;IF(LEN(E107)&gt;11,MID(E107,LEN(E107)-11,1),"")</f>
        <v>leumaS</v>
      </c>
      <c r="W107" s="106" t="b">
        <f>EXACT(RIGHT(E107,3),"ere")</f>
        <v>0</v>
      </c>
      <c r="X107" s="27" t="b">
        <f>OR(M107,Q107,W107)</f>
        <v>0</v>
      </c>
      <c r="Y107" s="22" t="b">
        <f>EXACT(RIGHT(E107,5),"olphe")</f>
        <v>0</v>
      </c>
    </row>
    <row r="108" spans="1:267" ht="20.45" customHeight="1" x14ac:dyDescent="0.15">
      <c r="A108" s="5"/>
      <c r="B108" s="29"/>
      <c r="C108" s="19"/>
      <c r="D108" s="64"/>
      <c r="E108" s="36" t="s">
        <v>64</v>
      </c>
      <c r="F108" s="6">
        <f>LEN(E108)</f>
        <v>6</v>
      </c>
      <c r="G108" s="4" t="b">
        <f>EXACT(RIGHT(E108,2),"in")</f>
        <v>0</v>
      </c>
      <c r="H108" s="4" t="b">
        <f>EXACT(RIGHT(E108,2),"on")</f>
        <v>1</v>
      </c>
      <c r="I108" s="7" t="b">
        <f>EXACT(RIGHT(E108,2),"ar")</f>
        <v>0</v>
      </c>
      <c r="J108" s="25" t="b">
        <f>EXACT(RIGHT(E108,3),"ile")</f>
        <v>0</v>
      </c>
      <c r="K108" s="27" t="b">
        <f>EXACT(RIGHT(E108,3),"ien")</f>
        <v>0</v>
      </c>
      <c r="L108" s="27" t="b">
        <f>EXACT(RIGHT(E108,2),"or")</f>
        <v>0</v>
      </c>
      <c r="M108" s="106" t="b">
        <f>EXACT(RIGHT(E108,2),"er")</f>
        <v>0</v>
      </c>
      <c r="N108" s="27" t="str">
        <f>IF(OR(RIGHT(E108,2)="an",RIGHT(E108,3)="and"),"text_si_vrai","text_si_faux")</f>
        <v>text_si_faux</v>
      </c>
      <c r="O108" s="44" t="str">
        <f>IF(OR(RIGHT(E108,2)="ar",RIGHT(E108,3)="ard"),"text_si_vrai","text_si_faux")</f>
        <v>text_si_faux</v>
      </c>
      <c r="P108" s="44" t="str">
        <f>IF(OR(RIGHT(E108,3)="air",RIGHT(E108,4)="aire"),"text_si_vrai","text_si_faux")</f>
        <v>text_si_faux</v>
      </c>
      <c r="Q108" s="111" t="b">
        <f>EXACT(RIGHT(E108,3),"ert")</f>
        <v>0</v>
      </c>
      <c r="R108" s="44" t="str">
        <f>IF(OR(RIGHT(E108,2)="or",RIGHT(E108,3)="ore"),"text_si_vrai","text_si_faux")</f>
        <v>text_si_faux</v>
      </c>
      <c r="S108" s="58" t="b">
        <f>EXACT(RIGHT(E108,2),"ic")</f>
        <v>0</v>
      </c>
      <c r="T108" s="58" t="b">
        <f>EXACT(RIGHT(E108,3),"ule")</f>
        <v>0</v>
      </c>
      <c r="U108" s="78" t="str">
        <f>IF(COUNTIF($E$3:E108,E108)&gt;1,"Doublon","")</f>
        <v/>
      </c>
      <c r="V108" s="79" t="str">
        <f>RIGHT(E108,1)&amp;MID(E108,LEN(E108)-1,1)&amp;IF(LEN(E108)&gt;2,MID(E108,LEN(E108)-2,1),"")&amp;IF(LEN(E108)&gt;3,MID(E108,LEN(E108)-3,1),"")&amp;IF(LEN(E108)&gt;4,MID(E108,LEN(E108)-4,1),"")&amp;IF(LEN(E108)&gt;5,MID(E108,LEN(E108)-5,1),"")&amp;IF(LEN(E108)&gt;6,MID(E108,LEN(E108)-6,1),"")&amp;IF(LEN(E108)&gt;7,MID(E108,LEN(E108)-7,1),"")&amp;IF(LEN(E108)&gt;8,MID(E108,LEN(E108)-8,1),"")&amp;IF(LEN(E108)&gt;9,MID(E108,LEN(E108)-9,1),"")&amp;IF(LEN(E108)&gt;10,MID(E108,LEN(E108)-10,1),"")&amp;IF(LEN(E108)&gt;11,MID(E108,LEN(E108)-11,1),"")</f>
        <v>noemiS</v>
      </c>
      <c r="W108" s="106" t="b">
        <f>EXACT(RIGHT(E108,3),"ere")</f>
        <v>0</v>
      </c>
      <c r="X108" s="27" t="b">
        <f>OR(M108,Q108,W108)</f>
        <v>0</v>
      </c>
      <c r="Y108" s="22" t="b">
        <f>EXACT(RIGHT(E108,5),"olphe")</f>
        <v>0</v>
      </c>
    </row>
    <row r="109" spans="1:267" ht="20.45" customHeight="1" x14ac:dyDescent="0.15">
      <c r="A109" s="18"/>
      <c r="B109" s="31"/>
      <c r="C109" s="20" t="s">
        <v>7</v>
      </c>
      <c r="D109" s="65"/>
      <c r="E109" s="37" t="s">
        <v>259</v>
      </c>
      <c r="F109" s="6">
        <f>LEN(E109)</f>
        <v>6</v>
      </c>
      <c r="G109" s="4" t="b">
        <f>EXACT(RIGHT(E109,2),"in")</f>
        <v>0</v>
      </c>
      <c r="H109" s="4" t="b">
        <f>EXACT(RIGHT(E109,2),"on")</f>
        <v>0</v>
      </c>
      <c r="I109" s="7" t="b">
        <f>EXACT(RIGHT(E109,2),"ar")</f>
        <v>0</v>
      </c>
      <c r="J109" s="25" t="b">
        <f>EXACT(RIGHT(E109,3),"ile")</f>
        <v>0</v>
      </c>
      <c r="K109" s="27" t="b">
        <f>EXACT(RIGHT(E109,3),"ien")</f>
        <v>0</v>
      </c>
      <c r="L109" s="27" t="b">
        <f>EXACT(RIGHT(E109,2),"or")</f>
        <v>0</v>
      </c>
      <c r="M109" s="106" t="b">
        <f>EXACT(RIGHT(E109,2),"er")</f>
        <v>0</v>
      </c>
      <c r="N109" s="27" t="str">
        <f>IF(OR(RIGHT(E109,2)="an",RIGHT(E109,3)="and"),"text_si_vrai","text_si_faux")</f>
        <v>text_si_faux</v>
      </c>
      <c r="O109" s="44" t="str">
        <f>IF(OR(RIGHT(E109,2)="ar",RIGHT(E109,3)="ard"),"text_si_vrai","text_si_faux")</f>
        <v>text_si_faux</v>
      </c>
      <c r="P109" s="44" t="str">
        <f>IF(OR(RIGHT(E109,3)="air",RIGHT(E109,4)="aire"),"text_si_vrai","text_si_faux")</f>
        <v>text_si_faux</v>
      </c>
      <c r="Q109" s="111" t="b">
        <f>EXACT(RIGHT(E109,3),"ert")</f>
        <v>0</v>
      </c>
      <c r="R109" s="44" t="str">
        <f>IF(OR(RIGHT(E109,2)="or",RIGHT(E109,3)="ore"),"text_si_vrai","text_si_faux")</f>
        <v>text_si_faux</v>
      </c>
      <c r="S109" s="58" t="b">
        <f>EXACT(RIGHT(E109,2),"ic")</f>
        <v>0</v>
      </c>
      <c r="T109" s="58" t="b">
        <f>EXACT(RIGHT(E109,3),"ule")</f>
        <v>0</v>
      </c>
      <c r="U109" s="78" t="str">
        <f>IF(COUNTIF($E$3:E109,E109)&gt;1,"Doublon","")</f>
        <v/>
      </c>
      <c r="V109" s="79" t="str">
        <f>RIGHT(E109,1)&amp;MID(E109,LEN(E109)-1,1)&amp;IF(LEN(E109)&gt;2,MID(E109,LEN(E109)-2,1),"")&amp;IF(LEN(E109)&gt;3,MID(E109,LEN(E109)-3,1),"")&amp;IF(LEN(E109)&gt;4,MID(E109,LEN(E109)-4,1),"")&amp;IF(LEN(E109)&gt;5,MID(E109,LEN(E109)-5,1),"")&amp;IF(LEN(E109)&gt;6,MID(E109,LEN(E109)-6,1),"")&amp;IF(LEN(E109)&gt;7,MID(E109,LEN(E109)-7,1),"")&amp;IF(LEN(E109)&gt;8,MID(E109,LEN(E109)-8,1),"")&amp;IF(LEN(E109)&gt;9,MID(E109,LEN(E109)-9,1),"")&amp;IF(LEN(E109)&gt;10,MID(E109,LEN(E109)-10,1),"")&amp;IF(LEN(E109)&gt;11,MID(E109,LEN(E109)-11,1),"")</f>
        <v>eciniS</v>
      </c>
      <c r="W109" s="106" t="b">
        <f>EXACT(RIGHT(E109,3),"ere")</f>
        <v>0</v>
      </c>
      <c r="X109" s="27" t="b">
        <f>OR(M109,Q109,W109)</f>
        <v>0</v>
      </c>
      <c r="Y109" s="22" t="b">
        <f>EXACT(RIGHT(E109,5),"olphe")</f>
        <v>0</v>
      </c>
    </row>
    <row r="110" spans="1:267" ht="20.45" customHeight="1" x14ac:dyDescent="0.15">
      <c r="A110" s="5"/>
      <c r="B110" s="29"/>
      <c r="C110" s="19"/>
      <c r="D110" s="64"/>
      <c r="E110" s="36" t="s">
        <v>65</v>
      </c>
      <c r="F110" s="6">
        <f>LEN(E110)</f>
        <v>6</v>
      </c>
      <c r="G110" s="4" t="b">
        <f>EXACT(RIGHT(E110,2),"in")</f>
        <v>0</v>
      </c>
      <c r="H110" s="4" t="b">
        <f>EXACT(RIGHT(E110,2),"on")</f>
        <v>0</v>
      </c>
      <c r="I110" s="7" t="b">
        <f>EXACT(RIGHT(E110,2),"ar")</f>
        <v>0</v>
      </c>
      <c r="J110" s="25" t="b">
        <f>EXACT(RIGHT(E110,3),"ile")</f>
        <v>0</v>
      </c>
      <c r="K110" s="27" t="b">
        <f>EXACT(RIGHT(E110,3),"ien")</f>
        <v>0</v>
      </c>
      <c r="L110" s="27" t="b">
        <f>EXACT(RIGHT(E110,2),"or")</f>
        <v>0</v>
      </c>
      <c r="M110" s="106" t="b">
        <f>EXACT(RIGHT(E110,2),"er")</f>
        <v>0</v>
      </c>
      <c r="N110" s="27" t="str">
        <f>IF(OR(RIGHT(E110,2)="an",RIGHT(E110,3)="and"),"text_si_vrai","text_si_faux")</f>
        <v>text_si_faux</v>
      </c>
      <c r="O110" s="44" t="str">
        <f>IF(OR(RIGHT(E110,2)="ar",RIGHT(E110,3)="ard"),"text_si_vrai","text_si_faux")</f>
        <v>text_si_faux</v>
      </c>
      <c r="P110" s="44" t="str">
        <f>IF(OR(RIGHT(E110,3)="air",RIGHT(E110,4)="aire"),"text_si_vrai","text_si_faux")</f>
        <v>text_si_faux</v>
      </c>
      <c r="Q110" s="111" t="b">
        <f>EXACT(RIGHT(E110,3),"ert")</f>
        <v>0</v>
      </c>
      <c r="R110" s="44" t="str">
        <f>IF(OR(RIGHT(E110,2)="or",RIGHT(E110,3)="ore"),"text_si_vrai","text_si_faux")</f>
        <v>text_si_faux</v>
      </c>
      <c r="S110" s="58" t="b">
        <f>EXACT(RIGHT(E110,2),"ic")</f>
        <v>0</v>
      </c>
      <c r="T110" s="58" t="b">
        <f>EXACT(RIGHT(E110,3),"ule")</f>
        <v>0</v>
      </c>
      <c r="U110" s="78" t="str">
        <f>IF(COUNTIF($E$3:E110,E110)&gt;1,"Doublon","")</f>
        <v/>
      </c>
      <c r="V110" s="79" t="str">
        <f>RIGHT(E110,1)&amp;MID(E110,LEN(E110)-1,1)&amp;IF(LEN(E110)&gt;2,MID(E110,LEN(E110)-2,1),"")&amp;IF(LEN(E110)&gt;3,MID(E110,LEN(E110)-3,1),"")&amp;IF(LEN(E110)&gt;4,MID(E110,LEN(E110)-4,1),"")&amp;IF(LEN(E110)&gt;5,MID(E110,LEN(E110)-5,1),"")&amp;IF(LEN(E110)&gt;6,MID(E110,LEN(E110)-6,1),"")&amp;IF(LEN(E110)&gt;7,MID(E110,LEN(E110)-7,1),"")&amp;IF(LEN(E110)&gt;8,MID(E110,LEN(E110)-8,1),"")&amp;IF(LEN(E110)&gt;9,MID(E110,LEN(E110)-9,1),"")&amp;IF(LEN(E110)&gt;10,MID(E110,LEN(E110)-10,1),"")&amp;IF(LEN(E110)&gt;11,MID(E110,LEN(E110)-11,1),"")</f>
        <v>yugnaT</v>
      </c>
      <c r="W110" s="106" t="b">
        <f>EXACT(RIGHT(E110,3),"ere")</f>
        <v>0</v>
      </c>
      <c r="X110" s="27" t="b">
        <f>OR(M110,Q110,W110)</f>
        <v>0</v>
      </c>
      <c r="Y110" s="22" t="b">
        <f>EXACT(RIGHT(E110,5),"olphe")</f>
        <v>0</v>
      </c>
    </row>
    <row r="111" spans="1:267" ht="20.45" customHeight="1" x14ac:dyDescent="0.15">
      <c r="A111" s="18"/>
      <c r="B111" s="31"/>
      <c r="C111" s="17" t="s">
        <v>7</v>
      </c>
      <c r="D111" s="66"/>
      <c r="E111" s="37" t="s">
        <v>263</v>
      </c>
      <c r="F111" s="6">
        <f>LEN(E111)</f>
        <v>6</v>
      </c>
      <c r="G111" s="4" t="b">
        <f>EXACT(RIGHT(E111,2),"in")</f>
        <v>0</v>
      </c>
      <c r="H111" s="4" t="b">
        <f>EXACT(RIGHT(E111,2),"on")</f>
        <v>0</v>
      </c>
      <c r="I111" s="7" t="b">
        <f>EXACT(RIGHT(E111,2),"ar")</f>
        <v>0</v>
      </c>
      <c r="J111" s="25" t="b">
        <f>EXACT(RIGHT(E111,3),"ile")</f>
        <v>0</v>
      </c>
      <c r="K111" s="27" t="b">
        <f>EXACT(RIGHT(E111,3),"ien")</f>
        <v>0</v>
      </c>
      <c r="L111" s="27" t="b">
        <f>EXACT(RIGHT(E111,2),"or")</f>
        <v>0</v>
      </c>
      <c r="M111" s="106" t="b">
        <f>EXACT(RIGHT(E111,2),"er")</f>
        <v>0</v>
      </c>
      <c r="N111" s="27" t="str">
        <f>IF(OR(RIGHT(E111,2)="an",RIGHT(E111,3)="and"),"text_si_vrai","text_si_faux")</f>
        <v>text_si_faux</v>
      </c>
      <c r="O111" s="44" t="str">
        <f>IF(OR(RIGHT(E111,2)="ar",RIGHT(E111,3)="ard"),"text_si_vrai","text_si_faux")</f>
        <v>text_si_faux</v>
      </c>
      <c r="P111" s="44" t="str">
        <f>IF(OR(RIGHT(E111,3)="air",RIGHT(E111,4)="aire"),"text_si_vrai","text_si_faux")</f>
        <v>text_si_faux</v>
      </c>
      <c r="Q111" s="111" t="b">
        <f>EXACT(RIGHT(E111,3),"ert")</f>
        <v>0</v>
      </c>
      <c r="R111" s="44" t="str">
        <f>IF(OR(RIGHT(E111,2)="or",RIGHT(E111,3)="ore"),"text_si_vrai","text_si_faux")</f>
        <v>text_si_faux</v>
      </c>
      <c r="S111" s="58" t="b">
        <f>EXACT(RIGHT(E111,2),"ic")</f>
        <v>0</v>
      </c>
      <c r="T111" s="58" t="b">
        <f>EXACT(RIGHT(E111,3),"ule")</f>
        <v>0</v>
      </c>
      <c r="U111" s="78" t="str">
        <f>IF(COUNTIF($E$3:E111,E111)&gt;1,"Doublon","")</f>
        <v/>
      </c>
      <c r="V111" s="79" t="str">
        <f>RIGHT(E111,1)&amp;MID(E111,LEN(E111)-1,1)&amp;IF(LEN(E111)&gt;2,MID(E111,LEN(E111)-2,1),"")&amp;IF(LEN(E111)&gt;3,MID(E111,LEN(E111)-3,1),"")&amp;IF(LEN(E111)&gt;4,MID(E111,LEN(E111)-4,1),"")&amp;IF(LEN(E111)&gt;5,MID(E111,LEN(E111)-5,1),"")&amp;IF(LEN(E111)&gt;6,MID(E111,LEN(E111)-6,1),"")&amp;IF(LEN(E111)&gt;7,MID(E111,LEN(E111)-7,1),"")&amp;IF(LEN(E111)&gt;8,MID(E111,LEN(E111)-8,1),"")&amp;IF(LEN(E111)&gt;9,MID(E111,LEN(E111)-9,1),"")&amp;IF(LEN(E111)&gt;10,MID(E111,LEN(E111)-10,1),"")&amp;IF(LEN(E111)&gt;11,MID(E111,LEN(E111)-11,1),"")</f>
        <v>zeporT</v>
      </c>
      <c r="W111" s="106" t="b">
        <f>EXACT(RIGHT(E111,3),"ere")</f>
        <v>0</v>
      </c>
      <c r="X111" s="27" t="b">
        <f>OR(M111,Q111,W111)</f>
        <v>0</v>
      </c>
      <c r="Y111" s="22" t="b">
        <f>EXACT(RIGHT(E111,5),"olphe")</f>
        <v>0</v>
      </c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</row>
    <row r="112" spans="1:267" ht="20.45" customHeight="1" x14ac:dyDescent="0.15">
      <c r="A112" s="8" t="s">
        <v>7</v>
      </c>
      <c r="B112" s="30"/>
      <c r="C112" s="20"/>
      <c r="D112" s="65"/>
      <c r="E112" s="36" t="s">
        <v>66</v>
      </c>
      <c r="F112" s="6">
        <f>LEN(E112)</f>
        <v>6</v>
      </c>
      <c r="G112" s="4" t="b">
        <f>EXACT(RIGHT(E112,2),"in")</f>
        <v>0</v>
      </c>
      <c r="H112" s="4" t="b">
        <f>EXACT(RIGHT(E112,2),"on")</f>
        <v>0</v>
      </c>
      <c r="I112" s="7" t="b">
        <f>EXACT(RIGHT(E112,2),"ar")</f>
        <v>0</v>
      </c>
      <c r="J112" s="25" t="b">
        <f>EXACT(RIGHT(E112,3),"ile")</f>
        <v>0</v>
      </c>
      <c r="K112" s="27" t="b">
        <f>EXACT(RIGHT(E112,3),"ien")</f>
        <v>0</v>
      </c>
      <c r="L112" s="27" t="b">
        <f>EXACT(RIGHT(E112,2),"or")</f>
        <v>0</v>
      </c>
      <c r="M112" s="106" t="b">
        <f>EXACT(RIGHT(E112,2),"er")</f>
        <v>0</v>
      </c>
      <c r="N112" s="27" t="str">
        <f>IF(OR(RIGHT(E112,2)="an",RIGHT(E112,3)="and"),"text_si_vrai","text_si_faux")</f>
        <v>text_si_faux</v>
      </c>
      <c r="O112" s="44" t="str">
        <f>IF(OR(RIGHT(E112,2)="ar",RIGHT(E112,3)="ard"),"text_si_vrai","text_si_faux")</f>
        <v>text_si_faux</v>
      </c>
      <c r="P112" s="44" t="str">
        <f>IF(OR(RIGHT(E112,3)="air",RIGHT(E112,4)="aire"),"text_si_vrai","text_si_faux")</f>
        <v>text_si_faux</v>
      </c>
      <c r="Q112" s="111" t="b">
        <f>EXACT(RIGHT(E112,3),"ert")</f>
        <v>0</v>
      </c>
      <c r="R112" s="44" t="str">
        <f>IF(OR(RIGHT(E112,2)="or",RIGHT(E112,3)="ore"),"text_si_vrai","text_si_faux")</f>
        <v>text_si_faux</v>
      </c>
      <c r="S112" s="58" t="b">
        <f>EXACT(RIGHT(E112,2),"ic")</f>
        <v>0</v>
      </c>
      <c r="T112" s="58" t="b">
        <f>EXACT(RIGHT(E112,3),"ule")</f>
        <v>0</v>
      </c>
      <c r="U112" s="78" t="str">
        <f>IF(COUNTIF($E$3:E112,E112)&gt;1,"Doublon","")</f>
        <v/>
      </c>
      <c r="V112" s="79" t="str">
        <f>RIGHT(E112,1)&amp;MID(E112,LEN(E112)-1,1)&amp;IF(LEN(E112)&gt;2,MID(E112,LEN(E112)-2,1),"")&amp;IF(LEN(E112)&gt;3,MID(E112,LEN(E112)-3,1),"")&amp;IF(LEN(E112)&gt;4,MID(E112,LEN(E112)-4,1),"")&amp;IF(LEN(E112)&gt;5,MID(E112,LEN(E112)-5,1),"")&amp;IF(LEN(E112)&gt;6,MID(E112,LEN(E112)-6,1),"")&amp;IF(LEN(E112)&gt;7,MID(E112,LEN(E112)-7,1),"")&amp;IF(LEN(E112)&gt;8,MID(E112,LEN(E112)-8,1),"")&amp;IF(LEN(E112)&gt;9,MID(E112,LEN(E112)-9,1),"")&amp;IF(LEN(E112)&gt;10,MID(E112,LEN(E112)-10,1),"")&amp;IF(LEN(E112)&gt;11,MID(E112,LEN(E112)-11,1),"")</f>
        <v>essylU</v>
      </c>
      <c r="W112" s="106" t="b">
        <f>EXACT(RIGHT(E112,3),"ere")</f>
        <v>0</v>
      </c>
      <c r="X112" s="27" t="b">
        <f>OR(M112,Q112,W112)</f>
        <v>0</v>
      </c>
      <c r="Y112" s="22" t="b">
        <f>EXACT(RIGHT(E112,5),"olphe")</f>
        <v>0</v>
      </c>
    </row>
    <row r="113" spans="1:267" ht="20.45" customHeight="1" x14ac:dyDescent="0.15">
      <c r="A113" s="5" t="s">
        <v>7</v>
      </c>
      <c r="B113" s="29"/>
      <c r="C113" s="19"/>
      <c r="D113" s="64" t="s">
        <v>321</v>
      </c>
      <c r="E113" s="59" t="s">
        <v>67</v>
      </c>
      <c r="F113" s="6">
        <f>LEN(E113)</f>
        <v>6</v>
      </c>
      <c r="G113" s="4" t="b">
        <f>EXACT(RIGHT(E113,2),"in")</f>
        <v>1</v>
      </c>
      <c r="H113" s="4" t="b">
        <f>EXACT(RIGHT(E113,2),"on")</f>
        <v>0</v>
      </c>
      <c r="I113" s="7" t="b">
        <f>EXACT(RIGHT(E113,2),"ar")</f>
        <v>0</v>
      </c>
      <c r="J113" s="25" t="b">
        <f>EXACT(RIGHT(E113,3),"ile")</f>
        <v>0</v>
      </c>
      <c r="K113" s="27" t="b">
        <f>EXACT(RIGHT(E113,3),"ien")</f>
        <v>0</v>
      </c>
      <c r="L113" s="27" t="b">
        <f>EXACT(RIGHT(E113,2),"or")</f>
        <v>0</v>
      </c>
      <c r="M113" s="106" t="b">
        <f>EXACT(RIGHT(E113,2),"er")</f>
        <v>0</v>
      </c>
      <c r="N113" s="27" t="str">
        <f>IF(OR(RIGHT(E113,2)="an",RIGHT(E113,3)="and"),"text_si_vrai","text_si_faux")</f>
        <v>text_si_faux</v>
      </c>
      <c r="O113" s="44" t="str">
        <f>IF(OR(RIGHT(E113,2)="ar",RIGHT(E113,3)="ard"),"text_si_vrai","text_si_faux")</f>
        <v>text_si_faux</v>
      </c>
      <c r="P113" s="44" t="str">
        <f>IF(OR(RIGHT(E113,3)="air",RIGHT(E113,4)="aire"),"text_si_vrai","text_si_faux")</f>
        <v>text_si_faux</v>
      </c>
      <c r="Q113" s="111" t="b">
        <f>EXACT(RIGHT(E113,3),"ert")</f>
        <v>0</v>
      </c>
      <c r="R113" s="44" t="str">
        <f>IF(OR(RIGHT(E113,2)="or",RIGHT(E113,3)="ore"),"text_si_vrai","text_si_faux")</f>
        <v>text_si_faux</v>
      </c>
      <c r="S113" s="58" t="b">
        <f>EXACT(RIGHT(E113,2),"ic")</f>
        <v>0</v>
      </c>
      <c r="T113" s="58" t="b">
        <f>EXACT(RIGHT(E113,3),"ule")</f>
        <v>0</v>
      </c>
      <c r="U113" s="78" t="str">
        <f>IF(COUNTIF($E$3:E113,E113)&gt;1,"Doublon","")</f>
        <v/>
      </c>
      <c r="V113" s="79" t="str">
        <f>RIGHT(E113,1)&amp;MID(E113,LEN(E113)-1,1)&amp;IF(LEN(E113)&gt;2,MID(E113,LEN(E113)-2,1),"")&amp;IF(LEN(E113)&gt;3,MID(E113,LEN(E113)-3,1),"")&amp;IF(LEN(E113)&gt;4,MID(E113,LEN(E113)-4,1),"")&amp;IF(LEN(E113)&gt;5,MID(E113,LEN(E113)-5,1),"")&amp;IF(LEN(E113)&gt;6,MID(E113,LEN(E113)-6,1),"")&amp;IF(LEN(E113)&gt;7,MID(E113,LEN(E113)-7,1),"")&amp;IF(LEN(E113)&gt;8,MID(E113,LEN(E113)-8,1),"")&amp;IF(LEN(E113)&gt;9,MID(E113,LEN(E113)-9,1),"")&amp;IF(LEN(E113)&gt;10,MID(E113,LEN(E113)-10,1),"")&amp;IF(LEN(E113)&gt;11,MID(E113,LEN(E113)-11,1),"")</f>
        <v>niabrU</v>
      </c>
      <c r="W113" s="106" t="b">
        <f>EXACT(RIGHT(E113,3),"ere")</f>
        <v>0</v>
      </c>
      <c r="X113" s="27" t="b">
        <f>OR(M113,Q113,W113)</f>
        <v>0</v>
      </c>
      <c r="Y113" s="22" t="b">
        <f>EXACT(RIGHT(E113,5),"olphe")</f>
        <v>0</v>
      </c>
    </row>
    <row r="114" spans="1:267" ht="20.45" customHeight="1" x14ac:dyDescent="0.15">
      <c r="A114" s="5"/>
      <c r="B114" s="29"/>
      <c r="C114" s="19"/>
      <c r="D114" s="64"/>
      <c r="E114" s="36" t="s">
        <v>68</v>
      </c>
      <c r="F114" s="6">
        <f>LEN(E114)</f>
        <v>6</v>
      </c>
      <c r="G114" s="4" t="b">
        <f>EXACT(RIGHT(E114,2),"in")</f>
        <v>0</v>
      </c>
      <c r="H114" s="4" t="b">
        <f>EXACT(RIGHT(E114,2),"on")</f>
        <v>0</v>
      </c>
      <c r="I114" s="7" t="b">
        <f>EXACT(RIGHT(E114,2),"ar")</f>
        <v>0</v>
      </c>
      <c r="J114" s="25" t="b">
        <f>EXACT(RIGHT(E114,3),"ile")</f>
        <v>0</v>
      </c>
      <c r="K114" s="27" t="b">
        <f>EXACT(RIGHT(E114,3),"ien")</f>
        <v>0</v>
      </c>
      <c r="L114" s="27" t="b">
        <f>EXACT(RIGHT(E114,2),"or")</f>
        <v>0</v>
      </c>
      <c r="M114" s="106" t="b">
        <f>EXACT(RIGHT(E114,2),"er")</f>
        <v>0</v>
      </c>
      <c r="N114" s="27" t="str">
        <f>IF(OR(RIGHT(E114,2)="an",RIGHT(E114,3)="and"),"text_si_vrai","text_si_faux")</f>
        <v>text_si_faux</v>
      </c>
      <c r="O114" s="44" t="str">
        <f>IF(OR(RIGHT(E114,2)="ar",RIGHT(E114,3)="ard"),"text_si_vrai","text_si_faux")</f>
        <v>text_si_faux</v>
      </c>
      <c r="P114" s="44" t="str">
        <f>IF(OR(RIGHT(E114,3)="air",RIGHT(E114,4)="aire"),"text_si_vrai","text_si_faux")</f>
        <v>text_si_faux</v>
      </c>
      <c r="Q114" s="111" t="b">
        <f>EXACT(RIGHT(E114,3),"ert")</f>
        <v>0</v>
      </c>
      <c r="R114" s="44" t="str">
        <f>IF(OR(RIGHT(E114,2)="or",RIGHT(E114,3)="ore"),"text_si_vrai","text_si_faux")</f>
        <v>text_si_faux</v>
      </c>
      <c r="S114" s="58" t="b">
        <f>EXACT(RIGHT(E114,2),"ic")</f>
        <v>0</v>
      </c>
      <c r="T114" s="58" t="b">
        <f>EXACT(RIGHT(E114,3),"ule")</f>
        <v>0</v>
      </c>
      <c r="U114" s="78" t="str">
        <f>IF(COUNTIF($E$3:E114,E114)&gt;1,"Doublon","")</f>
        <v/>
      </c>
      <c r="V114" s="79" t="str">
        <f>RIGHT(E114,1)&amp;MID(E114,LEN(E114)-1,1)&amp;IF(LEN(E114)&gt;2,MID(E114,LEN(E114)-2,1),"")&amp;IF(LEN(E114)&gt;3,MID(E114,LEN(E114)-3,1),"")&amp;IF(LEN(E114)&gt;4,MID(E114,LEN(E114)-4,1),"")&amp;IF(LEN(E114)&gt;5,MID(E114,LEN(E114)-5,1),"")&amp;IF(LEN(E114)&gt;6,MID(E114,LEN(E114)-6,1),"")&amp;IF(LEN(E114)&gt;7,MID(E114,LEN(E114)-7,1),"")&amp;IF(LEN(E114)&gt;8,MID(E114,LEN(E114)-8,1),"")&amp;IF(LEN(E114)&gt;9,MID(E114,LEN(E114)-9,1),"")&amp;IF(LEN(E114)&gt;10,MID(E114,LEN(E114)-10,1),"")&amp;IF(LEN(E114)&gt;11,MID(E114,LEN(E114)-11,1),"")</f>
        <v>erelaV</v>
      </c>
      <c r="W114" s="106" t="b">
        <f>EXACT(RIGHT(E114,3),"ere")</f>
        <v>1</v>
      </c>
      <c r="X114" s="27" t="b">
        <f>OR(M114,Q114,W114)</f>
        <v>1</v>
      </c>
      <c r="Y114" s="22" t="b">
        <f>EXACT(RIGHT(E114,5),"olphe")</f>
        <v>0</v>
      </c>
    </row>
    <row r="115" spans="1:267" ht="20.45" customHeight="1" x14ac:dyDescent="0.15">
      <c r="A115" s="5"/>
      <c r="B115" s="29"/>
      <c r="C115" s="19"/>
      <c r="D115" s="64"/>
      <c r="E115" s="36" t="s">
        <v>69</v>
      </c>
      <c r="F115" s="6">
        <f>LEN(E115)</f>
        <v>6</v>
      </c>
      <c r="G115" s="4" t="b">
        <f>EXACT(RIGHT(E115,2),"in")</f>
        <v>0</v>
      </c>
      <c r="H115" s="4" t="b">
        <f>EXACT(RIGHT(E115,2),"on")</f>
        <v>0</v>
      </c>
      <c r="I115" s="7" t="b">
        <f>EXACT(RIGHT(E115,2),"ar")</f>
        <v>0</v>
      </c>
      <c r="J115" s="25" t="b">
        <f>EXACT(RIGHT(E115,3),"ile")</f>
        <v>0</v>
      </c>
      <c r="K115" s="27" t="b">
        <f>EXACT(RIGHT(E115,3),"ien")</f>
        <v>0</v>
      </c>
      <c r="L115" s="27" t="b">
        <f>EXACT(RIGHT(E115,2),"or")</f>
        <v>1</v>
      </c>
      <c r="M115" s="106" t="b">
        <f>EXACT(RIGHT(E115,2),"er")</f>
        <v>0</v>
      </c>
      <c r="N115" s="27" t="str">
        <f>IF(OR(RIGHT(E115,2)="an",RIGHT(E115,3)="and"),"text_si_vrai","text_si_faux")</f>
        <v>text_si_faux</v>
      </c>
      <c r="O115" s="44" t="str">
        <f>IF(OR(RIGHT(E115,2)="ar",RIGHT(E115,3)="ard"),"text_si_vrai","text_si_faux")</f>
        <v>text_si_faux</v>
      </c>
      <c r="P115" s="44" t="str">
        <f>IF(OR(RIGHT(E115,3)="air",RIGHT(E115,4)="aire"),"text_si_vrai","text_si_faux")</f>
        <v>text_si_faux</v>
      </c>
      <c r="Q115" s="111" t="b">
        <f>EXACT(RIGHT(E115,3),"ert")</f>
        <v>0</v>
      </c>
      <c r="R115" s="44" t="str">
        <f>IF(OR(RIGHT(E115,2)="or",RIGHT(E115,3)="ore"),"text_si_vrai","text_si_faux")</f>
        <v>text_si_vrai</v>
      </c>
      <c r="S115" s="58" t="b">
        <f>EXACT(RIGHT(E115,2),"ic")</f>
        <v>0</v>
      </c>
      <c r="T115" s="58" t="b">
        <f>EXACT(RIGHT(E115,3),"ule")</f>
        <v>0</v>
      </c>
      <c r="U115" s="78" t="str">
        <f>IF(COUNTIF($E$3:E115,E115)&gt;1,"Doublon","")</f>
        <v/>
      </c>
      <c r="V115" s="79" t="str">
        <f>RIGHT(E115,1)&amp;MID(E115,LEN(E115)-1,1)&amp;IF(LEN(E115)&gt;2,MID(E115,LEN(E115)-2,1),"")&amp;IF(LEN(E115)&gt;3,MID(E115,LEN(E115)-3,1),"")&amp;IF(LEN(E115)&gt;4,MID(E115,LEN(E115)-4,1),"")&amp;IF(LEN(E115)&gt;5,MID(E115,LEN(E115)-5,1),"")&amp;IF(LEN(E115)&gt;6,MID(E115,LEN(E115)-6,1),"")&amp;IF(LEN(E115)&gt;7,MID(E115,LEN(E115)-7,1),"")&amp;IF(LEN(E115)&gt;8,MID(E115,LEN(E115)-8,1),"")&amp;IF(LEN(E115)&gt;9,MID(E115,LEN(E115)-9,1),"")&amp;IF(LEN(E115)&gt;10,MID(E115,LEN(E115)-10,1),"")&amp;IF(LEN(E115)&gt;11,MID(E115,LEN(E115)-11,1),"")</f>
        <v>rotciV</v>
      </c>
      <c r="W115" s="106" t="b">
        <f>EXACT(RIGHT(E115,3),"ere")</f>
        <v>0</v>
      </c>
      <c r="X115" s="27" t="b">
        <f>OR(M115,Q115,W115)</f>
        <v>0</v>
      </c>
      <c r="Y115" s="22" t="b">
        <f>EXACT(RIGHT(E115,5),"olphe")</f>
        <v>0</v>
      </c>
    </row>
    <row r="116" spans="1:267" ht="20.45" customHeight="1" x14ac:dyDescent="0.15">
      <c r="A116" s="5"/>
      <c r="B116" s="29"/>
      <c r="C116" s="19"/>
      <c r="D116" s="64"/>
      <c r="E116" s="36" t="s">
        <v>70</v>
      </c>
      <c r="F116" s="6">
        <f>LEN(E116)</f>
        <v>6</v>
      </c>
      <c r="G116" s="4" t="b">
        <f>EXACT(RIGHT(E116,2),"in")</f>
        <v>0</v>
      </c>
      <c r="H116" s="4" t="b">
        <f>EXACT(RIGHT(E116,2),"on")</f>
        <v>0</v>
      </c>
      <c r="I116" s="7" t="b">
        <f>EXACT(RIGHT(E116,2),"ar")</f>
        <v>0</v>
      </c>
      <c r="J116" s="25" t="b">
        <f>EXACT(RIGHT(E116,3),"ile")</f>
        <v>0</v>
      </c>
      <c r="K116" s="27" t="b">
        <f>EXACT(RIGHT(E116,3),"ien")</f>
        <v>1</v>
      </c>
      <c r="L116" s="27" t="b">
        <f>EXACT(RIGHT(E116,2),"or")</f>
        <v>0</v>
      </c>
      <c r="M116" s="106" t="b">
        <f>EXACT(RIGHT(E116,2),"er")</f>
        <v>0</v>
      </c>
      <c r="N116" s="27" t="str">
        <f>IF(OR(RIGHT(E116,2)="an",RIGHT(E116,3)="and"),"text_si_vrai","text_si_faux")</f>
        <v>text_si_faux</v>
      </c>
      <c r="O116" s="44" t="str">
        <f>IF(OR(RIGHT(E116,2)="ar",RIGHT(E116,3)="ard"),"text_si_vrai","text_si_faux")</f>
        <v>text_si_faux</v>
      </c>
      <c r="P116" s="44" t="str">
        <f>IF(OR(RIGHT(E116,3)="air",RIGHT(E116,4)="aire"),"text_si_vrai","text_si_faux")</f>
        <v>text_si_faux</v>
      </c>
      <c r="Q116" s="111" t="b">
        <f>EXACT(RIGHT(E116,3),"ert")</f>
        <v>0</v>
      </c>
      <c r="R116" s="44" t="str">
        <f>IF(OR(RIGHT(E116,2)="or",RIGHT(E116,3)="ore"),"text_si_vrai","text_si_faux")</f>
        <v>text_si_faux</v>
      </c>
      <c r="S116" s="58" t="b">
        <f>EXACT(RIGHT(E116,2),"ic")</f>
        <v>0</v>
      </c>
      <c r="T116" s="58" t="b">
        <f>EXACT(RIGHT(E116,3),"ule")</f>
        <v>0</v>
      </c>
      <c r="U116" s="78" t="str">
        <f>IF(COUNTIF($E$3:E116,E116)&gt;1,"Doublon","")</f>
        <v/>
      </c>
      <c r="V116" s="79" t="str">
        <f>RIGHT(E116,1)&amp;MID(E116,LEN(E116)-1,1)&amp;IF(LEN(E116)&gt;2,MID(E116,LEN(E116)-2,1),"")&amp;IF(LEN(E116)&gt;3,MID(E116,LEN(E116)-3,1),"")&amp;IF(LEN(E116)&gt;4,MID(E116,LEN(E116)-4,1),"")&amp;IF(LEN(E116)&gt;5,MID(E116,LEN(E116)-5,1),"")&amp;IF(LEN(E116)&gt;6,MID(E116,LEN(E116)-6,1),"")&amp;IF(LEN(E116)&gt;7,MID(E116,LEN(E116)-7,1),"")&amp;IF(LEN(E116)&gt;8,MID(E116,LEN(E116)-8,1),"")&amp;IF(LEN(E116)&gt;9,MID(E116,LEN(E116)-9,1),"")&amp;IF(LEN(E116)&gt;10,MID(E116,LEN(E116)-10,1),"")&amp;IF(LEN(E116)&gt;11,MID(E116,LEN(E116)-11,1),"")</f>
        <v>neiviV</v>
      </c>
      <c r="W116" s="106" t="b">
        <f>EXACT(RIGHT(E116,3),"ere")</f>
        <v>0</v>
      </c>
      <c r="X116" s="27" t="b">
        <f>OR(M116,Q116,W116)</f>
        <v>0</v>
      </c>
      <c r="Y116" s="22" t="b">
        <f>EXACT(RIGHT(E116,5),"olphe")</f>
        <v>0</v>
      </c>
    </row>
    <row r="117" spans="1:267" ht="20.45" customHeight="1" x14ac:dyDescent="0.15">
      <c r="A117" s="8" t="s">
        <v>7</v>
      </c>
      <c r="B117" s="29"/>
      <c r="C117" s="20"/>
      <c r="D117" s="65"/>
      <c r="E117" s="36" t="s">
        <v>76</v>
      </c>
      <c r="F117" s="6">
        <f>LEN(E117)</f>
        <v>6</v>
      </c>
      <c r="G117" s="4" t="b">
        <f>EXACT(RIGHT(E117,2),"in")</f>
        <v>0</v>
      </c>
      <c r="H117" s="4" t="b">
        <f>EXACT(RIGHT(E117,2),"on")</f>
        <v>0</v>
      </c>
      <c r="I117" s="7" t="b">
        <f>EXACT(RIGHT(E117,2),"ar")</f>
        <v>0</v>
      </c>
      <c r="J117" s="25" t="b">
        <f>EXACT(RIGHT(E117,3),"ile")</f>
        <v>0</v>
      </c>
      <c r="K117" s="27" t="b">
        <f>EXACT(RIGHT(E117,3),"ien")</f>
        <v>0</v>
      </c>
      <c r="L117" s="27" t="b">
        <f>EXACT(RIGHT(E117,2),"or")</f>
        <v>0</v>
      </c>
      <c r="M117" s="106" t="b">
        <f>EXACT(RIGHT(E117,2),"er")</f>
        <v>0</v>
      </c>
      <c r="N117" s="27" t="str">
        <f>IF(OR(RIGHT(E117,2)="an",RIGHT(E117,3)="and"),"text_si_vrai","text_si_faux")</f>
        <v>text_si_faux</v>
      </c>
      <c r="O117" s="44" t="str">
        <f>IF(OR(RIGHT(E117,2)="ar",RIGHT(E117,3)="ard"),"text_si_vrai","text_si_faux")</f>
        <v>text_si_faux</v>
      </c>
      <c r="P117" s="44" t="str">
        <f>IF(OR(RIGHT(E117,3)="air",RIGHT(E117,4)="aire"),"text_si_vrai","text_si_faux")</f>
        <v>text_si_faux</v>
      </c>
      <c r="Q117" s="111" t="b">
        <f>EXACT(RIGHT(E117,3),"ert")</f>
        <v>0</v>
      </c>
      <c r="R117" s="44" t="str">
        <f>IF(OR(RIGHT(E117,2)="or",RIGHT(E117,3)="ore"),"text_si_vrai","text_si_faux")</f>
        <v>text_si_faux</v>
      </c>
      <c r="S117" s="58" t="b">
        <f>EXACT(RIGHT(E117,2),"ic")</f>
        <v>0</v>
      </c>
      <c r="T117" s="58" t="b">
        <f>EXACT(RIGHT(E117,3),"ule")</f>
        <v>0</v>
      </c>
      <c r="U117" s="78" t="str">
        <f>IF(COUNTIF($E$3:E117,E117)&gt;1,"Doublon","")</f>
        <v/>
      </c>
      <c r="V117" s="79" t="str">
        <f>RIGHT(E117,1)&amp;MID(E117,LEN(E117)-1,1)&amp;IF(LEN(E117)&gt;2,MID(E117,LEN(E117)-2,1),"")&amp;IF(LEN(E117)&gt;3,MID(E117,LEN(E117)-3,1),"")&amp;IF(LEN(E117)&gt;4,MID(E117,LEN(E117)-4,1),"")&amp;IF(LEN(E117)&gt;5,MID(E117,LEN(E117)-5,1),"")&amp;IF(LEN(E117)&gt;6,MID(E117,LEN(E117)-6,1),"")&amp;IF(LEN(E117)&gt;7,MID(E117,LEN(E117)-7,1),"")&amp;IF(LEN(E117)&gt;8,MID(E117,LEN(E117)-8,1),"")&amp;IF(LEN(E117)&gt;9,MID(E117,LEN(E117)-9,1),"")&amp;IF(LEN(E117)&gt;10,MID(E117,LEN(E117)-10,1),"")&amp;IF(LEN(E117)&gt;11,MID(E117,LEN(E117)-11,1),"")</f>
        <v>rihpéZ</v>
      </c>
      <c r="W117" s="106" t="b">
        <f>EXACT(RIGHT(E117,3),"ere")</f>
        <v>0</v>
      </c>
      <c r="X117" s="27" t="b">
        <f>OR(M117,Q117,W117)</f>
        <v>0</v>
      </c>
      <c r="Y117" s="22" t="b">
        <f>EXACT(RIGHT(E117,5),"olphe")</f>
        <v>0</v>
      </c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</row>
    <row r="118" spans="1:267" ht="20.45" customHeight="1" x14ac:dyDescent="0.15">
      <c r="A118" s="5"/>
      <c r="B118" s="29"/>
      <c r="C118" s="19"/>
      <c r="D118" s="64" t="s">
        <v>321</v>
      </c>
      <c r="E118" s="59" t="s">
        <v>77</v>
      </c>
      <c r="F118" s="6">
        <f>LEN(E118)</f>
        <v>7</v>
      </c>
      <c r="G118" s="4" t="b">
        <f>EXACT(RIGHT(E118,2),"in")</f>
        <v>0</v>
      </c>
      <c r="H118" s="4" t="b">
        <f>EXACT(RIGHT(E118,2),"on")</f>
        <v>0</v>
      </c>
      <c r="I118" s="7" t="b">
        <f>EXACT(RIGHT(E118,2),"ar")</f>
        <v>0</v>
      </c>
      <c r="J118" s="25" t="b">
        <f>EXACT(RIGHT(E118,3),"ile")</f>
        <v>0</v>
      </c>
      <c r="K118" s="27" t="b">
        <f>EXACT(RIGHT(E118,3),"ien")</f>
        <v>0</v>
      </c>
      <c r="L118" s="27" t="b">
        <f>EXACT(RIGHT(E118,2),"or")</f>
        <v>0</v>
      </c>
      <c r="M118" s="106" t="b">
        <f>EXACT(RIGHT(E118,2),"er")</f>
        <v>0</v>
      </c>
      <c r="N118" s="27" t="str">
        <f>IF(OR(RIGHT(E118,2)="an",RIGHT(E118,3)="and"),"text_si_vrai","text_si_faux")</f>
        <v>text_si_faux</v>
      </c>
      <c r="O118" s="44" t="str">
        <f>IF(OR(RIGHT(E118,2)="ar",RIGHT(E118,3)="ard"),"text_si_vrai","text_si_faux")</f>
        <v>text_si_vrai</v>
      </c>
      <c r="P118" s="44" t="str">
        <f>IF(OR(RIGHT(E118,3)="air",RIGHT(E118,4)="aire"),"text_si_vrai","text_si_faux")</f>
        <v>text_si_faux</v>
      </c>
      <c r="Q118" s="111" t="b">
        <f>EXACT(RIGHT(E118,3),"ert")</f>
        <v>0</v>
      </c>
      <c r="R118" s="44" t="str">
        <f>IF(OR(RIGHT(E118,2)="or",RIGHT(E118,3)="ore"),"text_si_vrai","text_si_faux")</f>
        <v>text_si_faux</v>
      </c>
      <c r="S118" s="58" t="b">
        <f>EXACT(RIGHT(E118,2),"ic")</f>
        <v>0</v>
      </c>
      <c r="T118" s="58" t="b">
        <f>EXACT(RIGHT(E118,3),"ule")</f>
        <v>0</v>
      </c>
      <c r="U118" s="78" t="str">
        <f>IF(COUNTIF($E$3:E118,E118)&gt;1,"Doublon","")</f>
        <v/>
      </c>
      <c r="V118" s="79" t="str">
        <f>RIGHT(E118,1)&amp;MID(E118,LEN(E118)-1,1)&amp;IF(LEN(E118)&gt;2,MID(E118,LEN(E118)-2,1),"")&amp;IF(LEN(E118)&gt;3,MID(E118,LEN(E118)-3,1),"")&amp;IF(LEN(E118)&gt;4,MID(E118,LEN(E118)-4,1),"")&amp;IF(LEN(E118)&gt;5,MID(E118,LEN(E118)-5,1),"")&amp;IF(LEN(E118)&gt;6,MID(E118,LEN(E118)-6,1),"")&amp;IF(LEN(E118)&gt;7,MID(E118,LEN(E118)-7,1),"")&amp;IF(LEN(E118)&gt;8,MID(E118,LEN(E118)-8,1),"")&amp;IF(LEN(E118)&gt;9,MID(E118,LEN(E118)-9,1),"")&amp;IF(LEN(E118)&gt;10,MID(E118,LEN(E118)-10,1),"")&amp;IF(LEN(E118)&gt;11,MID(E118,LEN(E118)-11,1),"")</f>
        <v>dralebA</v>
      </c>
      <c r="W118" s="106" t="b">
        <f>EXACT(RIGHT(E118,3),"ere")</f>
        <v>0</v>
      </c>
      <c r="X118" s="27" t="b">
        <f>OR(M118,Q118,W118)</f>
        <v>0</v>
      </c>
      <c r="Y118" s="22" t="b">
        <f>EXACT(RIGHT(E118,5),"olphe")</f>
        <v>0</v>
      </c>
    </row>
    <row r="119" spans="1:267" ht="20.45" customHeight="1" x14ac:dyDescent="0.15">
      <c r="A119" s="5"/>
      <c r="B119" s="29"/>
      <c r="C119" s="19"/>
      <c r="D119" s="64"/>
      <c r="E119" s="36" t="s">
        <v>78</v>
      </c>
      <c r="F119" s="6">
        <f>LEN(E119)</f>
        <v>7</v>
      </c>
      <c r="G119" s="4" t="b">
        <f>EXACT(RIGHT(E119,2),"in")</f>
        <v>0</v>
      </c>
      <c r="H119" s="4" t="b">
        <f>EXACT(RIGHT(E119,2),"on")</f>
        <v>0</v>
      </c>
      <c r="I119" s="7" t="b">
        <f>EXACT(RIGHT(E119,2),"ar")</f>
        <v>0</v>
      </c>
      <c r="J119" s="25" t="b">
        <f>EXACT(RIGHT(E119,3),"ile")</f>
        <v>0</v>
      </c>
      <c r="K119" s="27" t="b">
        <f>EXACT(RIGHT(E119,3),"ien")</f>
        <v>0</v>
      </c>
      <c r="L119" s="27" t="b">
        <f>EXACT(RIGHT(E119,2),"or")</f>
        <v>0</v>
      </c>
      <c r="M119" s="106" t="b">
        <f>EXACT(RIGHT(E119,2),"er")</f>
        <v>0</v>
      </c>
      <c r="N119" s="27" t="str">
        <f>IF(OR(RIGHT(E119,2)="an",RIGHT(E119,3)="and"),"text_si_vrai","text_si_faux")</f>
        <v>text_si_faux</v>
      </c>
      <c r="O119" s="44" t="str">
        <f>IF(OR(RIGHT(E119,2)="ar",RIGHT(E119,3)="ard"),"text_si_vrai","text_si_faux")</f>
        <v>text_si_faux</v>
      </c>
      <c r="P119" s="44" t="str">
        <f>IF(OR(RIGHT(E119,3)="air",RIGHT(E119,4)="aire"),"text_si_vrai","text_si_faux")</f>
        <v>text_si_faux</v>
      </c>
      <c r="Q119" s="111" t="b">
        <f>EXACT(RIGHT(E119,3),"ert")</f>
        <v>0</v>
      </c>
      <c r="R119" s="44" t="str">
        <f>IF(OR(RIGHT(E119,2)="or",RIGHT(E119,3)="ore"),"text_si_vrai","text_si_faux")</f>
        <v>text_si_faux</v>
      </c>
      <c r="S119" s="58" t="b">
        <f>EXACT(RIGHT(E119,2),"ic")</f>
        <v>0</v>
      </c>
      <c r="T119" s="58" t="b">
        <f>EXACT(RIGHT(E119,3),"ule")</f>
        <v>0</v>
      </c>
      <c r="U119" s="78" t="str">
        <f>IF(COUNTIF($E$3:E119,E119)&gt;1,"Doublon","")</f>
        <v/>
      </c>
      <c r="V119" s="79" t="str">
        <f>RIGHT(E119,1)&amp;MID(E119,LEN(E119)-1,1)&amp;IF(LEN(E119)&gt;2,MID(E119,LEN(E119)-2,1),"")&amp;IF(LEN(E119)&gt;3,MID(E119,LEN(E119)-3,1),"")&amp;IF(LEN(E119)&gt;4,MID(E119,LEN(E119)-4,1),"")&amp;IF(LEN(E119)&gt;5,MID(E119,LEN(E119)-5,1),"")&amp;IF(LEN(E119)&gt;6,MID(E119,LEN(E119)-6,1),"")&amp;IF(LEN(E119)&gt;7,MID(E119,LEN(E119)-7,1),"")&amp;IF(LEN(E119)&gt;8,MID(E119,LEN(E119)-8,1),"")&amp;IF(LEN(E119)&gt;9,MID(E119,LEN(E119)-9,1),"")&amp;IF(LEN(E119)&gt;10,MID(E119,LEN(E119)-10,1),"")&amp;IF(LEN(E119)&gt;11,MID(E119,LEN(E119)-11,1),"")</f>
        <v>ellihcA</v>
      </c>
      <c r="W119" s="106" t="b">
        <f>EXACT(RIGHT(E119,3),"ere")</f>
        <v>0</v>
      </c>
      <c r="X119" s="27" t="b">
        <f>OR(M119,Q119,W119)</f>
        <v>0</v>
      </c>
      <c r="Y119" s="22" t="b">
        <f>EXACT(RIGHT(E119,5),"olphe")</f>
        <v>0</v>
      </c>
    </row>
    <row r="120" spans="1:267" ht="20.45" customHeight="1" x14ac:dyDescent="0.15">
      <c r="A120" s="5"/>
      <c r="B120" s="29"/>
      <c r="C120" s="19"/>
      <c r="D120" s="64"/>
      <c r="E120" s="36" t="s">
        <v>123</v>
      </c>
      <c r="F120" s="6">
        <f>LEN(E120)</f>
        <v>7</v>
      </c>
      <c r="G120" s="4" t="b">
        <f>EXACT(RIGHT(E120,2),"in")</f>
        <v>0</v>
      </c>
      <c r="H120" s="4" t="b">
        <f>EXACT(RIGHT(E120,2),"on")</f>
        <v>0</v>
      </c>
      <c r="I120" s="7" t="b">
        <f>EXACT(RIGHT(E120,2),"ar")</f>
        <v>0</v>
      </c>
      <c r="J120" s="25" t="b">
        <f>EXACT(RIGHT(E120,3),"ile")</f>
        <v>0</v>
      </c>
      <c r="K120" s="27" t="b">
        <f>EXACT(RIGHT(E120,3),"ien")</f>
        <v>0</v>
      </c>
      <c r="L120" s="27" t="b">
        <f>EXACT(RIGHT(E120,2),"or")</f>
        <v>0</v>
      </c>
      <c r="M120" s="106" t="b">
        <f>EXACT(RIGHT(E120,2),"er")</f>
        <v>0</v>
      </c>
      <c r="N120" s="27" t="str">
        <f>IF(OR(RIGHT(E120,2)="an",RIGHT(E120,3)="and"),"text_si_vrai","text_si_faux")</f>
        <v>text_si_faux</v>
      </c>
      <c r="O120" s="44" t="str">
        <f>IF(OR(RIGHT(E120,2)="ar",RIGHT(E120,3)="ard"),"text_si_vrai","text_si_faux")</f>
        <v>text_si_faux</v>
      </c>
      <c r="P120" s="44" t="str">
        <f>IF(OR(RIGHT(E120,3)="air",RIGHT(E120,4)="aire"),"text_si_vrai","text_si_faux")</f>
        <v>text_si_faux</v>
      </c>
      <c r="Q120" s="111" t="b">
        <f>EXACT(RIGHT(E120,3),"ert")</f>
        <v>0</v>
      </c>
      <c r="R120" s="44" t="str">
        <f>IF(OR(RIGHT(E120,2)="or",RIGHT(E120,3)="ore"),"text_si_vrai","text_si_faux")</f>
        <v>text_si_faux</v>
      </c>
      <c r="S120" s="58" t="b">
        <f>EXACT(RIGHT(E120,2),"ic")</f>
        <v>0</v>
      </c>
      <c r="T120" s="58" t="b">
        <f>EXACT(RIGHT(E120,3),"ule")</f>
        <v>0</v>
      </c>
      <c r="U120" s="78" t="str">
        <f>IF(COUNTIF($E$3:E120,E120)&gt;1,"Doublon","")</f>
        <v/>
      </c>
      <c r="V120" s="79" t="str">
        <f>RIGHT(E120,1)&amp;MID(E120,LEN(E120)-1,1)&amp;IF(LEN(E120)&gt;2,MID(E120,LEN(E120)-2,1),"")&amp;IF(LEN(E120)&gt;3,MID(E120,LEN(E120)-3,1),"")&amp;IF(LEN(E120)&gt;4,MID(E120,LEN(E120)-4,1),"")&amp;IF(LEN(E120)&gt;5,MID(E120,LEN(E120)-5,1),"")&amp;IF(LEN(E120)&gt;6,MID(E120,LEN(E120)-6,1),"")&amp;IF(LEN(E120)&gt;7,MID(E120,LEN(E120)-7,1),"")&amp;IF(LEN(E120)&gt;8,MID(E120,LEN(E120)-8,1),"")&amp;IF(LEN(E120)&gt;9,MID(E120,LEN(E120)-9,1),"")&amp;IF(LEN(E120)&gt;10,MID(E120,LEN(E120)-10,1),"")&amp;IF(LEN(E120)&gt;11,MID(E120,LEN(E120)-11,1),"")</f>
        <v>tadoédA</v>
      </c>
      <c r="W120" s="106" t="b">
        <f>EXACT(RIGHT(E120,3),"ere")</f>
        <v>0</v>
      </c>
      <c r="X120" s="27" t="b">
        <f>OR(M120,Q120,W120)</f>
        <v>0</v>
      </c>
      <c r="Y120" s="22" t="b">
        <f>EXACT(RIGHT(E120,5),"olphe")</f>
        <v>0</v>
      </c>
    </row>
    <row r="121" spans="1:267" ht="20.45" customHeight="1" x14ac:dyDescent="0.15">
      <c r="A121" s="5"/>
      <c r="B121" s="29"/>
      <c r="C121" s="19"/>
      <c r="D121" s="64"/>
      <c r="E121" s="36" t="s">
        <v>281</v>
      </c>
      <c r="F121" s="6">
        <f>LEN(E121)</f>
        <v>7</v>
      </c>
      <c r="G121" s="4" t="b">
        <f>EXACT(RIGHT(E121,2),"in")</f>
        <v>0</v>
      </c>
      <c r="H121" s="4" t="b">
        <f>EXACT(RIGHT(E121,2),"on")</f>
        <v>0</v>
      </c>
      <c r="I121" s="7" t="b">
        <f>EXACT(RIGHT(E121,2),"ar")</f>
        <v>0</v>
      </c>
      <c r="J121" s="25" t="b">
        <f>EXACT(RIGHT(E121,3),"ile")</f>
        <v>0</v>
      </c>
      <c r="K121" s="27" t="b">
        <f>EXACT(RIGHT(E121,3),"ien")</f>
        <v>0</v>
      </c>
      <c r="L121" s="27" t="b">
        <f>EXACT(RIGHT(E121,2),"or")</f>
        <v>0</v>
      </c>
      <c r="M121" s="106" t="b">
        <f>EXACT(RIGHT(E121,2),"er")</f>
        <v>0</v>
      </c>
      <c r="N121" s="27" t="str">
        <f>IF(OR(RIGHT(E121,2)="an",RIGHT(E121,3)="and"),"text_si_vrai","text_si_faux")</f>
        <v>text_si_faux</v>
      </c>
      <c r="O121" s="44" t="str">
        <f>IF(OR(RIGHT(E121,2)="ar",RIGHT(E121,3)="ard"),"text_si_vrai","text_si_faux")</f>
        <v>text_si_faux</v>
      </c>
      <c r="P121" s="44" t="str">
        <f>IF(OR(RIGHT(E121,3)="air",RIGHT(E121,4)="aire"),"text_si_vrai","text_si_faux")</f>
        <v>text_si_faux</v>
      </c>
      <c r="Q121" s="111" t="b">
        <f>EXACT(RIGHT(E121,3),"ert")</f>
        <v>0</v>
      </c>
      <c r="R121" s="44" t="str">
        <f>IF(OR(RIGHT(E121,2)="or",RIGHT(E121,3)="ore"),"text_si_vrai","text_si_faux")</f>
        <v>text_si_faux</v>
      </c>
      <c r="S121" s="58" t="b">
        <f>EXACT(RIGHT(E121,2),"ic")</f>
        <v>0</v>
      </c>
      <c r="T121" s="58" t="b">
        <f>EXACT(RIGHT(E121,3),"ule")</f>
        <v>0</v>
      </c>
      <c r="U121" s="78" t="str">
        <f>IF(COUNTIF($E$3:E121,E121)&gt;1,"Doublon","")</f>
        <v/>
      </c>
      <c r="V121" s="79" t="str">
        <f>RIGHT(E121,1)&amp;MID(E121,LEN(E121)-1,1)&amp;IF(LEN(E121)&gt;2,MID(E121,LEN(E121)-2,1),"")&amp;IF(LEN(E121)&gt;3,MID(E121,LEN(E121)-3,1),"")&amp;IF(LEN(E121)&gt;4,MID(E121,LEN(E121)-4,1),"")&amp;IF(LEN(E121)&gt;5,MID(E121,LEN(E121)-5,1),"")&amp;IF(LEN(E121)&gt;6,MID(E121,LEN(E121)-6,1),"")&amp;IF(LEN(E121)&gt;7,MID(E121,LEN(E121)-7,1),"")&amp;IF(LEN(E121)&gt;8,MID(E121,LEN(E121)-8,1),"")&amp;IF(LEN(E121)&gt;9,MID(E121,LEN(E121)-9,1),"")&amp;IF(LEN(E121)&gt;10,MID(E121,LEN(E121)-10,1),"")&amp;IF(LEN(E121)&gt;11,MID(E121,LEN(E121)-11,1),"")</f>
        <v>ehplodA</v>
      </c>
      <c r="W121" s="106" t="b">
        <f>EXACT(RIGHT(E121,3),"ere")</f>
        <v>0</v>
      </c>
      <c r="X121" s="27" t="b">
        <f>OR(M121,Q121,W121)</f>
        <v>0</v>
      </c>
      <c r="Y121" s="22" t="b">
        <f>EXACT(RIGHT(E121,5),"olphe")</f>
        <v>1</v>
      </c>
    </row>
    <row r="122" spans="1:267" ht="20.45" customHeight="1" x14ac:dyDescent="0.15">
      <c r="A122" s="5"/>
      <c r="B122" s="30" t="s">
        <v>7</v>
      </c>
      <c r="C122" s="20"/>
      <c r="D122" s="65"/>
      <c r="E122" s="59" t="s">
        <v>79</v>
      </c>
      <c r="F122" s="6">
        <f>LEN(E122)</f>
        <v>7</v>
      </c>
      <c r="G122" s="4" t="b">
        <f>EXACT(RIGHT(E122,2),"in")</f>
        <v>0</v>
      </c>
      <c r="H122" s="4" t="b">
        <f>EXACT(RIGHT(E122,2),"on")</f>
        <v>0</v>
      </c>
      <c r="I122" s="7" t="b">
        <f>EXACT(RIGHT(E122,2),"ar")</f>
        <v>0</v>
      </c>
      <c r="J122" s="25" t="b">
        <f>EXACT(RIGHT(E122,3),"ile")</f>
        <v>0</v>
      </c>
      <c r="K122" s="27" t="b">
        <f>EXACT(RIGHT(E122,3),"ien")</f>
        <v>0</v>
      </c>
      <c r="L122" s="27" t="b">
        <f>EXACT(RIGHT(E122,2),"or")</f>
        <v>0</v>
      </c>
      <c r="M122" s="106" t="b">
        <f>EXACT(RIGHT(E122,2),"er")</f>
        <v>0</v>
      </c>
      <c r="N122" s="27" t="str">
        <f>IF(OR(RIGHT(E122,2)="an",RIGHT(E122,3)="and"),"text_si_vrai","text_si_faux")</f>
        <v>text_si_faux</v>
      </c>
      <c r="O122" s="44" t="str">
        <f>IF(OR(RIGHT(E122,2)="ar",RIGHT(E122,3)="ard"),"text_si_vrai","text_si_faux")</f>
        <v>text_si_faux</v>
      </c>
      <c r="P122" s="44" t="str">
        <f>IF(OR(RIGHT(E122,3)="air",RIGHT(E122,4)="aire"),"text_si_vrai","text_si_faux")</f>
        <v>text_si_faux</v>
      </c>
      <c r="Q122" s="111" t="b">
        <f>EXACT(RIGHT(E122,3),"ert")</f>
        <v>0</v>
      </c>
      <c r="R122" s="44" t="str">
        <f>IF(OR(RIGHT(E122,2)="or",RIGHT(E122,3)="ore"),"text_si_vrai","text_si_faux")</f>
        <v>text_si_faux</v>
      </c>
      <c r="S122" s="58" t="b">
        <f>EXACT(RIGHT(E122,2),"ic")</f>
        <v>0</v>
      </c>
      <c r="T122" s="58" t="b">
        <f>EXACT(RIGHT(E122,3),"ule")</f>
        <v>0</v>
      </c>
      <c r="U122" s="78" t="str">
        <f>IF(COUNTIF($E$3:E122,E122)&gt;1,"Doublon","")</f>
        <v/>
      </c>
      <c r="V122" s="79" t="str">
        <f>RIGHT(E122,1)&amp;MID(E122,LEN(E122)-1,1)&amp;IF(LEN(E122)&gt;2,MID(E122,LEN(E122)-2,1),"")&amp;IF(LEN(E122)&gt;3,MID(E122,LEN(E122)-3,1),"")&amp;IF(LEN(E122)&gt;4,MID(E122,LEN(E122)-4,1),"")&amp;IF(LEN(E122)&gt;5,MID(E122,LEN(E122)-5,1),"")&amp;IF(LEN(E122)&gt;6,MID(E122,LEN(E122)-6,1),"")&amp;IF(LEN(E122)&gt;7,MID(E122,LEN(E122)-7,1),"")&amp;IF(LEN(E122)&gt;8,MID(E122,LEN(E122)-8,1),"")&amp;IF(LEN(E122)&gt;9,MID(E122,LEN(E122)-9,1),"")&amp;IF(LEN(E122)&gt;10,MID(E122,LEN(E122)-10,1),"")&amp;IF(LEN(E122)&gt;11,MID(E122,LEN(E122)-11,1),"")</f>
        <v>etseclA</v>
      </c>
      <c r="W122" s="106" t="b">
        <f>EXACT(RIGHT(E122,3),"ere")</f>
        <v>0</v>
      </c>
      <c r="X122" s="27" t="b">
        <f>OR(M122,Q122,W122)</f>
        <v>0</v>
      </c>
      <c r="Y122" s="22" t="b">
        <f>EXACT(RIGHT(E122,5),"olphe")</f>
        <v>0</v>
      </c>
    </row>
    <row r="123" spans="1:267" ht="20.45" customHeight="1" x14ac:dyDescent="0.15">
      <c r="A123" s="8" t="s">
        <v>7</v>
      </c>
      <c r="B123" s="30"/>
      <c r="C123" s="20"/>
      <c r="D123" s="65"/>
      <c r="E123" s="36" t="s">
        <v>124</v>
      </c>
      <c r="F123" s="6">
        <f>LEN(E123)</f>
        <v>7</v>
      </c>
      <c r="G123" s="4" t="b">
        <f>EXACT(RIGHT(E123,2),"in")</f>
        <v>0</v>
      </c>
      <c r="H123" s="4" t="b">
        <f>EXACT(RIGHT(E123,2),"on")</f>
        <v>0</v>
      </c>
      <c r="I123" s="7" t="b">
        <f>EXACT(RIGHT(E123,2),"ar")</f>
        <v>0</v>
      </c>
      <c r="J123" s="25" t="b">
        <f>EXACT(RIGHT(E123,3),"ile")</f>
        <v>0</v>
      </c>
      <c r="K123" s="27" t="b">
        <f>EXACT(RIGHT(E123,3),"ien")</f>
        <v>0</v>
      </c>
      <c r="L123" s="27" t="b">
        <f>EXACT(RIGHT(E123,2),"or")</f>
        <v>0</v>
      </c>
      <c r="M123" s="106" t="b">
        <f>EXACT(RIGHT(E123,2),"er")</f>
        <v>0</v>
      </c>
      <c r="N123" s="27" t="str">
        <f>IF(OR(RIGHT(E123,2)="an",RIGHT(E123,3)="and"),"text_si_vrai","text_si_faux")</f>
        <v>text_si_faux</v>
      </c>
      <c r="O123" s="44" t="str">
        <f>IF(OR(RIGHT(E123,2)="ar",RIGHT(E123,3)="ard"),"text_si_vrai","text_si_faux")</f>
        <v>text_si_faux</v>
      </c>
      <c r="P123" s="44" t="str">
        <f>IF(OR(RIGHT(E123,3)="air",RIGHT(E123,4)="aire"),"text_si_vrai","text_si_faux")</f>
        <v>text_si_faux</v>
      </c>
      <c r="Q123" s="111" t="b">
        <f>EXACT(RIGHT(E123,3),"ert")</f>
        <v>0</v>
      </c>
      <c r="R123" s="44" t="str">
        <f>IF(OR(RIGHT(E123,2)="or",RIGHT(E123,3)="ore"),"text_si_vrai","text_si_faux")</f>
        <v>text_si_faux</v>
      </c>
      <c r="S123" s="58" t="b">
        <f>EXACT(RIGHT(E123,2),"ic")</f>
        <v>0</v>
      </c>
      <c r="T123" s="58" t="b">
        <f>EXACT(RIGHT(E123,3),"ule")</f>
        <v>0</v>
      </c>
      <c r="U123" s="78" t="str">
        <f>IF(COUNTIF($E$3:E123,E123)&gt;1,"Doublon","")</f>
        <v/>
      </c>
      <c r="V123" s="79" t="str">
        <f>RIGHT(E123,1)&amp;MID(E123,LEN(E123)-1,1)&amp;IF(LEN(E123)&gt;2,MID(E123,LEN(E123)-2,1),"")&amp;IF(LEN(E123)&gt;3,MID(E123,LEN(E123)-3,1),"")&amp;IF(LEN(E123)&gt;4,MID(E123,LEN(E123)-4,1),"")&amp;IF(LEN(E123)&gt;5,MID(E123,LEN(E123)-5,1),"")&amp;IF(LEN(E123)&gt;6,MID(E123,LEN(E123)-6,1),"")&amp;IF(LEN(E123)&gt;7,MID(E123,LEN(E123)-7,1),"")&amp;IF(LEN(E123)&gt;8,MID(E123,LEN(E123)-8,1),"")&amp;IF(LEN(E123)&gt;9,MID(E123,LEN(E123)-9,1),"")&amp;IF(LEN(E123)&gt;10,MID(E123,LEN(E123)-10,1),"")&amp;IF(LEN(E123)&gt;11,MID(E123,LEN(E123)-11,1),"")</f>
        <v xml:space="preserve"> ediclA</v>
      </c>
      <c r="W123" s="106" t="b">
        <f>EXACT(RIGHT(E123,3),"ere")</f>
        <v>0</v>
      </c>
      <c r="X123" s="27" t="b">
        <f>OR(M123,Q123,W123)</f>
        <v>0</v>
      </c>
      <c r="Y123" s="22" t="b">
        <f>EXACT(RIGHT(E123,5),"olphe")</f>
        <v>0</v>
      </c>
    </row>
    <row r="124" spans="1:267" ht="20.45" customHeight="1" x14ac:dyDescent="0.15">
      <c r="A124" s="8" t="s">
        <v>7</v>
      </c>
      <c r="B124" s="30"/>
      <c r="C124" s="20"/>
      <c r="D124" s="65"/>
      <c r="E124" s="36" t="s">
        <v>125</v>
      </c>
      <c r="F124" s="6">
        <f>LEN(E124)</f>
        <v>7</v>
      </c>
      <c r="G124" s="4" t="b">
        <f>EXACT(RIGHT(E124,2),"in")</f>
        <v>0</v>
      </c>
      <c r="H124" s="4" t="b">
        <f>EXACT(RIGHT(E124,2),"on")</f>
        <v>0</v>
      </c>
      <c r="I124" s="7" t="b">
        <f>EXACT(RIGHT(E124,2),"ar")</f>
        <v>1</v>
      </c>
      <c r="J124" s="25" t="b">
        <f>EXACT(RIGHT(E124,3),"ile")</f>
        <v>0</v>
      </c>
      <c r="K124" s="27" t="b">
        <f>EXACT(RIGHT(E124,3),"ien")</f>
        <v>0</v>
      </c>
      <c r="L124" s="27" t="b">
        <f>EXACT(RIGHT(E124,2),"or")</f>
        <v>0</v>
      </c>
      <c r="M124" s="106" t="b">
        <f>EXACT(RIGHT(E124,2),"er")</f>
        <v>0</v>
      </c>
      <c r="N124" s="27" t="str">
        <f>IF(OR(RIGHT(E124,2)="an",RIGHT(E124,3)="and"),"text_si_vrai","text_si_faux")</f>
        <v>text_si_faux</v>
      </c>
      <c r="O124" s="44" t="str">
        <f>IF(OR(RIGHT(E124,2)="ar",RIGHT(E124,3)="ard"),"text_si_vrai","text_si_faux")</f>
        <v>text_si_vrai</v>
      </c>
      <c r="P124" s="44" t="str">
        <f>IF(OR(RIGHT(E124,3)="air",RIGHT(E124,4)="aire"),"text_si_vrai","text_si_faux")</f>
        <v>text_si_faux</v>
      </c>
      <c r="Q124" s="111" t="b">
        <f>EXACT(RIGHT(E124,3),"ert")</f>
        <v>0</v>
      </c>
      <c r="R124" s="44" t="str">
        <f>IF(OR(RIGHT(E124,2)="or",RIGHT(E124,3)="ore"),"text_si_vrai","text_si_faux")</f>
        <v>text_si_faux</v>
      </c>
      <c r="S124" s="58" t="b">
        <f>EXACT(RIGHT(E124,2),"ic")</f>
        <v>0</v>
      </c>
      <c r="T124" s="58" t="b">
        <f>EXACT(RIGHT(E124,3),"ule")</f>
        <v>0</v>
      </c>
      <c r="U124" s="78" t="str">
        <f>IF(COUNTIF($E$3:E124,E124)&gt;1,"Doublon","")</f>
        <v/>
      </c>
      <c r="V124" s="79" t="str">
        <f>RIGHT(E124,1)&amp;MID(E124,LEN(E124)-1,1)&amp;IF(LEN(E124)&gt;2,MID(E124,LEN(E124)-2,1),"")&amp;IF(LEN(E124)&gt;3,MID(E124,LEN(E124)-3,1),"")&amp;IF(LEN(E124)&gt;4,MID(E124,LEN(E124)-4,1),"")&amp;IF(LEN(E124)&gt;5,MID(E124,LEN(E124)-5,1),"")&amp;IF(LEN(E124)&gt;6,MID(E124,LEN(E124)-6,1),"")&amp;IF(LEN(E124)&gt;7,MID(E124,LEN(E124)-7,1),"")&amp;IF(LEN(E124)&gt;8,MID(E124,LEN(E124)-8,1),"")&amp;IF(LEN(E124)&gt;9,MID(E124,LEN(E124)-9,1),"")&amp;IF(LEN(E124)&gt;10,MID(E124,LEN(E124)-10,1),"")&amp;IF(LEN(E124)&gt;11,MID(E124,LEN(E124)-11,1),"")</f>
        <v>raclimA</v>
      </c>
      <c r="W124" s="106" t="b">
        <f>EXACT(RIGHT(E124,3),"ere")</f>
        <v>0</v>
      </c>
      <c r="X124" s="27" t="b">
        <f>OR(M124,Q124,W124)</f>
        <v>0</v>
      </c>
      <c r="Y124" s="22" t="b">
        <f>EXACT(RIGHT(E124,5),"olphe")</f>
        <v>0</v>
      </c>
    </row>
    <row r="125" spans="1:267" ht="20.45" customHeight="1" x14ac:dyDescent="0.15">
      <c r="A125" s="8" t="s">
        <v>7</v>
      </c>
      <c r="B125" s="30"/>
      <c r="C125" s="20"/>
      <c r="D125" s="65" t="s">
        <v>321</v>
      </c>
      <c r="E125" s="59" t="s">
        <v>80</v>
      </c>
      <c r="F125" s="6">
        <f>LEN(E125)</f>
        <v>7</v>
      </c>
      <c r="G125" s="4" t="b">
        <f>EXACT(RIGHT(E125,2),"in")</f>
        <v>0</v>
      </c>
      <c r="H125" s="4" t="b">
        <f>EXACT(RIGHT(E125,2),"on")</f>
        <v>0</v>
      </c>
      <c r="I125" s="7" t="b">
        <f>EXACT(RIGHT(E125,2),"ar")</f>
        <v>0</v>
      </c>
      <c r="J125" s="25" t="b">
        <f>EXACT(RIGHT(E125,3),"ile")</f>
        <v>0</v>
      </c>
      <c r="K125" s="27" t="b">
        <f>EXACT(RIGHT(E125,3),"ien")</f>
        <v>0</v>
      </c>
      <c r="L125" s="27" t="b">
        <f>EXACT(RIGHT(E125,2),"or")</f>
        <v>0</v>
      </c>
      <c r="M125" s="106" t="b">
        <f>EXACT(RIGHT(E125,2),"er")</f>
        <v>0</v>
      </c>
      <c r="N125" s="27" t="str">
        <f>IF(OR(RIGHT(E125,2)="an",RIGHT(E125,3)="and"),"text_si_vrai","text_si_faux")</f>
        <v>text_si_faux</v>
      </c>
      <c r="O125" s="44" t="str">
        <f>IF(OR(RIGHT(E125,2)="ar",RIGHT(E125,3)="ard"),"text_si_vrai","text_si_faux")</f>
        <v>text_si_faux</v>
      </c>
      <c r="P125" s="44" t="str">
        <f>IF(OR(RIGHT(E125,3)="air",RIGHT(E125,4)="aire"),"text_si_vrai","text_si_faux")</f>
        <v>text_si_faux</v>
      </c>
      <c r="Q125" s="111" t="b">
        <f>EXACT(RIGHT(E125,3),"ert")</f>
        <v>0</v>
      </c>
      <c r="R125" s="44" t="str">
        <f>IF(OR(RIGHT(E125,2)="or",RIGHT(E125,3)="ore"),"text_si_vrai","text_si_faux")</f>
        <v>text_si_faux</v>
      </c>
      <c r="S125" s="58" t="b">
        <f>EXACT(RIGHT(E125,2),"ic")</f>
        <v>0</v>
      </c>
      <c r="T125" s="58" t="b">
        <f>EXACT(RIGHT(E125,3),"ule")</f>
        <v>0</v>
      </c>
      <c r="U125" s="78" t="str">
        <f>IF(COUNTIF($E$3:E125,E125)&gt;1,"Doublon","")</f>
        <v/>
      </c>
      <c r="V125" s="79" t="str">
        <f>RIGHT(E125,1)&amp;MID(E125,LEN(E125)-1,1)&amp;IF(LEN(E125)&gt;2,MID(E125,LEN(E125)-2,1),"")&amp;IF(LEN(E125)&gt;3,MID(E125,LEN(E125)-3,1),"")&amp;IF(LEN(E125)&gt;4,MID(E125,LEN(E125)-4,1),"")&amp;IF(LEN(E125)&gt;5,MID(E125,LEN(E125)-5,1),"")&amp;IF(LEN(E125)&gt;6,MID(E125,LEN(E125)-6,1),"")&amp;IF(LEN(E125)&gt;7,MID(E125,LEN(E125)-7,1),"")&amp;IF(LEN(E125)&gt;8,MID(E125,LEN(E125)-8,1),"")&amp;IF(LEN(E125)&gt;9,MID(E125,LEN(E125)-9,1),"")&amp;IF(LEN(E125)&gt;10,MID(E125,LEN(E125)-10,1),"")&amp;IF(LEN(E125)&gt;11,MID(E125,LEN(E125)-11,1),"")</f>
        <v>elotanA</v>
      </c>
      <c r="W125" s="106" t="b">
        <f>EXACT(RIGHT(E125,3),"ere")</f>
        <v>0</v>
      </c>
      <c r="X125" s="27" t="b">
        <f>OR(M125,Q125,W125)</f>
        <v>0</v>
      </c>
      <c r="Y125" s="22" t="b">
        <f>EXACT(RIGHT(E125,5),"olphe")</f>
        <v>0</v>
      </c>
    </row>
    <row r="126" spans="1:267" ht="20.45" customHeight="1" x14ac:dyDescent="0.15">
      <c r="A126" s="5"/>
      <c r="B126" s="29"/>
      <c r="C126" s="19"/>
      <c r="D126" s="64" t="s">
        <v>321</v>
      </c>
      <c r="E126" s="59" t="s">
        <v>81</v>
      </c>
      <c r="F126" s="6">
        <f>LEN(E126)</f>
        <v>7</v>
      </c>
      <c r="G126" s="4" t="b">
        <f>EXACT(RIGHT(E126,2),"in")</f>
        <v>0</v>
      </c>
      <c r="H126" s="4" t="b">
        <f>EXACT(RIGHT(E126,2),"on")</f>
        <v>0</v>
      </c>
      <c r="I126" s="7" t="b">
        <f>EXACT(RIGHT(E126,2),"ar")</f>
        <v>0</v>
      </c>
      <c r="J126" s="25" t="b">
        <f>EXACT(RIGHT(E126,3),"ile")</f>
        <v>0</v>
      </c>
      <c r="K126" s="27" t="b">
        <f>EXACT(RIGHT(E126,3),"ien")</f>
        <v>0</v>
      </c>
      <c r="L126" s="27" t="b">
        <f>EXACT(RIGHT(E126,2),"or")</f>
        <v>0</v>
      </c>
      <c r="M126" s="106" t="b">
        <f>EXACT(RIGHT(E126,2),"er")</f>
        <v>0</v>
      </c>
      <c r="N126" s="27" t="str">
        <f>IF(OR(RIGHT(E126,2)="an",RIGHT(E126,3)="and"),"text_si_vrai","text_si_faux")</f>
        <v>text_si_faux</v>
      </c>
      <c r="O126" s="44" t="str">
        <f>IF(OR(RIGHT(E126,2)="ar",RIGHT(E126,3)="ard"),"text_si_vrai","text_si_faux")</f>
        <v>text_si_faux</v>
      </c>
      <c r="P126" s="44" t="str">
        <f>IF(OR(RIGHT(E126,3)="air",RIGHT(E126,4)="aire"),"text_si_vrai","text_si_faux")</f>
        <v>text_si_faux</v>
      </c>
      <c r="Q126" s="111" t="b">
        <f>EXACT(RIGHT(E126,3),"ert")</f>
        <v>0</v>
      </c>
      <c r="R126" s="44" t="str">
        <f>IF(OR(RIGHT(E126,2)="or",RIGHT(E126,3)="ore"),"text_si_vrai","text_si_faux")</f>
        <v>text_si_faux</v>
      </c>
      <c r="S126" s="58" t="b">
        <f>EXACT(RIGHT(E126,2),"ic")</f>
        <v>0</v>
      </c>
      <c r="T126" s="58" t="b">
        <f>EXACT(RIGHT(E126,3),"ule")</f>
        <v>0</v>
      </c>
      <c r="U126" s="78" t="str">
        <f>IF(COUNTIF($E$3:E126,E126)&gt;1,"Doublon","")</f>
        <v/>
      </c>
      <c r="V126" s="79" t="str">
        <f>RIGHT(E126,1)&amp;MID(E126,LEN(E126)-1,1)&amp;IF(LEN(E126)&gt;2,MID(E126,LEN(E126)-2,1),"")&amp;IF(LEN(E126)&gt;3,MID(E126,LEN(E126)-3,1),"")&amp;IF(LEN(E126)&gt;4,MID(E126,LEN(E126)-4,1),"")&amp;IF(LEN(E126)&gt;5,MID(E126,LEN(E126)-5,1),"")&amp;IF(LEN(E126)&gt;6,MID(E126,LEN(E126)-6,1),"")&amp;IF(LEN(E126)&gt;7,MID(E126,LEN(E126)-7,1),"")&amp;IF(LEN(E126)&gt;8,MID(E126,LEN(E126)-8,1),"")&amp;IF(LEN(E126)&gt;9,MID(E126,LEN(E126)-9,1),"")&amp;IF(LEN(E126)&gt;10,MID(E126,LEN(E126)-10,1),"")&amp;IF(LEN(E126)&gt;11,MID(E126,LEN(E126)-11,1),"")</f>
        <v>emlesnA</v>
      </c>
      <c r="W126" s="106" t="b">
        <f>EXACT(RIGHT(E126,3),"ere")</f>
        <v>0</v>
      </c>
      <c r="X126" s="27" t="b">
        <f>OR(M126,Q126,W126)</f>
        <v>0</v>
      </c>
      <c r="Y126" s="22" t="b">
        <f>EXACT(RIGHT(E126,5),"olphe")</f>
        <v>0</v>
      </c>
    </row>
    <row r="127" spans="1:267" ht="20.45" customHeight="1" x14ac:dyDescent="0.15">
      <c r="A127" s="18"/>
      <c r="B127" s="31"/>
      <c r="C127" s="17"/>
      <c r="D127" s="66"/>
      <c r="E127" s="37" t="s">
        <v>230</v>
      </c>
      <c r="F127" s="6">
        <f>LEN(E127)</f>
        <v>7</v>
      </c>
      <c r="G127" s="4" t="b">
        <f>EXACT(RIGHT(E127,2),"in")</f>
        <v>0</v>
      </c>
      <c r="H127" s="4" t="b">
        <f>EXACT(RIGHT(E127,2),"on")</f>
        <v>0</v>
      </c>
      <c r="I127" s="7" t="b">
        <f>EXACT(RIGHT(E127,2),"ar")</f>
        <v>0</v>
      </c>
      <c r="J127" s="25" t="b">
        <f>EXACT(RIGHT(E127,3),"ile")</f>
        <v>0</v>
      </c>
      <c r="K127" s="27" t="b">
        <f>EXACT(RIGHT(E127,3),"ien")</f>
        <v>0</v>
      </c>
      <c r="L127" s="27" t="b">
        <f>EXACT(RIGHT(E127,2),"or")</f>
        <v>0</v>
      </c>
      <c r="M127" s="106" t="b">
        <f>EXACT(RIGHT(E127,2),"er")</f>
        <v>0</v>
      </c>
      <c r="N127" s="27" t="str">
        <f>IF(OR(RIGHT(E127,2)="an",RIGHT(E127,3)="and"),"text_si_vrai","text_si_faux")</f>
        <v>text_si_faux</v>
      </c>
      <c r="O127" s="44" t="str">
        <f>IF(OR(RIGHT(E127,2)="ar",RIGHT(E127,3)="ard"),"text_si_vrai","text_si_faux")</f>
        <v>text_si_faux</v>
      </c>
      <c r="P127" s="44" t="str">
        <f>IF(OR(RIGHT(E127,3)="air",RIGHT(E127,4)="aire"),"text_si_vrai","text_si_faux")</f>
        <v>text_si_faux</v>
      </c>
      <c r="Q127" s="111" t="b">
        <f>EXACT(RIGHT(E127,3),"ert")</f>
        <v>0</v>
      </c>
      <c r="R127" s="44" t="str">
        <f>IF(OR(RIGHT(E127,2)="or",RIGHT(E127,3)="ore"),"text_si_vrai","text_si_faux")</f>
        <v>text_si_faux</v>
      </c>
      <c r="S127" s="58" t="b">
        <f>EXACT(RIGHT(E127,2),"ic")</f>
        <v>0</v>
      </c>
      <c r="T127" s="58" t="b">
        <f>EXACT(RIGHT(E127,3),"ule")</f>
        <v>0</v>
      </c>
      <c r="U127" s="78" t="str">
        <f>IF(COUNTIF($E$3:E127,E127)&gt;1,"Doublon","")</f>
        <v/>
      </c>
      <c r="V127" s="79" t="str">
        <f>RIGHT(E127,1)&amp;MID(E127,LEN(E127)-1,1)&amp;IF(LEN(E127)&gt;2,MID(E127,LEN(E127)-2,1),"")&amp;IF(LEN(E127)&gt;3,MID(E127,LEN(E127)-3,1),"")&amp;IF(LEN(E127)&gt;4,MID(E127,LEN(E127)-4,1),"")&amp;IF(LEN(E127)&gt;5,MID(E127,LEN(E127)-5,1),"")&amp;IF(LEN(E127)&gt;6,MID(E127,LEN(E127)-6,1),"")&amp;IF(LEN(E127)&gt;7,MID(E127,LEN(E127)-7,1),"")&amp;IF(LEN(E127)&gt;8,MID(E127,LEN(E127)-8,1),"")&amp;IF(LEN(E127)&gt;9,MID(E127,LEN(E127)-9,1),"")&amp;IF(LEN(E127)&gt;10,MID(E127,LEN(E127)-10,1),"")&amp;IF(LEN(E127)&gt;11,MID(E127,LEN(E127)-11,1),"")</f>
        <v>tluonrA</v>
      </c>
      <c r="W127" s="106" t="b">
        <f>EXACT(RIGHT(E127,3),"ere")</f>
        <v>0</v>
      </c>
      <c r="X127" s="27" t="b">
        <f>OR(M127,Q127,W127)</f>
        <v>0</v>
      </c>
      <c r="Y127" s="22" t="b">
        <f>EXACT(RIGHT(E127,5),"olphe")</f>
        <v>0</v>
      </c>
    </row>
    <row r="128" spans="1:267" ht="20.45" customHeight="1" x14ac:dyDescent="0.15">
      <c r="A128" s="5"/>
      <c r="B128" s="29"/>
      <c r="C128" s="19"/>
      <c r="D128" s="64"/>
      <c r="E128" s="36" t="s">
        <v>82</v>
      </c>
      <c r="F128" s="6">
        <f>LEN(E128)</f>
        <v>7</v>
      </c>
      <c r="G128" s="4" t="b">
        <f>EXACT(RIGHT(E128,2),"in")</f>
        <v>0</v>
      </c>
      <c r="H128" s="4" t="b">
        <f>EXACT(RIGHT(E128,2),"on")</f>
        <v>0</v>
      </c>
      <c r="I128" s="7" t="b">
        <f>EXACT(RIGHT(E128,2),"ar")</f>
        <v>0</v>
      </c>
      <c r="J128" s="25" t="b">
        <f>EXACT(RIGHT(E128,3),"ile")</f>
        <v>0</v>
      </c>
      <c r="K128" s="27" t="b">
        <f>EXACT(RIGHT(E128,3),"ien")</f>
        <v>0</v>
      </c>
      <c r="L128" s="27" t="b">
        <f>EXACT(RIGHT(E128,2),"or")</f>
        <v>0</v>
      </c>
      <c r="M128" s="106" t="b">
        <f>EXACT(RIGHT(E128,2),"er")</f>
        <v>0</v>
      </c>
      <c r="N128" s="27" t="str">
        <f>IF(OR(RIGHT(E128,2)="an",RIGHT(E128,3)="and"),"text_si_vrai","text_si_faux")</f>
        <v>text_si_faux</v>
      </c>
      <c r="O128" s="44" t="str">
        <f>IF(OR(RIGHT(E128,2)="ar",RIGHT(E128,3)="ard"),"text_si_vrai","text_si_faux")</f>
        <v>text_si_faux</v>
      </c>
      <c r="P128" s="44" t="str">
        <f>IF(OR(RIGHT(E128,3)="air",RIGHT(E128,4)="aire"),"text_si_vrai","text_si_faux")</f>
        <v>text_si_faux</v>
      </c>
      <c r="Q128" s="111" t="b">
        <f>EXACT(RIGHT(E128,3),"ert")</f>
        <v>0</v>
      </c>
      <c r="R128" s="44" t="str">
        <f>IF(OR(RIGHT(E128,2)="or",RIGHT(E128,3)="ore"),"text_si_vrai","text_si_faux")</f>
        <v>text_si_faux</v>
      </c>
      <c r="S128" s="58" t="b">
        <f>EXACT(RIGHT(E128,2),"ic")</f>
        <v>0</v>
      </c>
      <c r="T128" s="58" t="b">
        <f>EXACT(RIGHT(E128,3),"ule")</f>
        <v>0</v>
      </c>
      <c r="U128" s="78" t="str">
        <f>IF(COUNTIF($E$3:E128,E128)&gt;1,"Doublon","")</f>
        <v/>
      </c>
      <c r="V128" s="79" t="str">
        <f>RIGHT(E128,1)&amp;MID(E128,LEN(E128)-1,1)&amp;IF(LEN(E128)&gt;2,MID(E128,LEN(E128)-2,1),"")&amp;IF(LEN(E128)&gt;3,MID(E128,LEN(E128)-3,1),"")&amp;IF(LEN(E128)&gt;4,MID(E128,LEN(E128)-4,1),"")&amp;IF(LEN(E128)&gt;5,MID(E128,LEN(E128)-5,1),"")&amp;IF(LEN(E128)&gt;6,MID(E128,LEN(E128)-6,1),"")&amp;IF(LEN(E128)&gt;7,MID(E128,LEN(E128)-7,1),"")&amp;IF(LEN(E128)&gt;8,MID(E128,LEN(E128)-8,1),"")&amp;IF(LEN(E128)&gt;9,MID(E128,LEN(E128)-9,1),"")&amp;IF(LEN(E128)&gt;10,MID(E128,LEN(E128)-10,1),"")&amp;IF(LEN(E128)&gt;11,MID(E128,LEN(E128)-11,1),"")</f>
        <v>etsuguA</v>
      </c>
      <c r="W128" s="106" t="b">
        <f>EXACT(RIGHT(E128,3),"ere")</f>
        <v>0</v>
      </c>
      <c r="X128" s="27" t="b">
        <f>OR(M128,Q128,W128)</f>
        <v>0</v>
      </c>
      <c r="Y128" s="22" t="b">
        <f>EXACT(RIGHT(E128,5),"olphe")</f>
        <v>0</v>
      </c>
    </row>
    <row r="129" spans="1:25" ht="20.45" customHeight="1" x14ac:dyDescent="0.15">
      <c r="A129" s="5"/>
      <c r="B129" s="29"/>
      <c r="C129" s="19"/>
      <c r="D129" s="64"/>
      <c r="E129" s="36" t="s">
        <v>336</v>
      </c>
      <c r="F129" s="6">
        <f>LEN(E129)</f>
        <v>7</v>
      </c>
      <c r="G129" s="4"/>
      <c r="H129" s="4"/>
      <c r="I129" s="7"/>
      <c r="J129" s="25"/>
      <c r="K129" s="27"/>
      <c r="L129" s="27"/>
      <c r="M129" s="106"/>
      <c r="N129" s="27"/>
      <c r="O129" s="44"/>
      <c r="P129" s="44"/>
      <c r="Q129" s="111"/>
      <c r="R129" s="44"/>
      <c r="S129" s="58"/>
      <c r="T129" s="58"/>
      <c r="U129" s="78"/>
      <c r="V129" s="79"/>
      <c r="W129" s="106" t="b">
        <f>EXACT(RIGHT(E129,3),"ere")</f>
        <v>0</v>
      </c>
      <c r="X129" s="27" t="b">
        <f>OR(M129,Q129,W129)</f>
        <v>0</v>
      </c>
      <c r="Y129" s="22" t="b">
        <f>EXACT(RIGHT(E129,5),"olphe")</f>
        <v>0</v>
      </c>
    </row>
    <row r="130" spans="1:25" ht="20.45" customHeight="1" x14ac:dyDescent="0.15">
      <c r="A130" s="8" t="s">
        <v>7</v>
      </c>
      <c r="B130" s="30" t="s">
        <v>7</v>
      </c>
      <c r="C130" s="20"/>
      <c r="D130" s="65" t="s">
        <v>321</v>
      </c>
      <c r="E130" s="59" t="s">
        <v>83</v>
      </c>
      <c r="F130" s="6">
        <f>LEN(E130)</f>
        <v>7</v>
      </c>
      <c r="G130" s="4" t="b">
        <f>EXACT(RIGHT(E130,2),"in")</f>
        <v>0</v>
      </c>
      <c r="H130" s="4" t="b">
        <f>EXACT(RIGHT(E130,2),"on")</f>
        <v>0</v>
      </c>
      <c r="I130" s="7" t="b">
        <f>EXACT(RIGHT(E130,2),"ar")</f>
        <v>0</v>
      </c>
      <c r="J130" s="25" t="b">
        <f>EXACT(RIGHT(E130,3),"ile")</f>
        <v>0</v>
      </c>
      <c r="K130" s="27" t="b">
        <f>EXACT(RIGHT(E130,3),"ien")</f>
        <v>0</v>
      </c>
      <c r="L130" s="27" t="b">
        <f>EXACT(RIGHT(E130,2),"or")</f>
        <v>0</v>
      </c>
      <c r="M130" s="106" t="b">
        <f>EXACT(RIGHT(E130,2),"er")</f>
        <v>0</v>
      </c>
      <c r="N130" s="27" t="str">
        <f>IF(OR(RIGHT(E130,2)="an",RIGHT(E130,3)="and"),"text_si_vrai","text_si_faux")</f>
        <v>text_si_faux</v>
      </c>
      <c r="O130" s="44" t="str">
        <f>IF(OR(RIGHT(E130,2)="ar",RIGHT(E130,3)="ard"),"text_si_vrai","text_si_faux")</f>
        <v>text_si_faux</v>
      </c>
      <c r="P130" s="44" t="str">
        <f>IF(OR(RIGHT(E130,3)="air",RIGHT(E130,4)="aire"),"text_si_vrai","text_si_faux")</f>
        <v>text_si_faux</v>
      </c>
      <c r="Q130" s="111" t="b">
        <f>EXACT(RIGHT(E130,3),"ert")</f>
        <v>0</v>
      </c>
      <c r="R130" s="44" t="str">
        <f>IF(OR(RIGHT(E130,2)="or",RIGHT(E130,3)="ore"),"text_si_vrai","text_si_faux")</f>
        <v>text_si_faux</v>
      </c>
      <c r="S130" s="58" t="b">
        <f>EXACT(RIGHT(E130,2),"ic")</f>
        <v>0</v>
      </c>
      <c r="T130" s="58" t="b">
        <f>EXACT(RIGHT(E130,3),"ule")</f>
        <v>0</v>
      </c>
      <c r="U130" s="78" t="str">
        <f>IF(COUNTIF($E$3:E130,E130)&gt;1,"Doublon","")</f>
        <v/>
      </c>
      <c r="V130" s="79" t="str">
        <f>RIGHT(E130,1)&amp;MID(E130,LEN(E130)-1,1)&amp;IF(LEN(E130)&gt;2,MID(E130,LEN(E130)-2,1),"")&amp;IF(LEN(E130)&gt;3,MID(E130,LEN(E130)-3,1),"")&amp;IF(LEN(E130)&gt;4,MID(E130,LEN(E130)-4,1),"")&amp;IF(LEN(E130)&gt;5,MID(E130,LEN(E130)-5,1),"")&amp;IF(LEN(E130)&gt;6,MID(E130,LEN(E130)-6,1),"")&amp;IF(LEN(E130)&gt;7,MID(E130,LEN(E130)-7,1),"")&amp;IF(LEN(E130)&gt;8,MID(E130,LEN(E130)-8,1),"")&amp;IF(LEN(E130)&gt;9,MID(E130,LEN(E130)-9,1),"")&amp;IF(LEN(E130)&gt;10,MID(E130,LEN(E130)-10,1),"")&amp;IF(LEN(E130)&gt;11,MID(E130,LEN(E130)-11,1),"")</f>
        <v>ebanraB</v>
      </c>
      <c r="W130" s="106" t="b">
        <f>EXACT(RIGHT(E130,3),"ere")</f>
        <v>0</v>
      </c>
      <c r="X130" s="27" t="b">
        <f>OR(M130,Q130,W130)</f>
        <v>0</v>
      </c>
      <c r="Y130" s="22" t="b">
        <f>EXACT(RIGHT(E130,5),"olphe")</f>
        <v>0</v>
      </c>
    </row>
    <row r="131" spans="1:25" ht="20.45" customHeight="1" x14ac:dyDescent="0.15">
      <c r="A131" s="5"/>
      <c r="B131" s="29"/>
      <c r="C131" s="19"/>
      <c r="D131" s="64"/>
      <c r="E131" s="36" t="s">
        <v>312</v>
      </c>
      <c r="F131" s="6">
        <f>LEN(E131)</f>
        <v>7</v>
      </c>
      <c r="G131" s="4" t="b">
        <f>EXACT(RIGHT(E131,2),"in")</f>
        <v>0</v>
      </c>
      <c r="H131" s="4" t="b">
        <f>EXACT(RIGHT(E131,2),"on")</f>
        <v>0</v>
      </c>
      <c r="I131" s="7" t="b">
        <f>EXACT(RIGHT(E131,2),"ar")</f>
        <v>0</v>
      </c>
      <c r="J131" s="25" t="b">
        <f>EXACT(RIGHT(E131,3),"ile")</f>
        <v>0</v>
      </c>
      <c r="K131" s="27" t="b">
        <f>EXACT(RIGHT(E131,3),"ien")</f>
        <v>1</v>
      </c>
      <c r="L131" s="27" t="b">
        <f>EXACT(RIGHT(E131,2),"or")</f>
        <v>0</v>
      </c>
      <c r="M131" s="106" t="b">
        <f>EXACT(RIGHT(E131,2),"er")</f>
        <v>0</v>
      </c>
      <c r="N131" s="27" t="str">
        <f>IF(OR(RIGHT(E131,2)="an",RIGHT(E131,3)="and"),"text_si_vrai","text_si_faux")</f>
        <v>text_si_faux</v>
      </c>
      <c r="O131" s="44" t="str">
        <f>IF(OR(RIGHT(E131,2)="ar",RIGHT(E131,3)="ard"),"text_si_vrai","text_si_faux")</f>
        <v>text_si_faux</v>
      </c>
      <c r="P131" s="44" t="str">
        <f>IF(OR(RIGHT(E131,3)="air",RIGHT(E131,4)="aire"),"text_si_vrai","text_si_faux")</f>
        <v>text_si_faux</v>
      </c>
      <c r="Q131" s="111" t="b">
        <f>EXACT(RIGHT(E131,3),"ert")</f>
        <v>0</v>
      </c>
      <c r="R131" s="44" t="str">
        <f>IF(OR(RIGHT(E131,2)="or",RIGHT(E131,3)="ore"),"text_si_vrai","text_si_faux")</f>
        <v>text_si_faux</v>
      </c>
      <c r="S131" s="58" t="b">
        <f>EXACT(RIGHT(E131,2),"ic")</f>
        <v>0</v>
      </c>
      <c r="T131" s="58" t="b">
        <f>EXACT(RIGHT(E131,3),"ule")</f>
        <v>0</v>
      </c>
      <c r="U131" s="78"/>
      <c r="V131" s="79" t="str">
        <f>RIGHT(E131,1)&amp;MID(E131,LEN(E131)-1,1)&amp;IF(LEN(E131)&gt;2,MID(E131,LEN(E131)-2,1),"")&amp;IF(LEN(E131)&gt;3,MID(E131,LEN(E131)-3,1),"")&amp;IF(LEN(E131)&gt;4,MID(E131,LEN(E131)-4,1),"")&amp;IF(LEN(E131)&gt;5,MID(E131,LEN(E131)-5,1),"")&amp;IF(LEN(E131)&gt;6,MID(E131,LEN(E131)-6,1),"")&amp;IF(LEN(E131)&gt;7,MID(E131,LEN(E131)-7,1),"")&amp;IF(LEN(E131)&gt;8,MID(E131,LEN(E131)-8,1),"")&amp;IF(LEN(E131)&gt;9,MID(E131,LEN(E131)-9,1),"")&amp;IF(LEN(E131)&gt;10,MID(E131,LEN(E131)-10,1),"")&amp;IF(LEN(E131)&gt;11,MID(E131,LEN(E131)-11,1),"")</f>
        <v>neitsaB</v>
      </c>
      <c r="W131" s="106" t="b">
        <f>EXACT(RIGHT(E131,3),"ere")</f>
        <v>0</v>
      </c>
      <c r="X131" s="27" t="b">
        <f>OR(M131,Q131,W131)</f>
        <v>0</v>
      </c>
      <c r="Y131" s="22" t="b">
        <f>EXACT(RIGHT(E131,5),"olphe")</f>
        <v>0</v>
      </c>
    </row>
    <row r="132" spans="1:25" ht="20.45" customHeight="1" x14ac:dyDescent="0.15">
      <c r="A132" s="5"/>
      <c r="B132" s="29"/>
      <c r="C132" s="19"/>
      <c r="D132" s="64"/>
      <c r="E132" s="36" t="s">
        <v>84</v>
      </c>
      <c r="F132" s="6">
        <f>LEN(E132)</f>
        <v>7</v>
      </c>
      <c r="G132" s="4" t="b">
        <f>EXACT(RIGHT(E132,2),"in")</f>
        <v>1</v>
      </c>
      <c r="H132" s="4" t="b">
        <f>EXACT(RIGHT(E132,2),"on")</f>
        <v>0</v>
      </c>
      <c r="I132" s="7" t="b">
        <f>EXACT(RIGHT(E132,2),"ar")</f>
        <v>0</v>
      </c>
      <c r="J132" s="25" t="b">
        <f>EXACT(RIGHT(E132,3),"ile")</f>
        <v>0</v>
      </c>
      <c r="K132" s="27" t="b">
        <f>EXACT(RIGHT(E132,3),"ien")</f>
        <v>0</v>
      </c>
      <c r="L132" s="27" t="b">
        <f>EXACT(RIGHT(E132,2),"or")</f>
        <v>0</v>
      </c>
      <c r="M132" s="106" t="b">
        <f>EXACT(RIGHT(E132,2),"er")</f>
        <v>0</v>
      </c>
      <c r="N132" s="27" t="str">
        <f>IF(OR(RIGHT(E132,2)="an",RIGHT(E132,3)="and"),"text_si_vrai","text_si_faux")</f>
        <v>text_si_faux</v>
      </c>
      <c r="O132" s="44" t="str">
        <f>IF(OR(RIGHT(E132,2)="ar",RIGHT(E132,3)="ard"),"text_si_vrai","text_si_faux")</f>
        <v>text_si_faux</v>
      </c>
      <c r="P132" s="44" t="str">
        <f>IF(OR(RIGHT(E132,3)="air",RIGHT(E132,4)="aire"),"text_si_vrai","text_si_faux")</f>
        <v>text_si_faux</v>
      </c>
      <c r="Q132" s="111" t="b">
        <f>EXACT(RIGHT(E132,3),"ert")</f>
        <v>0</v>
      </c>
      <c r="R132" s="44" t="str">
        <f>IF(OR(RIGHT(E132,2)="or",RIGHT(E132,3)="ore"),"text_si_vrai","text_si_faux")</f>
        <v>text_si_faux</v>
      </c>
      <c r="S132" s="58" t="b">
        <f>EXACT(RIGHT(E132,2),"ic")</f>
        <v>0</v>
      </c>
      <c r="T132" s="58" t="b">
        <f>EXACT(RIGHT(E132,3),"ule")</f>
        <v>0</v>
      </c>
      <c r="U132" s="78" t="str">
        <f>IF(COUNTIF($E$3:E132,E132)&gt;1,"Doublon","")</f>
        <v/>
      </c>
      <c r="V132" s="79" t="str">
        <f>RIGHT(E132,1)&amp;MID(E132,LEN(E132)-1,1)&amp;IF(LEN(E132)&gt;2,MID(E132,LEN(E132)-2,1),"")&amp;IF(LEN(E132)&gt;3,MID(E132,LEN(E132)-3,1),"")&amp;IF(LEN(E132)&gt;4,MID(E132,LEN(E132)-4,1),"")&amp;IF(LEN(E132)&gt;5,MID(E132,LEN(E132)-5,1),"")&amp;IF(LEN(E132)&gt;6,MID(E132,LEN(E132)-6,1),"")&amp;IF(LEN(E132)&gt;7,MID(E132,LEN(E132)-7,1),"")&amp;IF(LEN(E132)&gt;8,MID(E132,LEN(E132)-8,1),"")&amp;IF(LEN(E132)&gt;9,MID(E132,LEN(E132)-9,1),"")&amp;IF(LEN(E132)&gt;10,MID(E132,LEN(E132)-10,1),"")&amp;IF(LEN(E132)&gt;11,MID(E132,LEN(E132)-11,1),"")</f>
        <v>nioduaB</v>
      </c>
      <c r="W132" s="106" t="b">
        <f>EXACT(RIGHT(E132,3),"ere")</f>
        <v>0</v>
      </c>
      <c r="X132" s="27" t="b">
        <f>OR(M132,Q132,W132)</f>
        <v>0</v>
      </c>
      <c r="Y132" s="22" t="b">
        <f>EXACT(RIGHT(E132,5),"olphe")</f>
        <v>0</v>
      </c>
    </row>
    <row r="133" spans="1:25" ht="20.45" customHeight="1" x14ac:dyDescent="0.15">
      <c r="A133" s="18"/>
      <c r="B133" s="31"/>
      <c r="C133" s="17"/>
      <c r="D133" s="66"/>
      <c r="E133" s="37" t="s">
        <v>286</v>
      </c>
      <c r="F133" s="6">
        <f>LEN(E133)</f>
        <v>7</v>
      </c>
      <c r="G133" s="4" t="b">
        <f>EXACT(RIGHT(E133,2),"in")</f>
        <v>0</v>
      </c>
      <c r="H133" s="4" t="b">
        <f>EXACT(RIGHT(E133,2),"on")</f>
        <v>0</v>
      </c>
      <c r="I133" s="7" t="b">
        <f>EXACT(RIGHT(E133,2),"ar")</f>
        <v>1</v>
      </c>
      <c r="J133" s="25" t="b">
        <f>EXACT(RIGHT(E133,3),"ile")</f>
        <v>0</v>
      </c>
      <c r="K133" s="27" t="b">
        <f>EXACT(RIGHT(E133,3),"ien")</f>
        <v>0</v>
      </c>
      <c r="L133" s="27" t="b">
        <f>EXACT(RIGHT(E133,2),"or")</f>
        <v>0</v>
      </c>
      <c r="M133" s="106" t="b">
        <f>EXACT(RIGHT(E133,2),"er")</f>
        <v>0</v>
      </c>
      <c r="N133" s="27" t="str">
        <f>IF(OR(RIGHT(E133,2)="an",RIGHT(E133,3)="and"),"text_si_vrai","text_si_faux")</f>
        <v>text_si_faux</v>
      </c>
      <c r="O133" s="44" t="str">
        <f>IF(OR(RIGHT(E133,2)="ar",RIGHT(E133,3)="ard"),"text_si_vrai","text_si_faux")</f>
        <v>text_si_vrai</v>
      </c>
      <c r="P133" s="44" t="str">
        <f>IF(OR(RIGHT(E133,3)="air",RIGHT(E133,4)="aire"),"text_si_vrai","text_si_faux")</f>
        <v>text_si_faux</v>
      </c>
      <c r="Q133" s="111" t="b">
        <f>EXACT(RIGHT(E133,3),"ert")</f>
        <v>0</v>
      </c>
      <c r="R133" s="44" t="str">
        <f>IF(OR(RIGHT(E133,2)="or",RIGHT(E133,3)="ore"),"text_si_vrai","text_si_faux")</f>
        <v>text_si_faux</v>
      </c>
      <c r="S133" s="58" t="b">
        <f>EXACT(RIGHT(E133,2),"ic")</f>
        <v>0</v>
      </c>
      <c r="T133" s="58" t="b">
        <f>EXACT(RIGHT(E133,3),"ule")</f>
        <v>0</v>
      </c>
      <c r="U133" s="78" t="str">
        <f>IF(COUNTIF($E$3:E133,E133)&gt;1,"Doublon","")</f>
        <v/>
      </c>
      <c r="V133" s="79" t="str">
        <f>RIGHT(E133,1)&amp;MID(E133,LEN(E133)-1,1)&amp;IF(LEN(E133)&gt;2,MID(E133,LEN(E133)-2,1),"")&amp;IF(LEN(E133)&gt;3,MID(E133,LEN(E133)-3,1),"")&amp;IF(LEN(E133)&gt;4,MID(E133,LEN(E133)-4,1),"")&amp;IF(LEN(E133)&gt;5,MID(E133,LEN(E133)-5,1),"")&amp;IF(LEN(E133)&gt;6,MID(E133,LEN(E133)-6,1),"")&amp;IF(LEN(E133)&gt;7,MID(E133,LEN(E133)-7,1),"")&amp;IF(LEN(E133)&gt;8,MID(E133,LEN(E133)-8,1),"")&amp;IF(LEN(E133)&gt;9,MID(E133,LEN(E133)-9,1),"")&amp;IF(LEN(E133)&gt;10,MID(E133,LEN(E133)-10,1),"")&amp;IF(LEN(E133)&gt;11,MID(E133,LEN(E133)-11,1),"")</f>
        <v>raviloB</v>
      </c>
      <c r="W133" s="106" t="b">
        <f>EXACT(RIGHT(E133,3),"ere")</f>
        <v>0</v>
      </c>
      <c r="X133" s="27" t="b">
        <f>OR(M133,Q133,W133)</f>
        <v>0</v>
      </c>
      <c r="Y133" s="22" t="b">
        <f>EXACT(RIGHT(E133,5),"olphe")</f>
        <v>0</v>
      </c>
    </row>
    <row r="134" spans="1:25" ht="20.45" customHeight="1" x14ac:dyDescent="0.15">
      <c r="A134" s="5"/>
      <c r="B134" s="29"/>
      <c r="C134" s="19"/>
      <c r="D134" s="64"/>
      <c r="E134" s="36" t="s">
        <v>217</v>
      </c>
      <c r="F134" s="6">
        <f>LEN(E134)</f>
        <v>7</v>
      </c>
      <c r="G134" s="4" t="b">
        <f>EXACT(RIGHT(E134,2),"in")</f>
        <v>0</v>
      </c>
      <c r="H134" s="4" t="b">
        <f>EXACT(RIGHT(E134,2),"on")</f>
        <v>0</v>
      </c>
      <c r="I134" s="7" t="b">
        <f>EXACT(RIGHT(E134,2),"ar")</f>
        <v>0</v>
      </c>
      <c r="J134" s="25" t="b">
        <f>EXACT(RIGHT(E134,3),"ile")</f>
        <v>0</v>
      </c>
      <c r="K134" s="27" t="b">
        <f>EXACT(RIGHT(E134,3),"ien")</f>
        <v>0</v>
      </c>
      <c r="L134" s="27" t="b">
        <f>EXACT(RIGHT(E134,2),"or")</f>
        <v>0</v>
      </c>
      <c r="M134" s="106" t="b">
        <f>EXACT(RIGHT(E134,2),"er")</f>
        <v>0</v>
      </c>
      <c r="N134" s="27" t="str">
        <f>IF(OR(RIGHT(E134,2)="an",RIGHT(E134,3)="and"),"text_si_vrai","text_si_faux")</f>
        <v>text_si_faux</v>
      </c>
      <c r="O134" s="44" t="str">
        <f>IF(OR(RIGHT(E134,2)="ar",RIGHT(E134,3)="ard"),"text_si_vrai","text_si_faux")</f>
        <v>text_si_faux</v>
      </c>
      <c r="P134" s="44" t="str">
        <f>IF(OR(RIGHT(E134,3)="air",RIGHT(E134,4)="aire"),"text_si_vrai","text_si_faux")</f>
        <v>text_si_faux</v>
      </c>
      <c r="Q134" s="111" t="b">
        <f>EXACT(RIGHT(E134,3),"ert")</f>
        <v>0</v>
      </c>
      <c r="R134" s="44" t="str">
        <f>IF(OR(RIGHT(E134,2)="or",RIGHT(E134,3)="ore"),"text_si_vrai","text_si_faux")</f>
        <v>text_si_faux</v>
      </c>
      <c r="S134" s="58" t="b">
        <f>EXACT(RIGHT(E134,2),"ic")</f>
        <v>0</v>
      </c>
      <c r="T134" s="58" t="b">
        <f>EXACT(RIGHT(E134,3),"ule")</f>
        <v>0</v>
      </c>
      <c r="U134" s="78" t="str">
        <f>IF(COUNTIF($E$3:E134,E134)&gt;1,"Doublon","")</f>
        <v/>
      </c>
      <c r="V134" s="79" t="str">
        <f>RIGHT(E134,1)&amp;MID(E134,LEN(E134)-1,1)&amp;IF(LEN(E134)&gt;2,MID(E134,LEN(E134)-2,1),"")&amp;IF(LEN(E134)&gt;3,MID(E134,LEN(E134)-3,1),"")&amp;IF(LEN(E134)&gt;4,MID(E134,LEN(E134)-4,1),"")&amp;IF(LEN(E134)&gt;5,MID(E134,LEN(E134)-5,1),"")&amp;IF(LEN(E134)&gt;6,MID(E134,LEN(E134)-6,1),"")&amp;IF(LEN(E134)&gt;7,MID(E134,LEN(E134)-7,1),"")&amp;IF(LEN(E134)&gt;8,MID(E134,LEN(E134)-8,1),"")&amp;IF(LEN(E134)&gt;9,MID(E134,LEN(E134)-9,1),"")&amp;IF(LEN(E134)&gt;10,MID(E134,LEN(E134)-10,1),"")&amp;IF(LEN(E134)&gt;11,MID(E134,LEN(E134)-11,1),"")</f>
        <v>etxilaC</v>
      </c>
      <c r="W134" s="106" t="b">
        <f>EXACT(RIGHT(E134,3),"ere")</f>
        <v>0</v>
      </c>
      <c r="X134" s="27" t="b">
        <f>OR(M134,Q134,W134)</f>
        <v>0</v>
      </c>
      <c r="Y134" s="22" t="b">
        <f>EXACT(RIGHT(E134,5),"olphe")</f>
        <v>0</v>
      </c>
    </row>
    <row r="135" spans="1:25" ht="20.45" customHeight="1" x14ac:dyDescent="0.15">
      <c r="A135" s="8" t="s">
        <v>7</v>
      </c>
      <c r="B135" s="30"/>
      <c r="C135" s="20"/>
      <c r="D135" s="65" t="s">
        <v>321</v>
      </c>
      <c r="E135" s="59" t="s">
        <v>85</v>
      </c>
      <c r="F135" s="6">
        <f>LEN(E135)</f>
        <v>7</v>
      </c>
      <c r="G135" s="4" t="b">
        <f>EXACT(RIGHT(E135,2),"in")</f>
        <v>0</v>
      </c>
      <c r="H135" s="4" t="b">
        <f>EXACT(RIGHT(E135,2),"on")</f>
        <v>0</v>
      </c>
      <c r="I135" s="7" t="b">
        <f>EXACT(RIGHT(E135,2),"ar")</f>
        <v>0</v>
      </c>
      <c r="J135" s="25" t="b">
        <f>EXACT(RIGHT(E135,3),"ile")</f>
        <v>0</v>
      </c>
      <c r="K135" s="27" t="b">
        <f>EXACT(RIGHT(E135,3),"ien")</f>
        <v>0</v>
      </c>
      <c r="L135" s="27" t="b">
        <f>EXACT(RIGHT(E135,2),"or")</f>
        <v>0</v>
      </c>
      <c r="M135" s="106" t="b">
        <f>EXACT(RIGHT(E135,2),"er")</f>
        <v>0</v>
      </c>
      <c r="N135" s="27" t="str">
        <f>IF(OR(RIGHT(E135,2)="an",RIGHT(E135,3)="and"),"text_si_vrai","text_si_faux")</f>
        <v>text_si_faux</v>
      </c>
      <c r="O135" s="44" t="str">
        <f>IF(OR(RIGHT(E135,2)="ar",RIGHT(E135,3)="ard"),"text_si_vrai","text_si_faux")</f>
        <v>text_si_faux</v>
      </c>
      <c r="P135" s="44" t="str">
        <f>IF(OR(RIGHT(E135,3)="air",RIGHT(E135,4)="aire"),"text_si_vrai","text_si_faux")</f>
        <v>text_si_faux</v>
      </c>
      <c r="Q135" s="111" t="b">
        <f>EXACT(RIGHT(E135,3),"ert")</f>
        <v>0</v>
      </c>
      <c r="R135" s="44" t="str">
        <f>IF(OR(RIGHT(E135,2)="or",RIGHT(E135,3)="ore"),"text_si_vrai","text_si_faux")</f>
        <v>text_si_faux</v>
      </c>
      <c r="S135" s="58" t="b">
        <f>EXACT(RIGHT(E135,2),"ic")</f>
        <v>0</v>
      </c>
      <c r="T135" s="58" t="b">
        <f>EXACT(RIGHT(E135,3),"ule")</f>
        <v>0</v>
      </c>
      <c r="U135" s="78" t="str">
        <f>IF(COUNTIF($E$3:E135,E135)&gt;1,"Doublon","")</f>
        <v/>
      </c>
      <c r="V135" s="79" t="str">
        <f>RIGHT(E135,1)&amp;MID(E135,LEN(E135)-1,1)&amp;IF(LEN(E135)&gt;2,MID(E135,LEN(E135)-2,1),"")&amp;IF(LEN(E135)&gt;3,MID(E135,LEN(E135)-3,1),"")&amp;IF(LEN(E135)&gt;4,MID(E135,LEN(E135)-4,1),"")&amp;IF(LEN(E135)&gt;5,MID(E135,LEN(E135)-5,1),"")&amp;IF(LEN(E135)&gt;6,MID(E135,LEN(E135)-6,1),"")&amp;IF(LEN(E135)&gt;7,MID(E135,LEN(E135)-7,1),"")&amp;IF(LEN(E135)&gt;8,MID(E135,LEN(E135)-8,1),"")&amp;IF(LEN(E135)&gt;9,MID(E135,LEN(E135)-9,1),"")&amp;IF(LEN(E135)&gt;10,MID(E135,LEN(E135)-10,1),"")&amp;IF(LEN(E135)&gt;11,MID(E135,LEN(E135)-11,1),"")</f>
        <v>rimisaC</v>
      </c>
      <c r="W135" s="106" t="b">
        <f>EXACT(RIGHT(E135,3),"ere")</f>
        <v>0</v>
      </c>
      <c r="X135" s="27" t="b">
        <f>OR(M135,Q135,W135)</f>
        <v>0</v>
      </c>
      <c r="Y135" s="22" t="b">
        <f>EXACT(RIGHT(E135,5),"olphe")</f>
        <v>0</v>
      </c>
    </row>
    <row r="136" spans="1:25" ht="20.45" customHeight="1" x14ac:dyDescent="0.15">
      <c r="A136" s="8" t="s">
        <v>7</v>
      </c>
      <c r="B136" s="30"/>
      <c r="C136" s="20"/>
      <c r="D136" s="65" t="s">
        <v>321</v>
      </c>
      <c r="E136" s="59" t="s">
        <v>86</v>
      </c>
      <c r="F136" s="6">
        <f>LEN(E136)</f>
        <v>7</v>
      </c>
      <c r="G136" s="4" t="b">
        <f>EXACT(RIGHT(E136,2),"in")</f>
        <v>0</v>
      </c>
      <c r="H136" s="4" t="b">
        <f>EXACT(RIGHT(E136,2),"on")</f>
        <v>0</v>
      </c>
      <c r="I136" s="7" t="b">
        <f>EXACT(RIGHT(E136,2),"ar")</f>
        <v>0</v>
      </c>
      <c r="J136" s="25" t="b">
        <f>EXACT(RIGHT(E136,3),"ile")</f>
        <v>0</v>
      </c>
      <c r="K136" s="27" t="b">
        <f>EXACT(RIGHT(E136,3),"ien")</f>
        <v>0</v>
      </c>
      <c r="L136" s="27" t="b">
        <f>EXACT(RIGHT(E136,2),"or")</f>
        <v>0</v>
      </c>
      <c r="M136" s="106" t="b">
        <f>EXACT(RIGHT(E136,2),"er")</f>
        <v>0</v>
      </c>
      <c r="N136" s="27" t="str">
        <f>IF(OR(RIGHT(E136,2)="an",RIGHT(E136,3)="and"),"text_si_vrai","text_si_faux")</f>
        <v>text_si_faux</v>
      </c>
      <c r="O136" s="44" t="str">
        <f>IF(OR(RIGHT(E136,2)="ar",RIGHT(E136,3)="ard"),"text_si_vrai","text_si_faux")</f>
        <v>text_si_faux</v>
      </c>
      <c r="P136" s="44" t="str">
        <f>IF(OR(RIGHT(E136,3)="air",RIGHT(E136,4)="aire"),"text_si_vrai","text_si_faux")</f>
        <v>text_si_faux</v>
      </c>
      <c r="Q136" s="111" t="b">
        <f>EXACT(RIGHT(E136,3),"ert")</f>
        <v>0</v>
      </c>
      <c r="R136" s="44" t="str">
        <f>IF(OR(RIGHT(E136,2)="or",RIGHT(E136,3)="ore"),"text_si_vrai","text_si_faux")</f>
        <v>text_si_faux</v>
      </c>
      <c r="S136" s="58" t="b">
        <f>EXACT(RIGHT(E136,2),"ic")</f>
        <v>0</v>
      </c>
      <c r="T136" s="58" t="b">
        <f>EXACT(RIGHT(E136,3),"ule")</f>
        <v>0</v>
      </c>
      <c r="U136" s="78" t="str">
        <f>IF(COUNTIF($E$3:E136,E136)&gt;1,"Doublon","")</f>
        <v/>
      </c>
      <c r="V136" s="79" t="str">
        <f>RIGHT(E136,1)&amp;MID(E136,LEN(E136)-1,1)&amp;IF(LEN(E136)&gt;2,MID(E136,LEN(E136)-2,1),"")&amp;IF(LEN(E136)&gt;3,MID(E136,LEN(E136)-3,1),"")&amp;IF(LEN(E136)&gt;4,MID(E136,LEN(E136)-4,1),"")&amp;IF(LEN(E136)&gt;5,MID(E136,LEN(E136)-5,1),"")&amp;IF(LEN(E136)&gt;6,MID(E136,LEN(E136)-6,1),"")&amp;IF(LEN(E136)&gt;7,MID(E136,LEN(E136)-7,1),"")&amp;IF(LEN(E136)&gt;8,MID(E136,LEN(E136)-8,1),"")&amp;IF(LEN(E136)&gt;9,MID(E136,LEN(E136)-9,1),"")&amp;IF(LEN(E136)&gt;10,MID(E136,LEN(E136)-10,1),"")&amp;IF(LEN(E136)&gt;11,MID(E136,LEN(E136)-11,1),"")</f>
        <v>etseléC</v>
      </c>
      <c r="W136" s="106" t="b">
        <f>EXACT(RIGHT(E136,3),"ere")</f>
        <v>0</v>
      </c>
      <c r="X136" s="27" t="b">
        <f>OR(M136,Q136,W136)</f>
        <v>0</v>
      </c>
      <c r="Y136" s="22" t="b">
        <f>EXACT(RIGHT(E136,5),"olphe")</f>
        <v>0</v>
      </c>
    </row>
    <row r="137" spans="1:25" ht="20.45" customHeight="1" x14ac:dyDescent="0.15">
      <c r="A137" s="5"/>
      <c r="B137" s="29"/>
      <c r="C137" s="19"/>
      <c r="D137" s="64"/>
      <c r="E137" s="36" t="s">
        <v>87</v>
      </c>
      <c r="F137" s="6">
        <f>LEN(E137)</f>
        <v>7</v>
      </c>
      <c r="G137" s="4" t="b">
        <f>EXACT(RIGHT(E137,2),"in")</f>
        <v>0</v>
      </c>
      <c r="H137" s="4" t="b">
        <f>EXACT(RIGHT(E137,2),"on")</f>
        <v>0</v>
      </c>
      <c r="I137" s="7" t="b">
        <f>EXACT(RIGHT(E137,2),"ar")</f>
        <v>0</v>
      </c>
      <c r="J137" s="25" t="b">
        <f>EXACT(RIGHT(E137,3),"ile")</f>
        <v>0</v>
      </c>
      <c r="K137" s="27" t="b">
        <f>EXACT(RIGHT(E137,3),"ien")</f>
        <v>0</v>
      </c>
      <c r="L137" s="27" t="b">
        <f>EXACT(RIGHT(E137,2),"or")</f>
        <v>0</v>
      </c>
      <c r="M137" s="106" t="b">
        <f>EXACT(RIGHT(E137,2),"er")</f>
        <v>0</v>
      </c>
      <c r="N137" s="27" t="str">
        <f>IF(OR(RIGHT(E137,2)="an",RIGHT(E137,3)="and"),"text_si_vrai","text_si_faux")</f>
        <v>text_si_faux</v>
      </c>
      <c r="O137" s="44" t="str">
        <f>IF(OR(RIGHT(E137,2)="ar",RIGHT(E137,3)="ard"),"text_si_vrai","text_si_faux")</f>
        <v>text_si_faux</v>
      </c>
      <c r="P137" s="44" t="str">
        <f>IF(OR(RIGHT(E137,3)="air",RIGHT(E137,4)="aire"),"text_si_vrai","text_si_faux")</f>
        <v>text_si_vrai</v>
      </c>
      <c r="Q137" s="111" t="b">
        <f>EXACT(RIGHT(E137,3),"ert")</f>
        <v>0</v>
      </c>
      <c r="R137" s="44" t="str">
        <f>IF(OR(RIGHT(E137,2)="or",RIGHT(E137,3)="ore"),"text_si_vrai","text_si_faux")</f>
        <v>text_si_faux</v>
      </c>
      <c r="S137" s="58" t="b">
        <f>EXACT(RIGHT(E137,2),"ic")</f>
        <v>0</v>
      </c>
      <c r="T137" s="58" t="b">
        <f>EXACT(RIGHT(E137,3),"ule")</f>
        <v>0</v>
      </c>
      <c r="U137" s="78" t="str">
        <f>IF(COUNTIF($E$3:E137,E137)&gt;1,"Doublon","")</f>
        <v/>
      </c>
      <c r="V137" s="79" t="str">
        <f>RIGHT(E137,1)&amp;MID(E137,LEN(E137)-1,1)&amp;IF(LEN(E137)&gt;2,MID(E137,LEN(E137)-2,1),"")&amp;IF(LEN(E137)&gt;3,MID(E137,LEN(E137)-3,1),"")&amp;IF(LEN(E137)&gt;4,MID(E137,LEN(E137)-4,1),"")&amp;IF(LEN(E137)&gt;5,MID(E137,LEN(E137)-5,1),"")&amp;IF(LEN(E137)&gt;6,MID(E137,LEN(E137)-6,1),"")&amp;IF(LEN(E137)&gt;7,MID(E137,LEN(E137)-7,1),"")&amp;IF(LEN(E137)&gt;8,MID(E137,LEN(E137)-8,1),"")&amp;IF(LEN(E137)&gt;9,MID(E137,LEN(E137)-9,1),"")&amp;IF(LEN(E137)&gt;10,MID(E137,LEN(E137)-10,1),"")&amp;IF(LEN(E137)&gt;11,MID(E137,LEN(E137)-11,1),"")</f>
        <v>eriaséC</v>
      </c>
      <c r="W137" s="106" t="b">
        <f>EXACT(RIGHT(E137,3),"ere")</f>
        <v>0</v>
      </c>
      <c r="X137" s="27" t="b">
        <f>OR(M137,Q137,W137)</f>
        <v>0</v>
      </c>
      <c r="Y137" s="22" t="b">
        <f>EXACT(RIGHT(E137,5),"olphe")</f>
        <v>0</v>
      </c>
    </row>
    <row r="138" spans="1:25" ht="20.45" customHeight="1" x14ac:dyDescent="0.15">
      <c r="A138" s="5"/>
      <c r="B138" s="29"/>
      <c r="C138" s="19"/>
      <c r="D138" s="64"/>
      <c r="E138" s="36" t="s">
        <v>274</v>
      </c>
      <c r="F138" s="6">
        <f>LEN(E138)</f>
        <v>7</v>
      </c>
      <c r="G138" s="4" t="b">
        <f>EXACT(RIGHT(E138,2),"in")</f>
        <v>0</v>
      </c>
      <c r="H138" s="4" t="b">
        <f>EXACT(RIGHT(E138,2),"on")</f>
        <v>0</v>
      </c>
      <c r="I138" s="7" t="b">
        <f>EXACT(RIGHT(E138,2),"ar")</f>
        <v>0</v>
      </c>
      <c r="J138" s="25" t="b">
        <f>EXACT(RIGHT(E138,3),"ile")</f>
        <v>0</v>
      </c>
      <c r="K138" s="27" t="b">
        <f>EXACT(RIGHT(E138,3),"ien")</f>
        <v>0</v>
      </c>
      <c r="L138" s="27" t="b">
        <f>EXACT(RIGHT(E138,2),"or")</f>
        <v>0</v>
      </c>
      <c r="M138" s="106" t="b">
        <f>EXACT(RIGHT(E138,2),"er")</f>
        <v>0</v>
      </c>
      <c r="N138" s="27" t="str">
        <f>IF(OR(RIGHT(E138,2)="an",RIGHT(E138,3)="and"),"text_si_vrai","text_si_faux")</f>
        <v>text_si_faux</v>
      </c>
      <c r="O138" s="44" t="str">
        <f>IF(OR(RIGHT(E138,2)="ar",RIGHT(E138,3)="ard"),"text_si_vrai","text_si_faux")</f>
        <v>text_si_faux</v>
      </c>
      <c r="P138" s="44" t="str">
        <f>IF(OR(RIGHT(E138,3)="air",RIGHT(E138,4)="aire"),"text_si_vrai","text_si_faux")</f>
        <v>text_si_faux</v>
      </c>
      <c r="Q138" s="111" t="b">
        <f>EXACT(RIGHT(E138,3),"ert")</f>
        <v>0</v>
      </c>
      <c r="R138" s="44" t="str">
        <f>IF(OR(RIGHT(E138,2)="or",RIGHT(E138,3)="ore"),"text_si_vrai","text_si_faux")</f>
        <v>text_si_faux</v>
      </c>
      <c r="S138" s="58" t="b">
        <f>EXACT(RIGHT(E138,2),"ic")</f>
        <v>0</v>
      </c>
      <c r="T138" s="58" t="b">
        <f>EXACT(RIGHT(E138,3),"ule")</f>
        <v>0</v>
      </c>
      <c r="U138" s="78" t="str">
        <f>IF(COUNTIF($E$3:E138,E138)&gt;1,"Doublon","")</f>
        <v/>
      </c>
      <c r="V138" s="79" t="str">
        <f>RIGHT(E138,1)&amp;MID(E138,LEN(E138)-1,1)&amp;IF(LEN(E138)&gt;2,MID(E138,LEN(E138)-2,1),"")&amp;IF(LEN(E138)&gt;3,MID(E138,LEN(E138)-3,1),"")&amp;IF(LEN(E138)&gt;4,MID(E138,LEN(E138)-4,1),"")&amp;IF(LEN(E138)&gt;5,MID(E138,LEN(E138)-5,1),"")&amp;IF(LEN(E138)&gt;6,MID(E138,LEN(E138)-6,1),"")&amp;IF(LEN(E138)&gt;7,MID(E138,LEN(E138)-7,1),"")&amp;IF(LEN(E138)&gt;8,MID(E138,LEN(E138)-8,1),"")&amp;IF(LEN(E138)&gt;9,MID(E138,LEN(E138)-9,1),"")&amp;IF(LEN(E138)&gt;10,MID(E138,LEN(E138)-10,1),"")&amp;IF(LEN(E138)&gt;11,MID(E138,LEN(E138)-11,1),"")</f>
        <v>sinoélC</v>
      </c>
      <c r="W138" s="106" t="b">
        <f>EXACT(RIGHT(E138,3),"ere")</f>
        <v>0</v>
      </c>
      <c r="X138" s="27" t="b">
        <f>OR(M138,Q138,W138)</f>
        <v>0</v>
      </c>
      <c r="Y138" s="22" t="b">
        <f>EXACT(RIGHT(E138,5),"olphe")</f>
        <v>0</v>
      </c>
    </row>
    <row r="139" spans="1:25" ht="20.45" customHeight="1" x14ac:dyDescent="0.15">
      <c r="A139" s="8" t="s">
        <v>7</v>
      </c>
      <c r="B139" s="30"/>
      <c r="C139" s="20"/>
      <c r="D139" s="65" t="s">
        <v>321</v>
      </c>
      <c r="E139" s="59" t="s">
        <v>88</v>
      </c>
      <c r="F139" s="6">
        <f>LEN(E139)</f>
        <v>7</v>
      </c>
      <c r="G139" s="4" t="b">
        <f>EXACT(RIGHT(E139,2),"in")</f>
        <v>0</v>
      </c>
      <c r="H139" s="4" t="b">
        <f>EXACT(RIGHT(E139,2),"on")</f>
        <v>0</v>
      </c>
      <c r="I139" s="7" t="b">
        <f>EXACT(RIGHT(E139,2),"ar")</f>
        <v>0</v>
      </c>
      <c r="J139" s="25" t="b">
        <f>EXACT(RIGHT(E139,3),"ile")</f>
        <v>0</v>
      </c>
      <c r="K139" s="27" t="b">
        <f>EXACT(RIGHT(E139,3),"ien")</f>
        <v>1</v>
      </c>
      <c r="L139" s="27" t="b">
        <f>EXACT(RIGHT(E139,2),"or")</f>
        <v>0</v>
      </c>
      <c r="M139" s="106" t="b">
        <f>EXACT(RIGHT(E139,2),"er")</f>
        <v>0</v>
      </c>
      <c r="N139" s="27" t="str">
        <f>IF(OR(RIGHT(E139,2)="an",RIGHT(E139,3)="and"),"text_si_vrai","text_si_faux")</f>
        <v>text_si_faux</v>
      </c>
      <c r="O139" s="44" t="str">
        <f>IF(OR(RIGHT(E139,2)="ar",RIGHT(E139,3)="ard"),"text_si_vrai","text_si_faux")</f>
        <v>text_si_faux</v>
      </c>
      <c r="P139" s="44" t="str">
        <f>IF(OR(RIGHT(E139,3)="air",RIGHT(E139,4)="aire"),"text_si_vrai","text_si_faux")</f>
        <v>text_si_faux</v>
      </c>
      <c r="Q139" s="111" t="b">
        <f>EXACT(RIGHT(E139,3),"ert")</f>
        <v>0</v>
      </c>
      <c r="R139" s="44" t="str">
        <f>IF(OR(RIGHT(E139,2)="or",RIGHT(E139,3)="ore"),"text_si_vrai","text_si_faux")</f>
        <v>text_si_faux</v>
      </c>
      <c r="S139" s="58" t="b">
        <f>EXACT(RIGHT(E139,2),"ic")</f>
        <v>0</v>
      </c>
      <c r="T139" s="58" t="b">
        <f>EXACT(RIGHT(E139,3),"ule")</f>
        <v>0</v>
      </c>
      <c r="U139" s="78" t="str">
        <f>IF(COUNTIF($E$3:E139,E139)&gt;1,"Doublon","")</f>
        <v/>
      </c>
      <c r="V139" s="79" t="str">
        <f>RIGHT(E139,1)&amp;MID(E139,LEN(E139)-1,1)&amp;IF(LEN(E139)&gt;2,MID(E139,LEN(E139)-2,1),"")&amp;IF(LEN(E139)&gt;3,MID(E139,LEN(E139)-3,1),"")&amp;IF(LEN(E139)&gt;4,MID(E139,LEN(E139)-4,1),"")&amp;IF(LEN(E139)&gt;5,MID(E139,LEN(E139)-5,1),"")&amp;IF(LEN(E139)&gt;6,MID(E139,LEN(E139)-6,1),"")&amp;IF(LEN(E139)&gt;7,MID(E139,LEN(E139)-7,1),"")&amp;IF(LEN(E139)&gt;8,MID(E139,LEN(E139)-8,1),"")&amp;IF(LEN(E139)&gt;9,MID(E139,LEN(E139)-9,1),"")&amp;IF(LEN(E139)&gt;10,MID(E139,LEN(E139)-10,1),"")&amp;IF(LEN(E139)&gt;11,MID(E139,LEN(E139)-11,1),"")</f>
        <v>neirpyC</v>
      </c>
      <c r="W139" s="106" t="b">
        <f>EXACT(RIGHT(E139,3),"ere")</f>
        <v>0</v>
      </c>
      <c r="X139" s="27" t="b">
        <f>OR(M139,Q139,W139)</f>
        <v>0</v>
      </c>
      <c r="Y139" s="22" t="b">
        <f>EXACT(RIGHT(E139,5),"olphe")</f>
        <v>0</v>
      </c>
    </row>
    <row r="140" spans="1:25" ht="20.45" customHeight="1" x14ac:dyDescent="0.15">
      <c r="A140" s="80"/>
      <c r="B140" s="82"/>
      <c r="C140" s="60"/>
      <c r="D140" s="66"/>
      <c r="E140" s="37" t="s">
        <v>330</v>
      </c>
      <c r="F140" s="6">
        <v>7</v>
      </c>
      <c r="G140" s="4"/>
      <c r="H140" s="4"/>
      <c r="I140" s="7"/>
      <c r="J140" s="25"/>
      <c r="K140" s="27"/>
      <c r="L140" s="27"/>
      <c r="M140" s="106"/>
      <c r="N140" s="27"/>
      <c r="O140" s="44"/>
      <c r="P140" s="44"/>
      <c r="Q140" s="111"/>
      <c r="R140" s="44"/>
      <c r="S140" s="58"/>
      <c r="T140" s="58"/>
      <c r="U140" s="78"/>
      <c r="V140" s="79"/>
      <c r="W140" s="106" t="b">
        <f>EXACT(RIGHT(E140,3),"ere")</f>
        <v>0</v>
      </c>
      <c r="X140" s="27" t="b">
        <f>OR(M140,Q140,W140)</f>
        <v>0</v>
      </c>
      <c r="Y140" s="22" t="b">
        <f>EXACT(RIGHT(E140,5),"olphe")</f>
        <v>0</v>
      </c>
    </row>
    <row r="141" spans="1:25" ht="20.45" customHeight="1" x14ac:dyDescent="0.15">
      <c r="A141" s="5"/>
      <c r="B141" s="29"/>
      <c r="C141" s="19" t="s">
        <v>7</v>
      </c>
      <c r="D141" s="64"/>
      <c r="E141" s="36" t="s">
        <v>126</v>
      </c>
      <c r="F141" s="6">
        <f>LEN(E141)</f>
        <v>7</v>
      </c>
      <c r="G141" s="4" t="b">
        <f>EXACT(RIGHT(E141,2),"in")</f>
        <v>0</v>
      </c>
      <c r="H141" s="4" t="b">
        <f>EXACT(RIGHT(E141,2),"on")</f>
        <v>0</v>
      </c>
      <c r="I141" s="7" t="b">
        <f>EXACT(RIGHT(E141,2),"ar")</f>
        <v>0</v>
      </c>
      <c r="J141" s="25" t="b">
        <f>EXACT(RIGHT(E141,3),"ile")</f>
        <v>0</v>
      </c>
      <c r="K141" s="27" t="b">
        <f>EXACT(RIGHT(E141,3),"ien")</f>
        <v>0</v>
      </c>
      <c r="L141" s="27" t="b">
        <f>EXACT(RIGHT(E141,2),"or")</f>
        <v>0</v>
      </c>
      <c r="M141" s="106" t="b">
        <f>EXACT(RIGHT(E141,2),"er")</f>
        <v>0</v>
      </c>
      <c r="N141" s="27" t="str">
        <f>IF(OR(RIGHT(E141,2)="an",RIGHT(E141,3)="and"),"text_si_vrai","text_si_faux")</f>
        <v>text_si_faux</v>
      </c>
      <c r="O141" s="44" t="str">
        <f>IF(OR(RIGHT(E141,2)="ar",RIGHT(E141,3)="ard"),"text_si_vrai","text_si_faux")</f>
        <v>text_si_faux</v>
      </c>
      <c r="P141" s="44" t="str">
        <f>IF(OR(RIGHT(E141,3)="air",RIGHT(E141,4)="aire"),"text_si_vrai","text_si_faux")</f>
        <v>text_si_faux</v>
      </c>
      <c r="Q141" s="111" t="b">
        <f>EXACT(RIGHT(E141,3),"ert")</f>
        <v>0</v>
      </c>
      <c r="R141" s="44" t="str">
        <f>IF(OR(RIGHT(E141,2)="or",RIGHT(E141,3)="ore"),"text_si_vrai","text_si_faux")</f>
        <v>text_si_faux</v>
      </c>
      <c r="S141" s="58" t="b">
        <f>EXACT(RIGHT(E141,2),"ic")</f>
        <v>0</v>
      </c>
      <c r="T141" s="58" t="b">
        <f>EXACT(RIGHT(E141,3),"ule")</f>
        <v>0</v>
      </c>
      <c r="U141" s="78" t="str">
        <f>IF(COUNTIF($E$3:E141,E141)&gt;1,"Doublon","")</f>
        <v/>
      </c>
      <c r="V141" s="79" t="str">
        <f>RIGHT(E141,1)&amp;MID(E141,LEN(E141)-1,1)&amp;IF(LEN(E141)&gt;2,MID(E141,LEN(E141)-2,1),"")&amp;IF(LEN(E141)&gt;3,MID(E141,LEN(E141)-3,1),"")&amp;IF(LEN(E141)&gt;4,MID(E141,LEN(E141)-4,1),"")&amp;IF(LEN(E141)&gt;5,MID(E141,LEN(E141)-5,1),"")&amp;IF(LEN(E141)&gt;6,MID(E141,LEN(E141)-6,1),"")&amp;IF(LEN(E141)&gt;7,MID(E141,LEN(E141)-7,1),"")&amp;IF(LEN(E141)&gt;8,MID(E141,LEN(E141)-8,1),"")&amp;IF(LEN(E141)&gt;9,MID(E141,LEN(E141)-9,1),"")&amp;IF(LEN(E141)&gt;10,MID(E141,LEN(E141)-10,1),"")&amp;IF(LEN(E141)&gt;11,MID(E141,LEN(E141)-11,1),"")</f>
        <v>emèhpuE</v>
      </c>
      <c r="W141" s="106" t="b">
        <f>EXACT(RIGHT(E141,3),"ere")</f>
        <v>0</v>
      </c>
      <c r="X141" s="27" t="b">
        <f>OR(M141,Q141,W141)</f>
        <v>0</v>
      </c>
      <c r="Y141" s="22" t="b">
        <f>EXACT(RIGHT(E141,5),"olphe")</f>
        <v>0</v>
      </c>
    </row>
    <row r="142" spans="1:25" ht="20.45" customHeight="1" x14ac:dyDescent="0.15">
      <c r="A142" s="5"/>
      <c r="B142" s="29"/>
      <c r="C142" s="19"/>
      <c r="D142" s="64"/>
      <c r="E142" s="36" t="s">
        <v>89</v>
      </c>
      <c r="F142" s="6">
        <f>LEN(E142)</f>
        <v>7</v>
      </c>
      <c r="G142" s="4" t="b">
        <f>EXACT(RIGHT(E142,2),"in")</f>
        <v>1</v>
      </c>
      <c r="H142" s="4" t="b">
        <f>EXACT(RIGHT(E142,2),"on")</f>
        <v>0</v>
      </c>
      <c r="I142" s="7" t="b">
        <f>EXACT(RIGHT(E142,2),"ar")</f>
        <v>0</v>
      </c>
      <c r="J142" s="25" t="b">
        <f>EXACT(RIGHT(E142,3),"ile")</f>
        <v>0</v>
      </c>
      <c r="K142" s="27" t="b">
        <f>EXACT(RIGHT(E142,3),"ien")</f>
        <v>0</v>
      </c>
      <c r="L142" s="27" t="b">
        <f>EXACT(RIGHT(E142,2),"or")</f>
        <v>0</v>
      </c>
      <c r="M142" s="106" t="b">
        <f>EXACT(RIGHT(E142,2),"er")</f>
        <v>0</v>
      </c>
      <c r="N142" s="27" t="str">
        <f>IF(OR(RIGHT(E142,2)="an",RIGHT(E142,3)="and"),"text_si_vrai","text_si_faux")</f>
        <v>text_si_faux</v>
      </c>
      <c r="O142" s="44" t="str">
        <f>IF(OR(RIGHT(E142,2)="ar",RIGHT(E142,3)="ard"),"text_si_vrai","text_si_faux")</f>
        <v>text_si_faux</v>
      </c>
      <c r="P142" s="44" t="str">
        <f>IF(OR(RIGHT(E142,3)="air",RIGHT(E142,4)="aire"),"text_si_vrai","text_si_faux")</f>
        <v>text_si_faux</v>
      </c>
      <c r="Q142" s="111" t="b">
        <f>EXACT(RIGHT(E142,3),"ert")</f>
        <v>0</v>
      </c>
      <c r="R142" s="44" t="str">
        <f>IF(OR(RIGHT(E142,2)="or",RIGHT(E142,3)="ore"),"text_si_vrai","text_si_faux")</f>
        <v>text_si_faux</v>
      </c>
      <c r="S142" s="58" t="b">
        <f>EXACT(RIGHT(E142,2),"ic")</f>
        <v>0</v>
      </c>
      <c r="T142" s="58" t="b">
        <f>EXACT(RIGHT(E142,3),"ule")</f>
        <v>0</v>
      </c>
      <c r="U142" s="78" t="str">
        <f>IF(COUNTIF($E$3:E142,E142)&gt;1,"Doublon","")</f>
        <v/>
      </c>
      <c r="V142" s="79" t="str">
        <f>RIGHT(E142,1)&amp;MID(E142,LEN(E142)-1,1)&amp;IF(LEN(E142)&gt;2,MID(E142,LEN(E142)-2,1),"")&amp;IF(LEN(E142)&gt;3,MID(E142,LEN(E142)-3,1),"")&amp;IF(LEN(E142)&gt;4,MID(E142,LEN(E142)-4,1),"")&amp;IF(LEN(E142)&gt;5,MID(E142,LEN(E142)-5,1),"")&amp;IF(LEN(E142)&gt;6,MID(E142,LEN(E142)-6,1),"")&amp;IF(LEN(E142)&gt;7,MID(E142,LEN(E142)-7,1),"")&amp;IF(LEN(E142)&gt;8,MID(E142,LEN(E142)-8,1),"")&amp;IF(LEN(E142)&gt;9,MID(E142,LEN(E142)-9,1),"")&amp;IF(LEN(E142)&gt;10,MID(E142,LEN(E142)-10,1),"")&amp;IF(LEN(E142)&gt;11,MID(E142,LEN(E142)-11,1),"")</f>
        <v>nitsuaF</v>
      </c>
      <c r="W142" s="106" t="b">
        <f>EXACT(RIGHT(E142,3),"ere")</f>
        <v>0</v>
      </c>
      <c r="X142" s="27" t="b">
        <f>OR(M142,Q142,W142)</f>
        <v>0</v>
      </c>
      <c r="Y142" s="22" t="b">
        <f>EXACT(RIGHT(E142,5),"olphe")</f>
        <v>0</v>
      </c>
    </row>
    <row r="143" spans="1:25" ht="20.45" customHeight="1" x14ac:dyDescent="0.15">
      <c r="A143" s="5"/>
      <c r="B143" s="29"/>
      <c r="C143" s="19"/>
      <c r="D143" s="64"/>
      <c r="E143" s="36" t="s">
        <v>90</v>
      </c>
      <c r="F143" s="6">
        <f>LEN(E143)</f>
        <v>7</v>
      </c>
      <c r="G143" s="4" t="b">
        <f>EXACT(RIGHT(E143,2),"in")</f>
        <v>0</v>
      </c>
      <c r="H143" s="4" t="b">
        <f>EXACT(RIGHT(E143,2),"on")</f>
        <v>0</v>
      </c>
      <c r="I143" s="7" t="b">
        <f>EXACT(RIGHT(E143,2),"ar")</f>
        <v>0</v>
      </c>
      <c r="J143" s="25" t="b">
        <f>EXACT(RIGHT(E143,3),"ile")</f>
        <v>0</v>
      </c>
      <c r="K143" s="27" t="b">
        <f>EXACT(RIGHT(E143,3),"ien")</f>
        <v>0</v>
      </c>
      <c r="L143" s="27" t="b">
        <f>EXACT(RIGHT(E143,2),"or")</f>
        <v>0</v>
      </c>
      <c r="M143" s="106" t="b">
        <f>EXACT(RIGHT(E143,2),"er")</f>
        <v>0</v>
      </c>
      <c r="N143" s="27" t="str">
        <f>IF(OR(RIGHT(E143,2)="an",RIGHT(E143,3)="and"),"text_si_vrai","text_si_faux")</f>
        <v>text_si_vrai</v>
      </c>
      <c r="O143" s="44" t="str">
        <f>IF(OR(RIGHT(E143,2)="ar",RIGHT(E143,3)="ard"),"text_si_vrai","text_si_faux")</f>
        <v>text_si_faux</v>
      </c>
      <c r="P143" s="44" t="str">
        <f>IF(OR(RIGHT(E143,3)="air",RIGHT(E143,4)="aire"),"text_si_vrai","text_si_faux")</f>
        <v>text_si_faux</v>
      </c>
      <c r="Q143" s="111" t="b">
        <f>EXACT(RIGHT(E143,3),"ert")</f>
        <v>0</v>
      </c>
      <c r="R143" s="44" t="str">
        <f>IF(OR(RIGHT(E143,2)="or",RIGHT(E143,3)="ore"),"text_si_vrai","text_si_faux")</f>
        <v>text_si_faux</v>
      </c>
      <c r="S143" s="58" t="b">
        <f>EXACT(RIGHT(E143,2),"ic")</f>
        <v>0</v>
      </c>
      <c r="T143" s="58" t="b">
        <f>EXACT(RIGHT(E143,3),"ule")</f>
        <v>0</v>
      </c>
      <c r="U143" s="78" t="str">
        <f>IF(COUNTIF($E$3:E143,E143)&gt;1,"Doublon","")</f>
        <v/>
      </c>
      <c r="V143" s="79" t="str">
        <f>RIGHT(E143,1)&amp;MID(E143,LEN(E143)-1,1)&amp;IF(LEN(E143)&gt;2,MID(E143,LEN(E143)-2,1),"")&amp;IF(LEN(E143)&gt;3,MID(E143,LEN(E143)-3,1),"")&amp;IF(LEN(E143)&gt;4,MID(E143,LEN(E143)-4,1),"")&amp;IF(LEN(E143)&gt;5,MID(E143,LEN(E143)-5,1),"")&amp;IF(LEN(E143)&gt;6,MID(E143,LEN(E143)-6,1),"")&amp;IF(LEN(E143)&gt;7,MID(E143,LEN(E143)-7,1),"")&amp;IF(LEN(E143)&gt;8,MID(E143,LEN(E143)-8,1),"")&amp;IF(LEN(E143)&gt;9,MID(E143,LEN(E143)-9,1),"")&amp;IF(LEN(E143)&gt;10,MID(E143,LEN(E143)-10,1),"")&amp;IF(LEN(E143)&gt;11,MID(E143,LEN(E143)-11,1),"")</f>
        <v>dnanreF</v>
      </c>
      <c r="W143" s="106" t="b">
        <f>EXACT(RIGHT(E143,3),"ere")</f>
        <v>0</v>
      </c>
      <c r="X143" s="27" t="b">
        <f>OR(M143,Q143,W143)</f>
        <v>0</v>
      </c>
      <c r="Y143" s="22" t="b">
        <f>EXACT(RIGHT(E143,5),"olphe")</f>
        <v>0</v>
      </c>
    </row>
    <row r="144" spans="1:25" ht="20.45" customHeight="1" x14ac:dyDescent="0.15">
      <c r="A144" s="8" t="s">
        <v>7</v>
      </c>
      <c r="B144" s="30"/>
      <c r="C144" s="20"/>
      <c r="D144" s="65"/>
      <c r="E144" s="36" t="s">
        <v>91</v>
      </c>
      <c r="F144" s="6">
        <f>LEN(E144)</f>
        <v>7</v>
      </c>
      <c r="G144" s="4" t="b">
        <f>EXACT(RIGHT(E144,2),"in")</f>
        <v>0</v>
      </c>
      <c r="H144" s="4" t="b">
        <f>EXACT(RIGHT(E144,2),"on")</f>
        <v>0</v>
      </c>
      <c r="I144" s="7" t="b">
        <f>EXACT(RIGHT(E144,2),"ar")</f>
        <v>0</v>
      </c>
      <c r="J144" s="25" t="b">
        <f>EXACT(RIGHT(E144,3),"ile")</f>
        <v>0</v>
      </c>
      <c r="K144" s="27" t="b">
        <f>EXACT(RIGHT(E144,3),"ien")</f>
        <v>0</v>
      </c>
      <c r="L144" s="27" t="b">
        <f>EXACT(RIGHT(E144,2),"or")</f>
        <v>0</v>
      </c>
      <c r="M144" s="106" t="b">
        <f>EXACT(RIGHT(E144,2),"er")</f>
        <v>0</v>
      </c>
      <c r="N144" s="27" t="str">
        <f>IF(OR(RIGHT(E144,2)="an",RIGHT(E144,3)="and"),"text_si_vrai","text_si_faux")</f>
        <v>text_si_faux</v>
      </c>
      <c r="O144" s="44" t="str">
        <f>IF(OR(RIGHT(E144,2)="ar",RIGHT(E144,3)="ard"),"text_si_vrai","text_si_faux")</f>
        <v>text_si_faux</v>
      </c>
      <c r="P144" s="44" t="str">
        <f>IF(OR(RIGHT(E144,3)="air",RIGHT(E144,4)="aire"),"text_si_vrai","text_si_faux")</f>
        <v>text_si_faux</v>
      </c>
      <c r="Q144" s="111" t="b">
        <f>EXACT(RIGHT(E144,3),"ert")</f>
        <v>0</v>
      </c>
      <c r="R144" s="44" t="str">
        <f>IF(OR(RIGHT(E144,2)="or",RIGHT(E144,3)="ore"),"text_si_vrai","text_si_faux")</f>
        <v>text_si_faux</v>
      </c>
      <c r="S144" s="58" t="b">
        <f>EXACT(RIGHT(E144,2),"ic")</f>
        <v>0</v>
      </c>
      <c r="T144" s="58" t="b">
        <f>EXACT(RIGHT(E144,3),"ule")</f>
        <v>0</v>
      </c>
      <c r="U144" s="78" t="str">
        <f>IF(COUNTIF($E$3:E144,E144)&gt;1,"Doublon","")</f>
        <v/>
      </c>
      <c r="V144" s="79" t="str">
        <f>RIGHT(E144,1)&amp;MID(E144,LEN(E144)-1,1)&amp;IF(LEN(E144)&gt;2,MID(E144,LEN(E144)-2,1),"")&amp;IF(LEN(E144)&gt;3,MID(E144,LEN(E144)-3,1),"")&amp;IF(LEN(E144)&gt;4,MID(E144,LEN(E144)-4,1),"")&amp;IF(LEN(E144)&gt;5,MID(E144,LEN(E144)-5,1),"")&amp;IF(LEN(E144)&gt;6,MID(E144,LEN(E144)-6,1),"")&amp;IF(LEN(E144)&gt;7,MID(E144,LEN(E144)-7,1),"")&amp;IF(LEN(E144)&gt;8,MID(E144,LEN(E144)-8,1),"")&amp;IF(LEN(E144)&gt;9,MID(E144,LEN(E144)-9,1),"")&amp;IF(LEN(E144)&gt;10,MID(E144,LEN(E144)-10,1),"")&amp;IF(LEN(E144)&gt;11,MID(E144,LEN(E144)-11,1),"")</f>
        <v>énutroF</v>
      </c>
      <c r="W144" s="106" t="b">
        <f>EXACT(RIGHT(E144,3),"ere")</f>
        <v>0</v>
      </c>
      <c r="X144" s="27" t="b">
        <f>OR(M144,Q144,W144)</f>
        <v>0</v>
      </c>
      <c r="Y144" s="22" t="b">
        <f>EXACT(RIGHT(E144,5),"olphe")</f>
        <v>0</v>
      </c>
    </row>
    <row r="145" spans="1:25" ht="20.45" customHeight="1" x14ac:dyDescent="0.15">
      <c r="A145" s="8" t="s">
        <v>7</v>
      </c>
      <c r="B145" s="30"/>
      <c r="C145" s="20"/>
      <c r="D145" s="65"/>
      <c r="E145" s="36" t="s">
        <v>92</v>
      </c>
      <c r="F145" s="6">
        <f>LEN(E145)</f>
        <v>7</v>
      </c>
      <c r="G145" s="4" t="b">
        <f>EXACT(RIGHT(E145,2),"in")</f>
        <v>0</v>
      </c>
      <c r="H145" s="4" t="b">
        <f>EXACT(RIGHT(E145,2),"on")</f>
        <v>0</v>
      </c>
      <c r="I145" s="7" t="b">
        <f>EXACT(RIGHT(E145,2),"ar")</f>
        <v>0</v>
      </c>
      <c r="J145" s="25" t="b">
        <f>EXACT(RIGHT(E145,3),"ile")</f>
        <v>0</v>
      </c>
      <c r="K145" s="27" t="b">
        <f>EXACT(RIGHT(E145,3),"ien")</f>
        <v>0</v>
      </c>
      <c r="L145" s="27" t="b">
        <f>EXACT(RIGHT(E145,2),"or")</f>
        <v>0</v>
      </c>
      <c r="M145" s="106" t="b">
        <f>EXACT(RIGHT(E145,2),"er")</f>
        <v>0</v>
      </c>
      <c r="N145" s="27" t="str">
        <f>IF(OR(RIGHT(E145,2)="an",RIGHT(E145,3)="and"),"text_si_vrai","text_si_faux")</f>
        <v>text_si_faux</v>
      </c>
      <c r="O145" s="44" t="str">
        <f>IF(OR(RIGHT(E145,2)="ar",RIGHT(E145,3)="ard"),"text_si_vrai","text_si_faux")</f>
        <v>text_si_faux</v>
      </c>
      <c r="P145" s="44" t="str">
        <f>IF(OR(RIGHT(E145,3)="air",RIGHT(E145,4)="aire"),"text_si_vrai","text_si_faux")</f>
        <v>text_si_faux</v>
      </c>
      <c r="Q145" s="111" t="b">
        <f>EXACT(RIGHT(E145,3),"ert")</f>
        <v>1</v>
      </c>
      <c r="R145" s="44" t="str">
        <f>IF(OR(RIGHT(E145,2)="or",RIGHT(E145,3)="ore"),"text_si_vrai","text_si_faux")</f>
        <v>text_si_faux</v>
      </c>
      <c r="S145" s="58" t="b">
        <f>EXACT(RIGHT(E145,2),"ic")</f>
        <v>0</v>
      </c>
      <c r="T145" s="58" t="b">
        <f>EXACT(RIGHT(E145,3),"ule")</f>
        <v>0</v>
      </c>
      <c r="U145" s="78" t="str">
        <f>IF(COUNTIF($E$3:E145,E145)&gt;1,"Doublon","")</f>
        <v/>
      </c>
      <c r="V145" s="79" t="str">
        <f>RIGHT(E145,1)&amp;MID(E145,LEN(E145)-1,1)&amp;IF(LEN(E145)&gt;2,MID(E145,LEN(E145)-2,1),"")&amp;IF(LEN(E145)&gt;3,MID(E145,LEN(E145)-3,1),"")&amp;IF(LEN(E145)&gt;4,MID(E145,LEN(E145)-4,1),"")&amp;IF(LEN(E145)&gt;5,MID(E145,LEN(E145)-5,1),"")&amp;IF(LEN(E145)&gt;6,MID(E145,LEN(E145)-6,1),"")&amp;IF(LEN(E145)&gt;7,MID(E145,LEN(E145)-7,1),"")&amp;IF(LEN(E145)&gt;8,MID(E145,LEN(E145)-8,1),"")&amp;IF(LEN(E145)&gt;9,MID(E145,LEN(E145)-9,1),"")&amp;IF(LEN(E145)&gt;10,MID(E145,LEN(E145)-10,1),"")&amp;IF(LEN(E145)&gt;11,MID(E145,LEN(E145)-11,1),"")</f>
        <v>trebluF</v>
      </c>
      <c r="W145" s="106" t="b">
        <f>EXACT(RIGHT(E145,3),"ere")</f>
        <v>0</v>
      </c>
      <c r="X145" s="27" t="b">
        <f>OR(M145,Q145,W145)</f>
        <v>1</v>
      </c>
      <c r="Y145" s="22" t="b">
        <f>EXACT(RIGHT(E145,5),"olphe")</f>
        <v>0</v>
      </c>
    </row>
    <row r="146" spans="1:25" ht="20.45" customHeight="1" x14ac:dyDescent="0.15">
      <c r="A146" s="18"/>
      <c r="B146" s="31"/>
      <c r="C146" s="17"/>
      <c r="D146" s="66"/>
      <c r="E146" s="37" t="s">
        <v>237</v>
      </c>
      <c r="F146" s="6">
        <f>LEN(E146)</f>
        <v>7</v>
      </c>
      <c r="G146" s="4" t="b">
        <f>EXACT(RIGHT(E146,2),"in")</f>
        <v>0</v>
      </c>
      <c r="H146" s="4" t="b">
        <f>EXACT(RIGHT(E146,2),"on")</f>
        <v>0</v>
      </c>
      <c r="I146" s="7" t="b">
        <f>EXACT(RIGHT(E146,2),"ar")</f>
        <v>0</v>
      </c>
      <c r="J146" s="25" t="b">
        <f>EXACT(RIGHT(E146,3),"ile")</f>
        <v>0</v>
      </c>
      <c r="K146" s="27" t="b">
        <f>EXACT(RIGHT(E146,3),"ien")</f>
        <v>0</v>
      </c>
      <c r="L146" s="27" t="b">
        <f>EXACT(RIGHT(E146,2),"or")</f>
        <v>0</v>
      </c>
      <c r="M146" s="106" t="b">
        <f>EXACT(RIGHT(E146,2),"er")</f>
        <v>1</v>
      </c>
      <c r="N146" s="27" t="str">
        <f>IF(OR(RIGHT(E146,2)="an",RIGHT(E146,3)="and"),"text_si_vrai","text_si_faux")</f>
        <v>text_si_faux</v>
      </c>
      <c r="O146" s="44" t="str">
        <f>IF(OR(RIGHT(E146,2)="ar",RIGHT(E146,3)="ard"),"text_si_vrai","text_si_faux")</f>
        <v>text_si_faux</v>
      </c>
      <c r="P146" s="44" t="str">
        <f>IF(OR(RIGHT(E146,3)="air",RIGHT(E146,4)="aire"),"text_si_vrai","text_si_faux")</f>
        <v>text_si_faux</v>
      </c>
      <c r="Q146" s="111" t="b">
        <f>EXACT(RIGHT(E146,3),"ert")</f>
        <v>0</v>
      </c>
      <c r="R146" s="44" t="str">
        <f>IF(OR(RIGHT(E146,2)="or",RIGHT(E146,3)="ore"),"text_si_vrai","text_si_faux")</f>
        <v>text_si_faux</v>
      </c>
      <c r="S146" s="58" t="b">
        <f>EXACT(RIGHT(E146,2),"ic")</f>
        <v>0</v>
      </c>
      <c r="T146" s="58" t="b">
        <f>EXACT(RIGHT(E146,3),"ule")</f>
        <v>0</v>
      </c>
      <c r="U146" s="78" t="str">
        <f>IF(COUNTIF($E$3:E146,E146)&gt;1,"Doublon","")</f>
        <v/>
      </c>
      <c r="V146" s="79" t="str">
        <f>RIGHT(E146,1)&amp;MID(E146,LEN(E146)-1,1)&amp;IF(LEN(E146)&gt;2,MID(E146,LEN(E146)-2,1),"")&amp;IF(LEN(E146)&gt;3,MID(E146,LEN(E146)-3,1),"")&amp;IF(LEN(E146)&gt;4,MID(E146,LEN(E146)-4,1),"")&amp;IF(LEN(E146)&gt;5,MID(E146,LEN(E146)-5,1),"")&amp;IF(LEN(E146)&gt;6,MID(E146,LEN(E146)-6,1),"")&amp;IF(LEN(E146)&gt;7,MID(E146,LEN(E146)-7,1),"")&amp;IF(LEN(E146)&gt;8,MID(E146,LEN(E146)-8,1),"")&amp;IF(LEN(E146)&gt;9,MID(E146,LEN(E146)-9,1),"")&amp;IF(LEN(E146)&gt;10,MID(E146,LEN(E146)-10,1),"")&amp;IF(LEN(E146)&gt;11,MID(E146,LEN(E146)-11,1),"")</f>
        <v>reimlaG</v>
      </c>
      <c r="W146" s="106" t="b">
        <f>EXACT(RIGHT(E146,3),"ere")</f>
        <v>0</v>
      </c>
      <c r="X146" s="27" t="b">
        <f>OR(M146,Q146,W146)</f>
        <v>1</v>
      </c>
      <c r="Y146" s="22" t="b">
        <f>EXACT(RIGHT(E146,5),"olphe")</f>
        <v>0</v>
      </c>
    </row>
    <row r="147" spans="1:25" ht="20.45" customHeight="1" x14ac:dyDescent="0.15">
      <c r="A147" s="8" t="s">
        <v>7</v>
      </c>
      <c r="B147" s="30"/>
      <c r="C147" s="20"/>
      <c r="D147" s="65" t="s">
        <v>321</v>
      </c>
      <c r="E147" s="59" t="s">
        <v>93</v>
      </c>
      <c r="F147" s="6">
        <f>LEN(E147)</f>
        <v>7</v>
      </c>
      <c r="G147" s="4" t="b">
        <f>EXACT(RIGHT(E147,2),"in")</f>
        <v>0</v>
      </c>
      <c r="H147" s="4" t="b">
        <f>EXACT(RIGHT(E147,2),"on")</f>
        <v>0</v>
      </c>
      <c r="I147" s="7" t="b">
        <f>EXACT(RIGHT(E147,2),"ar")</f>
        <v>0</v>
      </c>
      <c r="J147" s="25" t="b">
        <f>EXACT(RIGHT(E147,3),"ile")</f>
        <v>0</v>
      </c>
      <c r="K147" s="27" t="b">
        <f>EXACT(RIGHT(E147,3),"ien")</f>
        <v>0</v>
      </c>
      <c r="L147" s="27" t="b">
        <f>EXACT(RIGHT(E147,2),"or")</f>
        <v>0</v>
      </c>
      <c r="M147" s="106" t="b">
        <f>EXACT(RIGHT(E147,2),"er")</f>
        <v>0</v>
      </c>
      <c r="N147" s="27" t="str">
        <f>IF(OR(RIGHT(E147,2)="an",RIGHT(E147,3)="and"),"text_si_vrai","text_si_faux")</f>
        <v>text_si_faux</v>
      </c>
      <c r="O147" s="44" t="str">
        <f>IF(OR(RIGHT(E147,2)="ar",RIGHT(E147,3)="ard"),"text_si_vrai","text_si_faux")</f>
        <v>text_si_vrai</v>
      </c>
      <c r="P147" s="44" t="str">
        <f>IF(OR(RIGHT(E147,3)="air",RIGHT(E147,4)="aire"),"text_si_vrai","text_si_faux")</f>
        <v>text_si_faux</v>
      </c>
      <c r="Q147" s="111" t="b">
        <f>EXACT(RIGHT(E147,3),"ert")</f>
        <v>0</v>
      </c>
      <c r="R147" s="44" t="str">
        <f>IF(OR(RIGHT(E147,2)="or",RIGHT(E147,3)="ore"),"text_si_vrai","text_si_faux")</f>
        <v>text_si_faux</v>
      </c>
      <c r="S147" s="58" t="b">
        <f>EXACT(RIGHT(E147,2),"ic")</f>
        <v>0</v>
      </c>
      <c r="T147" s="58" t="b">
        <f>EXACT(RIGHT(E147,3),"ule")</f>
        <v>0</v>
      </c>
      <c r="U147" s="78" t="str">
        <f>IF(COUNTIF($E$3:E147,E147)&gt;1,"Doublon","")</f>
        <v/>
      </c>
      <c r="V147" s="79" t="str">
        <f>RIGHT(E147,1)&amp;MID(E147,LEN(E147)-1,1)&amp;IF(LEN(E147)&gt;2,MID(E147,LEN(E147)-2,1),"")&amp;IF(LEN(E147)&gt;3,MID(E147,LEN(E147)-3,1),"")&amp;IF(LEN(E147)&gt;4,MID(E147,LEN(E147)-4,1),"")&amp;IF(LEN(E147)&gt;5,MID(E147,LEN(E147)-5,1),"")&amp;IF(LEN(E147)&gt;6,MID(E147,LEN(E147)-6,1),"")&amp;IF(LEN(E147)&gt;7,MID(E147,LEN(E147)-7,1),"")&amp;IF(LEN(E147)&gt;8,MID(E147,LEN(E147)-8,1),"")&amp;IF(LEN(E147)&gt;9,MID(E147,LEN(E147)-9,1),"")&amp;IF(LEN(E147)&gt;10,MID(E147,LEN(E147)-10,1),"")&amp;IF(LEN(E147)&gt;11,MID(E147,LEN(E147)-11,1),"")</f>
        <v>drapsaG</v>
      </c>
      <c r="W147" s="106" t="b">
        <f>EXACT(RIGHT(E147,3),"ere")</f>
        <v>0</v>
      </c>
      <c r="X147" s="27" t="b">
        <f>OR(M147,Q147,W147)</f>
        <v>0</v>
      </c>
      <c r="Y147" s="22" t="b">
        <f>EXACT(RIGHT(E147,5),"olphe")</f>
        <v>0</v>
      </c>
    </row>
    <row r="148" spans="1:25" ht="20.45" customHeight="1" x14ac:dyDescent="0.15">
      <c r="A148" s="5"/>
      <c r="B148" s="29"/>
      <c r="C148" s="19"/>
      <c r="D148" s="64"/>
      <c r="E148" s="36" t="s">
        <v>94</v>
      </c>
      <c r="F148" s="6">
        <f>LEN(E148)</f>
        <v>7</v>
      </c>
      <c r="G148" s="4" t="b">
        <f>EXACT(RIGHT(E148,2),"in")</f>
        <v>0</v>
      </c>
      <c r="H148" s="4" t="b">
        <f>EXACT(RIGHT(E148,2),"on")</f>
        <v>0</v>
      </c>
      <c r="I148" s="7" t="b">
        <f>EXACT(RIGHT(E148,2),"ar")</f>
        <v>0</v>
      </c>
      <c r="J148" s="25" t="b">
        <f>EXACT(RIGHT(E148,3),"ile")</f>
        <v>0</v>
      </c>
      <c r="K148" s="27" t="b">
        <f>EXACT(RIGHT(E148,3),"ien")</f>
        <v>0</v>
      </c>
      <c r="L148" s="27" t="b">
        <f>EXACT(RIGHT(E148,2),"or")</f>
        <v>0</v>
      </c>
      <c r="M148" s="106" t="b">
        <f>EXACT(RIGHT(E148,2),"er")</f>
        <v>0</v>
      </c>
      <c r="N148" s="27" t="str">
        <f>IF(OR(RIGHT(E148,2)="an",RIGHT(E148,3)="and"),"text_si_vrai","text_si_faux")</f>
        <v>text_si_faux</v>
      </c>
      <c r="O148" s="44" t="str">
        <f>IF(OR(RIGHT(E148,2)="ar",RIGHT(E148,3)="ard"),"text_si_vrai","text_si_faux")</f>
        <v>text_si_faux</v>
      </c>
      <c r="P148" s="44" t="str">
        <f>IF(OR(RIGHT(E148,3)="air",RIGHT(E148,4)="aire"),"text_si_vrai","text_si_faux")</f>
        <v>text_si_faux</v>
      </c>
      <c r="Q148" s="111" t="b">
        <f>EXACT(RIGHT(E148,3),"ert")</f>
        <v>0</v>
      </c>
      <c r="R148" s="44" t="str">
        <f>IF(OR(RIGHT(E148,2)="or",RIGHT(E148,3)="ore"),"text_si_vrai","text_si_faux")</f>
        <v>text_si_faux</v>
      </c>
      <c r="S148" s="58" t="b">
        <f>EXACT(RIGHT(E148,2),"ic")</f>
        <v>0</v>
      </c>
      <c r="T148" s="58" t="b">
        <f>EXACT(RIGHT(E148,3),"ule")</f>
        <v>0</v>
      </c>
      <c r="U148" s="78" t="str">
        <f>IF(COUNTIF($E$3:E148,E148)&gt;1,"Doublon","")</f>
        <v/>
      </c>
      <c r="V148" s="79" t="str">
        <f>RIGHT(E148,1)&amp;MID(E148,LEN(E148)-1,1)&amp;IF(LEN(E148)&gt;2,MID(E148,LEN(E148)-2,1),"")&amp;IF(LEN(E148)&gt;3,MID(E148,LEN(E148)-3,1),"")&amp;IF(LEN(E148)&gt;4,MID(E148,LEN(E148)-4,1),"")&amp;IF(LEN(E148)&gt;5,MID(E148,LEN(E148)-5,1),"")&amp;IF(LEN(E148)&gt;6,MID(E148,LEN(E148)-6,1),"")&amp;IF(LEN(E148)&gt;7,MID(E148,LEN(E148)-7,1),"")&amp;IF(LEN(E148)&gt;8,MID(E148,LEN(E148)-8,1),"")&amp;IF(LEN(E148)&gt;9,MID(E148,LEN(E148)-9,1),"")&amp;IF(LEN(E148)&gt;10,MID(E148,LEN(E148)-10,1),"")&amp;IF(LEN(E148)&gt;11,MID(E148,LEN(E148)-11,1),"")</f>
        <v>siavreG</v>
      </c>
      <c r="W148" s="106" t="b">
        <f>EXACT(RIGHT(E148,3),"ere")</f>
        <v>0</v>
      </c>
      <c r="X148" s="27" t="b">
        <f>OR(M148,Q148,W148)</f>
        <v>0</v>
      </c>
      <c r="Y148" s="22" t="b">
        <f>EXACT(RIGHT(E148,5),"olphe")</f>
        <v>0</v>
      </c>
    </row>
    <row r="149" spans="1:25" ht="20.45" customHeight="1" x14ac:dyDescent="0.15">
      <c r="A149" s="5"/>
      <c r="B149" s="29"/>
      <c r="C149" s="19"/>
      <c r="D149" s="64"/>
      <c r="E149" s="36" t="s">
        <v>283</v>
      </c>
      <c r="F149" s="6">
        <f>LEN(E149)</f>
        <v>7</v>
      </c>
      <c r="G149" s="4" t="b">
        <f>EXACT(RIGHT(E149,2),"in")</f>
        <v>0</v>
      </c>
      <c r="H149" s="4" t="b">
        <f>EXACT(RIGHT(E149,2),"on")</f>
        <v>0</v>
      </c>
      <c r="I149" s="7" t="b">
        <f>EXACT(RIGHT(E149,2),"ar")</f>
        <v>0</v>
      </c>
      <c r="J149" s="25" t="b">
        <f>EXACT(RIGHT(E149,3),"ile")</f>
        <v>0</v>
      </c>
      <c r="K149" s="27" t="b">
        <f>EXACT(RIGHT(E149,3),"ien")</f>
        <v>0</v>
      </c>
      <c r="L149" s="27" t="b">
        <f>EXACT(RIGHT(E149,2),"or")</f>
        <v>0</v>
      </c>
      <c r="M149" s="106" t="b">
        <f>EXACT(RIGHT(E149,2),"er")</f>
        <v>0</v>
      </c>
      <c r="N149" s="27" t="str">
        <f>IF(OR(RIGHT(E149,2)="an",RIGHT(E149,3)="and"),"text_si_vrai","text_si_faux")</f>
        <v>text_si_faux</v>
      </c>
      <c r="O149" s="44" t="str">
        <f>IF(OR(RIGHT(E149,2)="ar",RIGHT(E149,3)="ard"),"text_si_vrai","text_si_faux")</f>
        <v>text_si_faux</v>
      </c>
      <c r="P149" s="44" t="str">
        <f>IF(OR(RIGHT(E149,3)="air",RIGHT(E149,4)="aire"),"text_si_vrai","text_si_faux")</f>
        <v>text_si_faux</v>
      </c>
      <c r="Q149" s="111" t="b">
        <f>EXACT(RIGHT(E149,3),"ert")</f>
        <v>1</v>
      </c>
      <c r="R149" s="44" t="str">
        <f>IF(OR(RIGHT(E149,2)="or",RIGHT(E149,3)="ore"),"text_si_vrai","text_si_faux")</f>
        <v>text_si_faux</v>
      </c>
      <c r="S149" s="58" t="b">
        <f>EXACT(RIGHT(E149,2),"ic")</f>
        <v>0</v>
      </c>
      <c r="T149" s="58" t="b">
        <f>EXACT(RIGHT(E149,3),"ule")</f>
        <v>0</v>
      </c>
      <c r="U149" s="78" t="str">
        <f>IF(COUNTIF($E$3:E149,E149)&gt;1,"Doublon","")</f>
        <v/>
      </c>
      <c r="V149" s="79" t="str">
        <f>RIGHT(E149,1)&amp;MID(E149,LEN(E149)-1,1)&amp;IF(LEN(E149)&gt;2,MID(E149,LEN(E149)-2,1),"")&amp;IF(LEN(E149)&gt;3,MID(E149,LEN(E149)-3,1),"")&amp;IF(LEN(E149)&gt;4,MID(E149,LEN(E149)-4,1),"")&amp;IF(LEN(E149)&gt;5,MID(E149,LEN(E149)-5,1),"")&amp;IF(LEN(E149)&gt;6,MID(E149,LEN(E149)-6,1),"")&amp;IF(LEN(E149)&gt;7,MID(E149,LEN(E149)-7,1),"")&amp;IF(LEN(E149)&gt;8,MID(E149,LEN(E149)-8,1),"")&amp;IF(LEN(E149)&gt;9,MID(E149,LEN(E149)-9,1),"")&amp;IF(LEN(E149)&gt;10,MID(E149,LEN(E149)-10,1),"")&amp;IF(LEN(E149)&gt;11,MID(E149,LEN(E149)-11,1),"")</f>
        <v>trebliG</v>
      </c>
      <c r="W149" s="106" t="b">
        <f>EXACT(RIGHT(E149,3),"ere")</f>
        <v>0</v>
      </c>
      <c r="X149" s="27" t="b">
        <f>OR(M149,Q149,W149)</f>
        <v>1</v>
      </c>
      <c r="Y149" s="22" t="b">
        <f>EXACT(RIGHT(E149,5),"olphe")</f>
        <v>0</v>
      </c>
    </row>
    <row r="150" spans="1:25" ht="20.45" customHeight="1" x14ac:dyDescent="0.15">
      <c r="A150" s="5"/>
      <c r="B150" s="29"/>
      <c r="C150" s="19"/>
      <c r="D150" s="64"/>
      <c r="E150" s="36" t="s">
        <v>310</v>
      </c>
      <c r="F150" s="6">
        <f>LEN(E150)</f>
        <v>7</v>
      </c>
      <c r="G150" s="4" t="b">
        <f>EXACT(RIGHT(E150,2),"in")</f>
        <v>0</v>
      </c>
      <c r="H150" s="4" t="b">
        <f>EXACT(RIGHT(E150,2),"on")</f>
        <v>0</v>
      </c>
      <c r="I150" s="7" t="b">
        <f>EXACT(RIGHT(E150,2),"ar")</f>
        <v>0</v>
      </c>
      <c r="J150" s="25" t="b">
        <f>EXACT(RIGHT(E150,3),"ile")</f>
        <v>0</v>
      </c>
      <c r="K150" s="27" t="b">
        <f>EXACT(RIGHT(E150,3),"ien")</f>
        <v>0</v>
      </c>
      <c r="L150" s="27" t="b">
        <f>EXACT(RIGHT(E150,2),"or")</f>
        <v>0</v>
      </c>
      <c r="M150" s="106" t="b">
        <f>EXACT(RIGHT(E150,2),"er")</f>
        <v>0</v>
      </c>
      <c r="N150" s="27" t="str">
        <f>IF(OR(RIGHT(E150,2)="an",RIGHT(E150,3)="and"),"text_si_vrai","text_si_faux")</f>
        <v>text_si_faux</v>
      </c>
      <c r="O150" s="44" t="str">
        <f>IF(OR(RIGHT(E150,2)="ar",RIGHT(E150,3)="ard"),"text_si_vrai","text_si_faux")</f>
        <v>text_si_faux</v>
      </c>
      <c r="P150" s="44" t="str">
        <f>IF(OR(RIGHT(E150,3)="air",RIGHT(E150,4)="aire"),"text_si_vrai","text_si_faux")</f>
        <v>text_si_faux</v>
      </c>
      <c r="Q150" s="111" t="b">
        <f>EXACT(RIGHT(E150,3),"ert")</f>
        <v>1</v>
      </c>
      <c r="R150" s="44" t="str">
        <f>IF(OR(RIGHT(E150,2)="or",RIGHT(E150,3)="ore"),"text_si_vrai","text_si_faux")</f>
        <v>text_si_faux</v>
      </c>
      <c r="S150" s="58" t="b">
        <f>EXACT(RIGHT(E150,2),"ic")</f>
        <v>0</v>
      </c>
      <c r="T150" s="58" t="b">
        <f>EXACT(RIGHT(E150,3),"ule")</f>
        <v>0</v>
      </c>
      <c r="U150" s="78"/>
      <c r="V150" s="79" t="str">
        <f>RIGHT(E150,1)&amp;MID(E150,LEN(E150)-1,1)&amp;IF(LEN(E150)&gt;2,MID(E150,LEN(E150)-2,1),"")&amp;IF(LEN(E150)&gt;3,MID(E150,LEN(E150)-3,1),"")&amp;IF(LEN(E150)&gt;4,MID(E150,LEN(E150)-4,1),"")&amp;IF(LEN(E150)&gt;5,MID(E150,LEN(E150)-5,1),"")&amp;IF(LEN(E150)&gt;6,MID(E150,LEN(E150)-6,1),"")&amp;IF(LEN(E150)&gt;7,MID(E150,LEN(E150)-7,1),"")&amp;IF(LEN(E150)&gt;8,MID(E150,LEN(E150)-8,1),"")&amp;IF(LEN(E150)&gt;9,MID(E150,LEN(E150)-9,1),"")&amp;IF(LEN(E150)&gt;10,MID(E150,LEN(E150)-10,1),"")&amp;IF(LEN(E150)&gt;11,MID(E150,LEN(E150)-11,1),"")</f>
        <v>trebsiG</v>
      </c>
      <c r="W150" s="106" t="b">
        <f>EXACT(RIGHT(E150,3),"ere")</f>
        <v>0</v>
      </c>
      <c r="X150" s="27" t="b">
        <f>OR(M150,Q150,W150)</f>
        <v>1</v>
      </c>
      <c r="Y150" s="22" t="b">
        <f>EXACT(RIGHT(E150,5),"olphe")</f>
        <v>0</v>
      </c>
    </row>
    <row r="151" spans="1:25" ht="20.45" customHeight="1" x14ac:dyDescent="0.15">
      <c r="A151" s="5"/>
      <c r="B151" s="29"/>
      <c r="C151" s="19"/>
      <c r="D151" s="64" t="s">
        <v>321</v>
      </c>
      <c r="E151" s="59" t="s">
        <v>95</v>
      </c>
      <c r="F151" s="6">
        <f>LEN(E151)</f>
        <v>7</v>
      </c>
      <c r="G151" s="4" t="b">
        <f>EXACT(RIGHT(E151,2),"in")</f>
        <v>0</v>
      </c>
      <c r="H151" s="4" t="b">
        <f>EXACT(RIGHT(E151,2),"on")</f>
        <v>0</v>
      </c>
      <c r="I151" s="7" t="b">
        <f>EXACT(RIGHT(E151,2),"ar")</f>
        <v>0</v>
      </c>
      <c r="J151" s="25" t="b">
        <f>EXACT(RIGHT(E151,3),"ile")</f>
        <v>0</v>
      </c>
      <c r="K151" s="27" t="b">
        <f>EXACT(RIGHT(E151,3),"ien")</f>
        <v>0</v>
      </c>
      <c r="L151" s="27" t="b">
        <f>EXACT(RIGHT(E151,2),"or")</f>
        <v>0</v>
      </c>
      <c r="M151" s="106" t="b">
        <f>EXACT(RIGHT(E151,2),"er")</f>
        <v>0</v>
      </c>
      <c r="N151" s="27" t="str">
        <f>IF(OR(RIGHT(E151,2)="an",RIGHT(E151,3)="and"),"text_si_vrai","text_si_faux")</f>
        <v>text_si_vrai</v>
      </c>
      <c r="O151" s="44" t="str">
        <f>IF(OR(RIGHT(E151,2)="ar",RIGHT(E151,3)="ard"),"text_si_vrai","text_si_faux")</f>
        <v>text_si_faux</v>
      </c>
      <c r="P151" s="44" t="str">
        <f>IF(OR(RIGHT(E151,3)="air",RIGHT(E151,4)="aire"),"text_si_vrai","text_si_faux")</f>
        <v>text_si_faux</v>
      </c>
      <c r="Q151" s="111" t="b">
        <f>EXACT(RIGHT(E151,3),"ert")</f>
        <v>0</v>
      </c>
      <c r="R151" s="44" t="str">
        <f>IF(OR(RIGHT(E151,2)="or",RIGHT(E151,3)="ore"),"text_si_vrai","text_si_faux")</f>
        <v>text_si_faux</v>
      </c>
      <c r="S151" s="58" t="b">
        <f>EXACT(RIGHT(E151,2),"ic")</f>
        <v>0</v>
      </c>
      <c r="T151" s="58" t="b">
        <f>EXACT(RIGHT(E151,3),"ule")</f>
        <v>0</v>
      </c>
      <c r="U151" s="78" t="str">
        <f>IF(COUNTIF($E$3:E151,E151)&gt;1,"Doublon","")</f>
        <v/>
      </c>
      <c r="V151" s="79" t="str">
        <f>RIGHT(E151,1)&amp;MID(E151,LEN(E151)-1,1)&amp;IF(LEN(E151)&gt;2,MID(E151,LEN(E151)-2,1),"")&amp;IF(LEN(E151)&gt;3,MID(E151,LEN(E151)-3,1),"")&amp;IF(LEN(E151)&gt;4,MID(E151,LEN(E151)-4,1),"")&amp;IF(LEN(E151)&gt;5,MID(E151,LEN(E151)-5,1),"")&amp;IF(LEN(E151)&gt;6,MID(E151,LEN(E151)-6,1),"")&amp;IF(LEN(E151)&gt;7,MID(E151,LEN(E151)-7,1),"")&amp;IF(LEN(E151)&gt;8,MID(E151,LEN(E151)-8,1),"")&amp;IF(LEN(E151)&gt;9,MID(E151,LEN(E151)-9,1),"")&amp;IF(LEN(E151)&gt;10,MID(E151,LEN(E151)-10,1),"")&amp;IF(LEN(E151)&gt;11,MID(E151,LEN(E151)-11,1),"")</f>
        <v>nartnoG</v>
      </c>
      <c r="W151" s="106" t="b">
        <f>EXACT(RIGHT(E151,3),"ere")</f>
        <v>0</v>
      </c>
      <c r="X151" s="27" t="b">
        <f>OR(M151,Q151,W151)</f>
        <v>0</v>
      </c>
      <c r="Y151" s="22" t="b">
        <f>EXACT(RIGHT(E151,5),"olphe")</f>
        <v>0</v>
      </c>
    </row>
    <row r="152" spans="1:25" ht="20.45" customHeight="1" x14ac:dyDescent="0.15">
      <c r="A152" s="5"/>
      <c r="B152" s="29"/>
      <c r="C152" s="19"/>
      <c r="D152" s="64"/>
      <c r="E152" s="59" t="s">
        <v>96</v>
      </c>
      <c r="F152" s="6">
        <f>LEN(E152)</f>
        <v>7</v>
      </c>
      <c r="G152" s="4" t="b">
        <f>EXACT(RIGHT(E152,2),"in")</f>
        <v>0</v>
      </c>
      <c r="H152" s="4" t="b">
        <f>EXACT(RIGHT(E152,2),"on")</f>
        <v>0</v>
      </c>
      <c r="I152" s="7" t="b">
        <f>EXACT(RIGHT(E152,2),"ar")</f>
        <v>0</v>
      </c>
      <c r="J152" s="25" t="b">
        <f>EXACT(RIGHT(E152,3),"ile")</f>
        <v>0</v>
      </c>
      <c r="K152" s="27" t="b">
        <f>EXACT(RIGHT(E152,3),"ien")</f>
        <v>0</v>
      </c>
      <c r="L152" s="27" t="b">
        <f>EXACT(RIGHT(E152,2),"or")</f>
        <v>0</v>
      </c>
      <c r="M152" s="106" t="b">
        <f>EXACT(RIGHT(E152,2),"er")</f>
        <v>0</v>
      </c>
      <c r="N152" s="27" t="str">
        <f>IF(OR(RIGHT(E152,2)="an",RIGHT(E152,3)="and"),"text_si_vrai","text_si_faux")</f>
        <v>text_si_faux</v>
      </c>
      <c r="O152" s="44" t="str">
        <f>IF(OR(RIGHT(E152,2)="ar",RIGHT(E152,3)="ard"),"text_si_vrai","text_si_faux")</f>
        <v>text_si_faux</v>
      </c>
      <c r="P152" s="44" t="str">
        <f>IF(OR(RIGHT(E152,3)="air",RIGHT(E152,4)="aire"),"text_si_vrai","text_si_faux")</f>
        <v>text_si_faux</v>
      </c>
      <c r="Q152" s="111" t="b">
        <f>EXACT(RIGHT(E152,3),"ert")</f>
        <v>0</v>
      </c>
      <c r="R152" s="44" t="str">
        <f>IF(OR(RIGHT(E152,2)="or",RIGHT(E152,3)="ore"),"text_si_vrai","text_si_faux")</f>
        <v>text_si_faux</v>
      </c>
      <c r="S152" s="58" t="b">
        <f>EXACT(RIGHT(E152,2),"ic")</f>
        <v>0</v>
      </c>
      <c r="T152" s="58" t="b">
        <f>EXACT(RIGHT(E152,3),"ule")</f>
        <v>0</v>
      </c>
      <c r="U152" s="78" t="str">
        <f>IF(COUNTIF($E$3:E152,E152)&gt;1,"Doublon","")</f>
        <v/>
      </c>
      <c r="V152" s="79" t="str">
        <f>RIGHT(E152,1)&amp;MID(E152,LEN(E152)-1,1)&amp;IF(LEN(E152)&gt;2,MID(E152,LEN(E152)-2,1),"")&amp;IF(LEN(E152)&gt;3,MID(E152,LEN(E152)-3,1),"")&amp;IF(LEN(E152)&gt;4,MID(E152,LEN(E152)-4,1),"")&amp;IF(LEN(E152)&gt;5,MID(E152,LEN(E152)-5,1),"")&amp;IF(LEN(E152)&gt;6,MID(E152,LEN(E152)-6,1),"")&amp;IF(LEN(E152)&gt;7,MID(E152,LEN(E152)-7,1),"")&amp;IF(LEN(E152)&gt;8,MID(E152,LEN(E152)-8,1),"")&amp;IF(LEN(E152)&gt;9,MID(E152,LEN(E152)-9,1),"")&amp;IF(LEN(E152)&gt;10,MID(E152,LEN(E152)-10,1),"")&amp;IF(LEN(E152)&gt;11,MID(E152,LEN(E152)-11,1),"")</f>
        <v>evatsuG</v>
      </c>
      <c r="W152" s="106" t="b">
        <f>EXACT(RIGHT(E152,3),"ere")</f>
        <v>0</v>
      </c>
      <c r="X152" s="27" t="b">
        <f>OR(M152,Q152,W152)</f>
        <v>0</v>
      </c>
      <c r="Y152" s="22" t="b">
        <f>EXACT(RIGHT(E152,5),"olphe")</f>
        <v>0</v>
      </c>
    </row>
    <row r="153" spans="1:25" ht="20.45" customHeight="1" x14ac:dyDescent="0.15">
      <c r="A153" s="5"/>
      <c r="B153" s="29"/>
      <c r="C153" s="19"/>
      <c r="D153" s="64"/>
      <c r="E153" s="36" t="s">
        <v>97</v>
      </c>
      <c r="F153" s="6">
        <f>LEN(E153)</f>
        <v>7</v>
      </c>
      <c r="G153" s="4" t="b">
        <f>EXACT(RIGHT(E153,2),"in")</f>
        <v>0</v>
      </c>
      <c r="H153" s="4" t="b">
        <f>EXACT(RIGHT(E153,2),"on")</f>
        <v>0</v>
      </c>
      <c r="I153" s="7" t="b">
        <f>EXACT(RIGHT(E153,2),"ar")</f>
        <v>0</v>
      </c>
      <c r="J153" s="25" t="b">
        <f>EXACT(RIGHT(E153,3),"ile")</f>
        <v>0</v>
      </c>
      <c r="K153" s="27" t="b">
        <f>EXACT(RIGHT(E153,3),"ien")</f>
        <v>1</v>
      </c>
      <c r="L153" s="27" t="b">
        <f>EXACT(RIGHT(E153,2),"or")</f>
        <v>0</v>
      </c>
      <c r="M153" s="106" t="b">
        <f>EXACT(RIGHT(E153,2),"er")</f>
        <v>0</v>
      </c>
      <c r="N153" s="27" t="str">
        <f>IF(OR(RIGHT(E153,2)="an",RIGHT(E153,3)="and"),"text_si_vrai","text_si_faux")</f>
        <v>text_si_faux</v>
      </c>
      <c r="O153" s="44" t="str">
        <f>IF(OR(RIGHT(E153,2)="ar",RIGHT(E153,3)="ard"),"text_si_vrai","text_si_faux")</f>
        <v>text_si_faux</v>
      </c>
      <c r="P153" s="44" t="str">
        <f>IF(OR(RIGHT(E153,3)="air",RIGHT(E153,4)="aire"),"text_si_vrai","text_si_faux")</f>
        <v>text_si_faux</v>
      </c>
      <c r="Q153" s="111" t="b">
        <f>EXACT(RIGHT(E153,3),"ert")</f>
        <v>0</v>
      </c>
      <c r="R153" s="44" t="str">
        <f>IF(OR(RIGHT(E153,2)="or",RIGHT(E153,3)="ore"),"text_si_vrai","text_si_faux")</f>
        <v>text_si_faux</v>
      </c>
      <c r="S153" s="58" t="b">
        <f>EXACT(RIGHT(E153,2),"ic")</f>
        <v>0</v>
      </c>
      <c r="T153" s="58" t="b">
        <f>EXACT(RIGHT(E153,3),"ule")</f>
        <v>0</v>
      </c>
      <c r="U153" s="78" t="str">
        <f>IF(COUNTIF($E$3:E153,E153)&gt;1,"Doublon","")</f>
        <v/>
      </c>
      <c r="V153" s="79" t="str">
        <f>RIGHT(E153,1)&amp;MID(E153,LEN(E153)-1,1)&amp;IF(LEN(E153)&gt;2,MID(E153,LEN(E153)-2,1),"")&amp;IF(LEN(E153)&gt;3,MID(E153,LEN(E153)-3,1),"")&amp;IF(LEN(E153)&gt;4,MID(E153,LEN(E153)-4,1),"")&amp;IF(LEN(E153)&gt;5,MID(E153,LEN(E153)-5,1),"")&amp;IF(LEN(E153)&gt;6,MID(E153,LEN(E153)-6,1),"")&amp;IF(LEN(E153)&gt;7,MID(E153,LEN(E153)-7,1),"")&amp;IF(LEN(E153)&gt;8,MID(E153,LEN(E153)-8,1),"")&amp;IF(LEN(E153)&gt;9,MID(E153,LEN(E153)-9,1),"")&amp;IF(LEN(E153)&gt;10,MID(E153,LEN(E153)-10,1),"")&amp;IF(LEN(E153)&gt;11,MID(E153,LEN(E153)-11,1),"")</f>
        <v>neirdaH</v>
      </c>
      <c r="W153" s="106" t="b">
        <f>EXACT(RIGHT(E153,3),"ere")</f>
        <v>0</v>
      </c>
      <c r="X153" s="27" t="b">
        <f>OR(M153,Q153,W153)</f>
        <v>0</v>
      </c>
      <c r="Y153" s="22" t="b">
        <f>EXACT(RIGHT(E153,5),"olphe")</f>
        <v>0</v>
      </c>
    </row>
    <row r="154" spans="1:25" ht="20.45" customHeight="1" x14ac:dyDescent="0.15">
      <c r="A154" s="5"/>
      <c r="B154" s="29"/>
      <c r="C154" s="19"/>
      <c r="D154" s="64"/>
      <c r="E154" s="36" t="s">
        <v>284</v>
      </c>
      <c r="F154" s="6">
        <f>LEN(E154)</f>
        <v>7</v>
      </c>
      <c r="G154" s="4" t="b">
        <f>EXACT(RIGHT(E154,2),"in")</f>
        <v>0</v>
      </c>
      <c r="H154" s="4" t="b">
        <f>EXACT(RIGHT(E154,2),"on")</f>
        <v>0</v>
      </c>
      <c r="I154" s="7" t="b">
        <f>EXACT(RIGHT(E154,2),"ar")</f>
        <v>0</v>
      </c>
      <c r="J154" s="25" t="b">
        <f>EXACT(RIGHT(E154,3),"ile")</f>
        <v>0</v>
      </c>
      <c r="K154" s="27" t="b">
        <f>EXACT(RIGHT(E154,3),"ien")</f>
        <v>0</v>
      </c>
      <c r="L154" s="27" t="b">
        <f>EXACT(RIGHT(E154,2),"or")</f>
        <v>0</v>
      </c>
      <c r="M154" s="106" t="b">
        <f>EXACT(RIGHT(E154,2),"er")</f>
        <v>0</v>
      </c>
      <c r="N154" s="27" t="str">
        <f>IF(OR(RIGHT(E154,2)="an",RIGHT(E154,3)="and"),"text_si_vrai","text_si_faux")</f>
        <v>text_si_faux</v>
      </c>
      <c r="O154" s="44" t="str">
        <f>IF(OR(RIGHT(E154,2)="ar",RIGHT(E154,3)="ard"),"text_si_vrai","text_si_faux")</f>
        <v>text_si_faux</v>
      </c>
      <c r="P154" s="44" t="str">
        <f>IF(OR(RIGHT(E154,3)="air",RIGHT(E154,4)="aire"),"text_si_vrai","text_si_faux")</f>
        <v>text_si_faux</v>
      </c>
      <c r="Q154" s="111" t="b">
        <f>EXACT(RIGHT(E154,3),"ert")</f>
        <v>1</v>
      </c>
      <c r="R154" s="44" t="str">
        <f>IF(OR(RIGHT(E154,2)="or",RIGHT(E154,3)="ore"),"text_si_vrai","text_si_faux")</f>
        <v>text_si_faux</v>
      </c>
      <c r="S154" s="58" t="b">
        <f>EXACT(RIGHT(E154,2),"ic")</f>
        <v>0</v>
      </c>
      <c r="T154" s="58" t="b">
        <f>EXACT(RIGHT(E154,3),"ule")</f>
        <v>0</v>
      </c>
      <c r="U154" s="78" t="str">
        <f>IF(COUNTIF($E$3:E154,E154)&gt;1,"Doublon","")</f>
        <v/>
      </c>
      <c r="V154" s="79" t="str">
        <f>RIGHT(E154,1)&amp;MID(E154,LEN(E154)-1,1)&amp;IF(LEN(E154)&gt;2,MID(E154,LEN(E154)-2,1),"")&amp;IF(LEN(E154)&gt;3,MID(E154,LEN(E154)-3,1),"")&amp;IF(LEN(E154)&gt;4,MID(E154,LEN(E154)-4,1),"")&amp;IF(LEN(E154)&gt;5,MID(E154,LEN(E154)-5,1),"")&amp;IF(LEN(E154)&gt;6,MID(E154,LEN(E154)-6,1),"")&amp;IF(LEN(E154)&gt;7,MID(E154,LEN(E154)-7,1),"")&amp;IF(LEN(E154)&gt;8,MID(E154,LEN(E154)-8,1),"")&amp;IF(LEN(E154)&gt;9,MID(E154,LEN(E154)-9,1),"")&amp;IF(LEN(E154)&gt;10,MID(E154,LEN(E154)-10,1),"")&amp;IF(LEN(E154)&gt;11,MID(E154,LEN(E154)-11,1),"")</f>
        <v>trebreH</v>
      </c>
      <c r="W154" s="106" t="b">
        <f>EXACT(RIGHT(E154,3),"ere")</f>
        <v>0</v>
      </c>
      <c r="X154" s="27" t="b">
        <f>OR(M154,Q154,W154)</f>
        <v>1</v>
      </c>
      <c r="Y154" s="22" t="b">
        <f>EXACT(RIGHT(E154,5),"olphe")</f>
        <v>0</v>
      </c>
    </row>
    <row r="155" spans="1:25" ht="20.45" customHeight="1" x14ac:dyDescent="0.15">
      <c r="A155" s="5"/>
      <c r="B155" s="29"/>
      <c r="C155" s="19"/>
      <c r="D155" s="64"/>
      <c r="E155" s="36" t="s">
        <v>98</v>
      </c>
      <c r="F155" s="6">
        <f>LEN(E155)</f>
        <v>7</v>
      </c>
      <c r="G155" s="4" t="b">
        <f>EXACT(RIGHT(E155,2),"in")</f>
        <v>0</v>
      </c>
      <c r="H155" s="4" t="b">
        <f>EXACT(RIGHT(E155,2),"on")</f>
        <v>0</v>
      </c>
      <c r="I155" s="7" t="b">
        <f>EXACT(RIGHT(E155,2),"ar")</f>
        <v>0</v>
      </c>
      <c r="J155" s="25" t="b">
        <f>EXACT(RIGHT(E155,3),"ile")</f>
        <v>0</v>
      </c>
      <c r="K155" s="27" t="b">
        <f>EXACT(RIGHT(E155,3),"ien")</f>
        <v>0</v>
      </c>
      <c r="L155" s="27" t="b">
        <f>EXACT(RIGHT(E155,2),"or")</f>
        <v>0</v>
      </c>
      <c r="M155" s="106" t="b">
        <f>EXACT(RIGHT(E155,2),"er")</f>
        <v>0</v>
      </c>
      <c r="N155" s="27" t="str">
        <f>IF(OR(RIGHT(E155,2)="an",RIGHT(E155,3)="and"),"text_si_vrai","text_si_faux")</f>
        <v>text_si_faux</v>
      </c>
      <c r="O155" s="44" t="str">
        <f>IF(OR(RIGHT(E155,2)="ar",RIGHT(E155,3)="ard"),"text_si_vrai","text_si_faux")</f>
        <v>text_si_faux</v>
      </c>
      <c r="P155" s="44" t="str">
        <f>IF(OR(RIGHT(E155,3)="air",RIGHT(E155,4)="aire"),"text_si_vrai","text_si_faux")</f>
        <v>text_si_faux</v>
      </c>
      <c r="Q155" s="111" t="b">
        <f>EXACT(RIGHT(E155,3),"ert")</f>
        <v>0</v>
      </c>
      <c r="R155" s="44" t="str">
        <f>IF(OR(RIGHT(E155,2)="or",RIGHT(E155,3)="ore"),"text_si_vrai","text_si_faux")</f>
        <v>text_si_faux</v>
      </c>
      <c r="S155" s="58" t="b">
        <f>EXACT(RIGHT(E155,2),"ic")</f>
        <v>0</v>
      </c>
      <c r="T155" s="58" t="b">
        <f>EXACT(RIGHT(E155,3),"ule")</f>
        <v>1</v>
      </c>
      <c r="U155" s="78" t="str">
        <f>IF(COUNTIF($E$3:E155,E155)&gt;1,"Doublon","")</f>
        <v/>
      </c>
      <c r="V155" s="79" t="str">
        <f>RIGHT(E155,1)&amp;MID(E155,LEN(E155)-1,1)&amp;IF(LEN(E155)&gt;2,MID(E155,LEN(E155)-2,1),"")&amp;IF(LEN(E155)&gt;3,MID(E155,LEN(E155)-3,1),"")&amp;IF(LEN(E155)&gt;4,MID(E155,LEN(E155)-4,1),"")&amp;IF(LEN(E155)&gt;5,MID(E155,LEN(E155)-5,1),"")&amp;IF(LEN(E155)&gt;6,MID(E155,LEN(E155)-6,1),"")&amp;IF(LEN(E155)&gt;7,MID(E155,LEN(E155)-7,1),"")&amp;IF(LEN(E155)&gt;8,MID(E155,LEN(E155)-8,1),"")&amp;IF(LEN(E155)&gt;9,MID(E155,LEN(E155)-9,1),"")&amp;IF(LEN(E155)&gt;10,MID(E155,LEN(E155)-10,1),"")&amp;IF(LEN(E155)&gt;11,MID(E155,LEN(E155)-11,1),"")</f>
        <v>elucreH</v>
      </c>
      <c r="W155" s="106" t="b">
        <f>EXACT(RIGHT(E155,3),"ere")</f>
        <v>0</v>
      </c>
      <c r="X155" s="27" t="b">
        <f>OR(M155,Q155,W155)</f>
        <v>0</v>
      </c>
      <c r="Y155" s="22" t="b">
        <f>EXACT(RIGHT(E155,5),"olphe")</f>
        <v>0</v>
      </c>
    </row>
    <row r="156" spans="1:25" ht="20.45" customHeight="1" x14ac:dyDescent="0.15">
      <c r="A156" s="5"/>
      <c r="B156" s="29"/>
      <c r="C156" s="19" t="s">
        <v>7</v>
      </c>
      <c r="D156" s="64"/>
      <c r="E156" s="36" t="s">
        <v>99</v>
      </c>
      <c r="F156" s="6">
        <f>LEN(E156)</f>
        <v>7</v>
      </c>
      <c r="G156" s="4" t="b">
        <f>EXACT(RIGHT(E156,2),"in")</f>
        <v>0</v>
      </c>
      <c r="H156" s="4" t="b">
        <f>EXACT(RIGHT(E156,2),"on")</f>
        <v>0</v>
      </c>
      <c r="I156" s="7" t="b">
        <f>EXACT(RIGHT(E156,2),"ar")</f>
        <v>0</v>
      </c>
      <c r="J156" s="25" t="b">
        <f>EXACT(RIGHT(E156,3),"ile")</f>
        <v>0</v>
      </c>
      <c r="K156" s="27" t="b">
        <f>EXACT(RIGHT(E156,3),"ien")</f>
        <v>0</v>
      </c>
      <c r="L156" s="27" t="b">
        <f>EXACT(RIGHT(E156,2),"or")</f>
        <v>0</v>
      </c>
      <c r="M156" s="106" t="b">
        <f>EXACT(RIGHT(E156,2),"er")</f>
        <v>0</v>
      </c>
      <c r="N156" s="27" t="str">
        <f>IF(OR(RIGHT(E156,2)="an",RIGHT(E156,3)="and"),"text_si_vrai","text_si_faux")</f>
        <v>text_si_faux</v>
      </c>
      <c r="O156" s="44" t="str">
        <f>IF(OR(RIGHT(E156,2)="ar",RIGHT(E156,3)="ard"),"text_si_vrai","text_si_faux")</f>
        <v>text_si_faux</v>
      </c>
      <c r="P156" s="44" t="str">
        <f>IF(OR(RIGHT(E156,3)="air",RIGHT(E156,4)="aire"),"text_si_vrai","text_si_faux")</f>
        <v>text_si_vrai</v>
      </c>
      <c r="Q156" s="111" t="b">
        <f>EXACT(RIGHT(E156,3),"ert")</f>
        <v>0</v>
      </c>
      <c r="R156" s="44" t="str">
        <f>IF(OR(RIGHT(E156,2)="or",RIGHT(E156,3)="ore"),"text_si_vrai","text_si_faux")</f>
        <v>text_si_faux</v>
      </c>
      <c r="S156" s="58" t="b">
        <f>EXACT(RIGHT(E156,2),"ic")</f>
        <v>0</v>
      </c>
      <c r="T156" s="58" t="b">
        <f>EXACT(RIGHT(E156,3),"ule")</f>
        <v>0</v>
      </c>
      <c r="U156" s="78" t="str">
        <f>IF(COUNTIF($E$3:E156,E156)&gt;1,"Doublon","")</f>
        <v/>
      </c>
      <c r="V156" s="79" t="str">
        <f>RIGHT(E156,1)&amp;MID(E156,LEN(E156)-1,1)&amp;IF(LEN(E156)&gt;2,MID(E156,LEN(E156)-2,1),"")&amp;IF(LEN(E156)&gt;3,MID(E156,LEN(E156)-3,1),"")&amp;IF(LEN(E156)&gt;4,MID(E156,LEN(E156)-4,1),"")&amp;IF(LEN(E156)&gt;5,MID(E156,LEN(E156)-5,1),"")&amp;IF(LEN(E156)&gt;6,MID(E156,LEN(E156)-6,1),"")&amp;IF(LEN(E156)&gt;7,MID(E156,LEN(E156)-7,1),"")&amp;IF(LEN(E156)&gt;8,MID(E156,LEN(E156)-8,1),"")&amp;IF(LEN(E156)&gt;9,MID(E156,LEN(E156)-9,1),"")&amp;IF(LEN(E156)&gt;10,MID(E156,LEN(E156)-10,1),"")&amp;IF(LEN(E156)&gt;11,MID(E156,LEN(E156)-11,1),"")</f>
        <v>erialiH</v>
      </c>
      <c r="W156" s="106" t="b">
        <f>EXACT(RIGHT(E156,3),"ere")</f>
        <v>0</v>
      </c>
      <c r="X156" s="27" t="b">
        <f>OR(M156,Q156,W156)</f>
        <v>0</v>
      </c>
      <c r="Y156" s="22" t="b">
        <f>EXACT(RIGHT(E156,5),"olphe")</f>
        <v>0</v>
      </c>
    </row>
    <row r="157" spans="1:25" ht="20.45" customHeight="1" x14ac:dyDescent="0.15">
      <c r="A157" s="18"/>
      <c r="B157" s="31"/>
      <c r="C157" s="17"/>
      <c r="D157" s="66"/>
      <c r="E157" s="37" t="s">
        <v>238</v>
      </c>
      <c r="F157" s="6">
        <f>LEN(E157)</f>
        <v>7</v>
      </c>
      <c r="G157" s="4" t="b">
        <f>EXACT(RIGHT(E157,2),"in")</f>
        <v>0</v>
      </c>
      <c r="H157" s="4" t="b">
        <f>EXACT(RIGHT(E157,2),"on")</f>
        <v>0</v>
      </c>
      <c r="I157" s="7" t="b">
        <f>EXACT(RIGHT(E157,2),"ar")</f>
        <v>0</v>
      </c>
      <c r="J157" s="25" t="b">
        <f>EXACT(RIGHT(E157,3),"ile")</f>
        <v>0</v>
      </c>
      <c r="K157" s="27" t="b">
        <f>EXACT(RIGHT(E157,3),"ien")</f>
        <v>0</v>
      </c>
      <c r="L157" s="27" t="b">
        <f>EXACT(RIGHT(E157,2),"or")</f>
        <v>0</v>
      </c>
      <c r="M157" s="106" t="b">
        <f>EXACT(RIGHT(E157,2),"er")</f>
        <v>0</v>
      </c>
      <c r="N157" s="27" t="str">
        <f>IF(OR(RIGHT(E157,2)="an",RIGHT(E157,3)="and"),"text_si_vrai","text_si_faux")</f>
        <v>text_si_faux</v>
      </c>
      <c r="O157" s="44" t="str">
        <f>IF(OR(RIGHT(E157,2)="ar",RIGHT(E157,3)="ard"),"text_si_vrai","text_si_faux")</f>
        <v>text_si_faux</v>
      </c>
      <c r="P157" s="44" t="str">
        <f>IF(OR(RIGHT(E157,3)="air",RIGHT(E157,4)="aire"),"text_si_vrai","text_si_faux")</f>
        <v>text_si_faux</v>
      </c>
      <c r="Q157" s="111" t="b">
        <f>EXACT(RIGHT(E157,3),"ert")</f>
        <v>0</v>
      </c>
      <c r="R157" s="44" t="str">
        <f>IF(OR(RIGHT(E157,2)="or",RIGHT(E157,3)="ore"),"text_si_vrai","text_si_faux")</f>
        <v>text_si_faux</v>
      </c>
      <c r="S157" s="58" t="b">
        <f>EXACT(RIGHT(E157,2),"ic")</f>
        <v>0</v>
      </c>
      <c r="T157" s="58" t="b">
        <f>EXACT(RIGHT(E157,3),"ule")</f>
        <v>0</v>
      </c>
      <c r="U157" s="78" t="str">
        <f>IF(COUNTIF($E$3:E157,E157)&gt;1,"Doublon","")</f>
        <v/>
      </c>
      <c r="V157" s="79" t="str">
        <f>RIGHT(E157,1)&amp;MID(E157,LEN(E157)-1,1)&amp;IF(LEN(E157)&gt;2,MID(E157,LEN(E157)-2,1),"")&amp;IF(LEN(E157)&gt;3,MID(E157,LEN(E157)-3,1),"")&amp;IF(LEN(E157)&gt;4,MID(E157,LEN(E157)-4,1),"")&amp;IF(LEN(E157)&gt;5,MID(E157,LEN(E157)-5,1),"")&amp;IF(LEN(E157)&gt;6,MID(E157,LEN(E157)-6,1),"")&amp;IF(LEN(E157)&gt;7,MID(E157,LEN(E157)-7,1),"")&amp;IF(LEN(E157)&gt;8,MID(E157,LEN(E157)-8,1),"")&amp;IF(LEN(E157)&gt;9,MID(E157,LEN(E157)-9,1),"")&amp;IF(LEN(E157)&gt;10,MID(E157,LEN(E157)-10,1),"")&amp;IF(LEN(E157)&gt;11,MID(E157,LEN(E157)-11,1),"")</f>
        <v>taronoH</v>
      </c>
      <c r="W157" s="106" t="b">
        <f>EXACT(RIGHT(E157,3),"ere")</f>
        <v>0</v>
      </c>
      <c r="X157" s="27" t="b">
        <f>OR(M157,Q157,W157)</f>
        <v>0</v>
      </c>
      <c r="Y157" s="22" t="b">
        <f>EXACT(RIGHT(E157,5),"olphe")</f>
        <v>0</v>
      </c>
    </row>
    <row r="158" spans="1:25" ht="20.45" customHeight="1" x14ac:dyDescent="0.15">
      <c r="A158" s="5"/>
      <c r="B158" s="29"/>
      <c r="C158" s="19"/>
      <c r="D158" s="64" t="s">
        <v>321</v>
      </c>
      <c r="E158" s="59" t="s">
        <v>100</v>
      </c>
      <c r="F158" s="6">
        <f>LEN(E158)</f>
        <v>7</v>
      </c>
      <c r="G158" s="4" t="b">
        <f>EXACT(RIGHT(E158,2),"in")</f>
        <v>1</v>
      </c>
      <c r="H158" s="4" t="b">
        <f>EXACT(RIGHT(E158,2),"on")</f>
        <v>0</v>
      </c>
      <c r="I158" s="7" t="b">
        <f>EXACT(RIGHT(E158,2),"ar")</f>
        <v>0</v>
      </c>
      <c r="J158" s="25" t="b">
        <f>EXACT(RIGHT(E158,3),"ile")</f>
        <v>0</v>
      </c>
      <c r="K158" s="27" t="b">
        <f>EXACT(RIGHT(E158,3),"ien")</f>
        <v>0</v>
      </c>
      <c r="L158" s="27" t="b">
        <f>EXACT(RIGHT(E158,2),"or")</f>
        <v>0</v>
      </c>
      <c r="M158" s="106" t="b">
        <f>EXACT(RIGHT(E158,2),"er")</f>
        <v>0</v>
      </c>
      <c r="N158" s="27" t="str">
        <f>IF(OR(RIGHT(E158,2)="an",RIGHT(E158,3)="and"),"text_si_vrai","text_si_faux")</f>
        <v>text_si_faux</v>
      </c>
      <c r="O158" s="44" t="str">
        <f>IF(OR(RIGHT(E158,2)="ar",RIGHT(E158,3)="ard"),"text_si_vrai","text_si_faux")</f>
        <v>text_si_faux</v>
      </c>
      <c r="P158" s="44" t="str">
        <f>IF(OR(RIGHT(E158,3)="air",RIGHT(E158,4)="aire"),"text_si_vrai","text_si_faux")</f>
        <v>text_si_faux</v>
      </c>
      <c r="Q158" s="111" t="b">
        <f>EXACT(RIGHT(E158,3),"ert")</f>
        <v>0</v>
      </c>
      <c r="R158" s="44" t="str">
        <f>IF(OR(RIGHT(E158,2)="or",RIGHT(E158,3)="ore"),"text_si_vrai","text_si_faux")</f>
        <v>text_si_faux</v>
      </c>
      <c r="S158" s="58" t="b">
        <f>EXACT(RIGHT(E158,2),"ic")</f>
        <v>0</v>
      </c>
      <c r="T158" s="58" t="b">
        <f>EXACT(RIGHT(E158,3),"ule")</f>
        <v>0</v>
      </c>
      <c r="U158" s="78" t="str">
        <f>IF(COUNTIF($E$3:E158,E158)&gt;1,"Doublon","")</f>
        <v/>
      </c>
      <c r="V158" s="79" t="str">
        <f>RIGHT(E158,1)&amp;MID(E158,LEN(E158)-1,1)&amp;IF(LEN(E158)&gt;2,MID(E158,LEN(E158)-2,1),"")&amp;IF(LEN(E158)&gt;3,MID(E158,LEN(E158)-3,1),"")&amp;IF(LEN(E158)&gt;4,MID(E158,LEN(E158)-4,1),"")&amp;IF(LEN(E158)&gt;5,MID(E158,LEN(E158)-5,1),"")&amp;IF(LEN(E158)&gt;6,MID(E158,LEN(E158)-6,1),"")&amp;IF(LEN(E158)&gt;7,MID(E158,LEN(E158)-7,1),"")&amp;IF(LEN(E158)&gt;8,MID(E158,LEN(E158)-8,1),"")&amp;IF(LEN(E158)&gt;9,MID(E158,LEN(E158)-9,1),"")&amp;IF(LEN(E158)&gt;10,MID(E158,LEN(E158)-10,1),"")&amp;IF(LEN(E158)&gt;11,MID(E158,LEN(E158)-11,1),"")</f>
        <v>nironoH</v>
      </c>
      <c r="W158" s="106" t="b">
        <f>EXACT(RIGHT(E158,3),"ere")</f>
        <v>0</v>
      </c>
      <c r="X158" s="27" t="b">
        <f>OR(M158,Q158,W158)</f>
        <v>0</v>
      </c>
      <c r="Y158" s="22" t="b">
        <f>EXACT(RIGHT(E158,5),"olphe")</f>
        <v>0</v>
      </c>
    </row>
    <row r="159" spans="1:25" ht="20.45" customHeight="1" x14ac:dyDescent="0.15">
      <c r="A159" s="5" t="s">
        <v>7</v>
      </c>
      <c r="B159" s="29"/>
      <c r="C159" s="19"/>
      <c r="D159" s="64"/>
      <c r="E159" s="36" t="s">
        <v>101</v>
      </c>
      <c r="F159" s="6">
        <f>LEN(E159)</f>
        <v>7</v>
      </c>
      <c r="G159" s="4" t="b">
        <f>EXACT(RIGHT(E159,2),"in")</f>
        <v>1</v>
      </c>
      <c r="H159" s="4" t="b">
        <f>EXACT(RIGHT(E159,2),"on")</f>
        <v>0</v>
      </c>
      <c r="I159" s="7" t="b">
        <f>EXACT(RIGHT(E159,2),"ar")</f>
        <v>0</v>
      </c>
      <c r="J159" s="25" t="b">
        <f>EXACT(RIGHT(E159,3),"ile")</f>
        <v>0</v>
      </c>
      <c r="K159" s="27" t="b">
        <f>EXACT(RIGHT(E159,3),"ien")</f>
        <v>0</v>
      </c>
      <c r="L159" s="27" t="b">
        <f>EXACT(RIGHT(E159,2),"or")</f>
        <v>0</v>
      </c>
      <c r="M159" s="106" t="b">
        <f>EXACT(RIGHT(E159,2),"er")</f>
        <v>0</v>
      </c>
      <c r="N159" s="27" t="str">
        <f>IF(OR(RIGHT(E159,2)="an",RIGHT(E159,3)="and"),"text_si_vrai","text_si_faux")</f>
        <v>text_si_faux</v>
      </c>
      <c r="O159" s="44" t="str">
        <f>IF(OR(RIGHT(E159,2)="ar",RIGHT(E159,3)="ard"),"text_si_vrai","text_si_faux")</f>
        <v>text_si_faux</v>
      </c>
      <c r="P159" s="44" t="str">
        <f>IF(OR(RIGHT(E159,3)="air",RIGHT(E159,4)="aire"),"text_si_vrai","text_si_faux")</f>
        <v>text_si_faux</v>
      </c>
      <c r="Q159" s="111" t="b">
        <f>EXACT(RIGHT(E159,3),"ert")</f>
        <v>0</v>
      </c>
      <c r="R159" s="44" t="str">
        <f>IF(OR(RIGHT(E159,2)="or",RIGHT(E159,3)="ore"),"text_si_vrai","text_si_faux")</f>
        <v>text_si_faux</v>
      </c>
      <c r="S159" s="58" t="b">
        <f>EXACT(RIGHT(E159,2),"ic")</f>
        <v>0</v>
      </c>
      <c r="T159" s="58" t="b">
        <f>EXACT(RIGHT(E159,3),"ule")</f>
        <v>0</v>
      </c>
      <c r="U159" s="78" t="str">
        <f>IF(COUNTIF($E$3:E159,E159)&gt;1,"Doublon","")</f>
        <v/>
      </c>
      <c r="V159" s="79" t="str">
        <f>RIGHT(E159,1)&amp;MID(E159,LEN(E159)-1,1)&amp;IF(LEN(E159)&gt;2,MID(E159,LEN(E159)-2,1),"")&amp;IF(LEN(E159)&gt;3,MID(E159,LEN(E159)-3,1),"")&amp;IF(LEN(E159)&gt;4,MID(E159,LEN(E159)-4,1),"")&amp;IF(LEN(E159)&gt;5,MID(E159,LEN(E159)-5,1),"")&amp;IF(LEN(E159)&gt;6,MID(E159,LEN(E159)-6,1),"")&amp;IF(LEN(E159)&gt;7,MID(E159,LEN(E159)-7,1),"")&amp;IF(LEN(E159)&gt;8,MID(E159,LEN(E159)-8,1),"")&amp;IF(LEN(E159)&gt;9,MID(E159,LEN(E159)-9,1),"")&amp;IF(LEN(E159)&gt;10,MID(E159,LEN(E159)-10,1),"")&amp;IF(LEN(E159)&gt;11,MID(E159,LEN(E159)-11,1),"")</f>
        <v>niloguH</v>
      </c>
      <c r="W159" s="106" t="b">
        <f>EXACT(RIGHT(E159,3),"ere")</f>
        <v>0</v>
      </c>
      <c r="X159" s="27" t="b">
        <f>OR(M159,Q159,W159)</f>
        <v>0</v>
      </c>
      <c r="Y159" s="22" t="b">
        <f>EXACT(RIGHT(E159,5),"olphe")</f>
        <v>0</v>
      </c>
    </row>
    <row r="160" spans="1:25" ht="20.45" customHeight="1" x14ac:dyDescent="0.15">
      <c r="A160" s="8" t="s">
        <v>7</v>
      </c>
      <c r="B160" s="30"/>
      <c r="C160" s="20" t="s">
        <v>7</v>
      </c>
      <c r="D160" s="65" t="s">
        <v>321</v>
      </c>
      <c r="E160" s="59" t="s">
        <v>102</v>
      </c>
      <c r="F160" s="6">
        <f>LEN(E160)</f>
        <v>7</v>
      </c>
      <c r="G160" s="4" t="b">
        <f>EXACT(RIGHT(E160,2),"in")</f>
        <v>0</v>
      </c>
      <c r="H160" s="4" t="b">
        <f>EXACT(RIGHT(E160,2),"on")</f>
        <v>0</v>
      </c>
      <c r="I160" s="7" t="b">
        <f>EXACT(RIGHT(E160,2),"ar")</f>
        <v>0</v>
      </c>
      <c r="J160" s="25" t="b">
        <f>EXACT(RIGHT(E160,3),"ile")</f>
        <v>0</v>
      </c>
      <c r="K160" s="27" t="b">
        <f>EXACT(RIGHT(E160,3),"ien")</f>
        <v>0</v>
      </c>
      <c r="L160" s="27" t="b">
        <f>EXACT(RIGHT(E160,2),"or")</f>
        <v>0</v>
      </c>
      <c r="M160" s="106" t="b">
        <f>EXACT(RIGHT(E160,2),"er")</f>
        <v>0</v>
      </c>
      <c r="N160" s="27" t="str">
        <f>IF(OR(RIGHT(E160,2)="an",RIGHT(E160,3)="and"),"text_si_vrai","text_si_faux")</f>
        <v>text_si_faux</v>
      </c>
      <c r="O160" s="44" t="str">
        <f>IF(OR(RIGHT(E160,2)="ar",RIGHT(E160,3)="ard"),"text_si_vrai","text_si_faux")</f>
        <v>text_si_faux</v>
      </c>
      <c r="P160" s="44" t="str">
        <f>IF(OR(RIGHT(E160,3)="air",RIGHT(E160,4)="aire"),"text_si_vrai","text_si_faux")</f>
        <v>text_si_faux</v>
      </c>
      <c r="Q160" s="111" t="b">
        <f>EXACT(RIGHT(E160,3),"ert")</f>
        <v>0</v>
      </c>
      <c r="R160" s="44" t="str">
        <f>IF(OR(RIGHT(E160,2)="or",RIGHT(E160,3)="ore"),"text_si_vrai","text_si_faux")</f>
        <v>text_si_vrai</v>
      </c>
      <c r="S160" s="58" t="b">
        <f>EXACT(RIGHT(E160,2),"ic")</f>
        <v>0</v>
      </c>
      <c r="T160" s="58" t="b">
        <f>EXACT(RIGHT(E160,3),"ule")</f>
        <v>0</v>
      </c>
      <c r="U160" s="78" t="str">
        <f>IF(COUNTIF($E$3:E160,E160)&gt;1,"Doublon","")</f>
        <v/>
      </c>
      <c r="V160" s="79" t="str">
        <f>RIGHT(E160,1)&amp;MID(E160,LEN(E160)-1,1)&amp;IF(LEN(E160)&gt;2,MID(E160,LEN(E160)-2,1),"")&amp;IF(LEN(E160)&gt;3,MID(E160,LEN(E160)-3,1),"")&amp;IF(LEN(E160)&gt;4,MID(E160,LEN(E160)-4,1),"")&amp;IF(LEN(E160)&gt;5,MID(E160,LEN(E160)-5,1),"")&amp;IF(LEN(E160)&gt;6,MID(E160,LEN(E160)-6,1),"")&amp;IF(LEN(E160)&gt;7,MID(E160,LEN(E160)-7,1),"")&amp;IF(LEN(E160)&gt;8,MID(E160,LEN(E160)-8,1),"")&amp;IF(LEN(E160)&gt;9,MID(E160,LEN(E160)-9,1),"")&amp;IF(LEN(E160)&gt;10,MID(E160,LEN(E160)-10,1),"")&amp;IF(LEN(E160)&gt;11,MID(E160,LEN(E160)-11,1),"")</f>
        <v>erodisI</v>
      </c>
      <c r="W160" s="106" t="b">
        <f>EXACT(RIGHT(E160,3),"ere")</f>
        <v>0</v>
      </c>
      <c r="X160" s="27" t="b">
        <f>OR(M160,Q160,W160)</f>
        <v>0</v>
      </c>
      <c r="Y160" s="22" t="b">
        <f>EXACT(RIGHT(E160,5),"olphe")</f>
        <v>0</v>
      </c>
    </row>
    <row r="161" spans="1:25" ht="20.45" customHeight="1" x14ac:dyDescent="0.15">
      <c r="A161" s="5"/>
      <c r="B161" s="29"/>
      <c r="C161" s="19"/>
      <c r="D161" s="64"/>
      <c r="E161" s="36" t="s">
        <v>103</v>
      </c>
      <c r="F161" s="6">
        <f>LEN(E161)</f>
        <v>7</v>
      </c>
      <c r="G161" s="4" t="b">
        <f>EXACT(RIGHT(E161,2),"in")</f>
        <v>0</v>
      </c>
      <c r="H161" s="4" t="b">
        <f>EXACT(RIGHT(E161,2),"on")</f>
        <v>0</v>
      </c>
      <c r="I161" s="7" t="b">
        <f>EXACT(RIGHT(E161,2),"ar")</f>
        <v>0</v>
      </c>
      <c r="J161" s="25" t="b">
        <f>EXACT(RIGHT(E161,3),"ile")</f>
        <v>0</v>
      </c>
      <c r="K161" s="27" t="b">
        <f>EXACT(RIGHT(E161,3),"ien")</f>
        <v>0</v>
      </c>
      <c r="L161" s="27" t="b">
        <f>EXACT(RIGHT(E161,2),"or")</f>
        <v>0</v>
      </c>
      <c r="M161" s="106" t="b">
        <f>EXACT(RIGHT(E161,2),"er")</f>
        <v>0</v>
      </c>
      <c r="N161" s="27" t="str">
        <f>IF(OR(RIGHT(E161,2)="an",RIGHT(E161,3)="and"),"text_si_vrai","text_si_faux")</f>
        <v>text_si_faux</v>
      </c>
      <c r="O161" s="44" t="str">
        <f>IF(OR(RIGHT(E161,2)="ar",RIGHT(E161,3)="ard"),"text_si_vrai","text_si_faux")</f>
        <v>text_si_faux</v>
      </c>
      <c r="P161" s="44" t="str">
        <f>IF(OR(RIGHT(E161,3)="air",RIGHT(E161,4)="aire"),"text_si_vrai","text_si_faux")</f>
        <v>text_si_faux</v>
      </c>
      <c r="Q161" s="111" t="b">
        <f>EXACT(RIGHT(E161,3),"ert")</f>
        <v>0</v>
      </c>
      <c r="R161" s="44" t="str">
        <f>IF(OR(RIGHT(E161,2)="or",RIGHT(E161,3)="ore"),"text_si_vrai","text_si_faux")</f>
        <v>text_si_faux</v>
      </c>
      <c r="S161" s="58" t="b">
        <f>EXACT(RIGHT(E161,2),"ic")</f>
        <v>0</v>
      </c>
      <c r="T161" s="58" t="b">
        <f>EXACT(RIGHT(E161,3),"ule")</f>
        <v>0</v>
      </c>
      <c r="U161" s="78" t="str">
        <f>IF(COUNTIF($E$3:E161,E161)&gt;1,"Doublon","")</f>
        <v/>
      </c>
      <c r="V161" s="79" t="str">
        <f>RIGHT(E161,1)&amp;MID(E161,LEN(E161)-1,1)&amp;IF(LEN(E161)&gt;2,MID(E161,LEN(E161)-2,1),"")&amp;IF(LEN(E161)&gt;3,MID(E161,LEN(E161)-3,1),"")&amp;IF(LEN(E161)&gt;4,MID(E161,LEN(E161)-4,1),"")&amp;IF(LEN(E161)&gt;5,MID(E161,LEN(E161)-5,1),"")&amp;IF(LEN(E161)&gt;6,MID(E161,LEN(E161)-6,1),"")&amp;IF(LEN(E161)&gt;7,MID(E161,LEN(E161)-7,1),"")&amp;IF(LEN(E161)&gt;8,MID(E161,LEN(E161)-8,1),"")&amp;IF(LEN(E161)&gt;9,MID(E161,LEN(E161)-9,1),"")&amp;IF(LEN(E161)&gt;10,MID(E161,LEN(E161)-10,1),"")&amp;IF(LEN(E161)&gt;11,MID(E161,LEN(E161)-11,1),"")</f>
        <v>nylecoJ</v>
      </c>
      <c r="W161" s="106" t="b">
        <f>EXACT(RIGHT(E161,3),"ere")</f>
        <v>0</v>
      </c>
      <c r="X161" s="27" t="b">
        <f>OR(M161,Q161,W161)</f>
        <v>0</v>
      </c>
      <c r="Y161" s="22" t="b">
        <f>EXACT(RIGHT(E161,5),"olphe")</f>
        <v>0</v>
      </c>
    </row>
    <row r="162" spans="1:25" ht="20.45" customHeight="1" x14ac:dyDescent="0.15">
      <c r="A162" s="18"/>
      <c r="B162" s="31"/>
      <c r="C162" s="17"/>
      <c r="D162" s="66"/>
      <c r="E162" s="37" t="s">
        <v>242</v>
      </c>
      <c r="F162" s="6">
        <f>LEN(E162)</f>
        <v>7</v>
      </c>
      <c r="G162" s="4" t="b">
        <f>EXACT(RIGHT(E162,2),"in")</f>
        <v>0</v>
      </c>
      <c r="H162" s="4" t="b">
        <f>EXACT(RIGHT(E162,2),"on")</f>
        <v>0</v>
      </c>
      <c r="I162" s="7" t="b">
        <f>EXACT(RIGHT(E162,2),"ar")</f>
        <v>0</v>
      </c>
      <c r="J162" s="25" t="b">
        <f>EXACT(RIGHT(E162,3),"ile")</f>
        <v>0</v>
      </c>
      <c r="K162" s="27" t="b">
        <f>EXACT(RIGHT(E162,3),"ien")</f>
        <v>0</v>
      </c>
      <c r="L162" s="27" t="b">
        <f>EXACT(RIGHT(E162,2),"or")</f>
        <v>0</v>
      </c>
      <c r="M162" s="106" t="b">
        <f>EXACT(RIGHT(E162,2),"er")</f>
        <v>0</v>
      </c>
      <c r="N162" s="27" t="str">
        <f>IF(OR(RIGHT(E162,2)="an",RIGHT(E162,3)="and"),"text_si_vrai","text_si_faux")</f>
        <v>text_si_faux</v>
      </c>
      <c r="O162" s="44" t="str">
        <f>IF(OR(RIGHT(E162,2)="ar",RIGHT(E162,3)="ard"),"text_si_vrai","text_si_faux")</f>
        <v>text_si_faux</v>
      </c>
      <c r="P162" s="44" t="str">
        <f>IF(OR(RIGHT(E162,3)="air",RIGHT(E162,4)="aire"),"text_si_vrai","text_si_faux")</f>
        <v>text_si_faux</v>
      </c>
      <c r="Q162" s="111" t="b">
        <f>EXACT(RIGHT(E162,3),"ert")</f>
        <v>1</v>
      </c>
      <c r="R162" s="44" t="str">
        <f>IF(OR(RIGHT(E162,2)="or",RIGHT(E162,3)="ore"),"text_si_vrai","text_si_faux")</f>
        <v>text_si_faux</v>
      </c>
      <c r="S162" s="58" t="b">
        <f>EXACT(RIGHT(E162,2),"ic")</f>
        <v>0</v>
      </c>
      <c r="T162" s="58" t="b">
        <f>EXACT(RIGHT(E162,3),"ule")</f>
        <v>0</v>
      </c>
      <c r="U162" s="78" t="str">
        <f>IF(COUNTIF($E$3:E162,E162)&gt;1,"Doublon","")</f>
        <v/>
      </c>
      <c r="V162" s="79" t="str">
        <f>RIGHT(E162,1)&amp;MID(E162,LEN(E162)-1,1)&amp;IF(LEN(E162)&gt;2,MID(E162,LEN(E162)-2,1),"")&amp;IF(LEN(E162)&gt;3,MID(E162,LEN(E162)-3,1),"")&amp;IF(LEN(E162)&gt;4,MID(E162,LEN(E162)-4,1),"")&amp;IF(LEN(E162)&gt;5,MID(E162,LEN(E162)-5,1),"")&amp;IF(LEN(E162)&gt;6,MID(E162,LEN(E162)-6,1),"")&amp;IF(LEN(E162)&gt;7,MID(E162,LEN(E162)-7,1),"")&amp;IF(LEN(E162)&gt;8,MID(E162,LEN(E162)-8,1),"")&amp;IF(LEN(E162)&gt;9,MID(E162,LEN(E162)-9,1),"")&amp;IF(LEN(E162)&gt;10,MID(E162,LEN(E162)-10,1),"")&amp;IF(LEN(E162)&gt;11,MID(E162,LEN(E162)-11,1),"")</f>
        <v>trebmaL</v>
      </c>
      <c r="W162" s="106" t="b">
        <f>EXACT(RIGHT(E162,3),"ere")</f>
        <v>0</v>
      </c>
      <c r="X162" s="27" t="b">
        <f>OR(M162,Q162,W162)</f>
        <v>1</v>
      </c>
      <c r="Y162" s="22" t="b">
        <f>EXACT(RIGHT(E162,5),"olphe")</f>
        <v>0</v>
      </c>
    </row>
    <row r="163" spans="1:25" ht="20.45" customHeight="1" x14ac:dyDescent="0.15">
      <c r="A163" s="5"/>
      <c r="B163" s="29"/>
      <c r="C163" s="19"/>
      <c r="D163" s="64"/>
      <c r="E163" s="36" t="s">
        <v>104</v>
      </c>
      <c r="F163" s="6">
        <f>LEN(E163)</f>
        <v>7</v>
      </c>
      <c r="G163" s="4" t="b">
        <f>EXACT(RIGHT(E163,2),"in")</f>
        <v>0</v>
      </c>
      <c r="H163" s="4" t="b">
        <f>EXACT(RIGHT(E163,2),"on")</f>
        <v>0</v>
      </c>
      <c r="I163" s="7" t="b">
        <f>EXACT(RIGHT(E163,2),"ar")</f>
        <v>0</v>
      </c>
      <c r="J163" s="25" t="b">
        <f>EXACT(RIGHT(E163,3),"ile")</f>
        <v>0</v>
      </c>
      <c r="K163" s="27" t="b">
        <f>EXACT(RIGHT(E163,3),"ien")</f>
        <v>0</v>
      </c>
      <c r="L163" s="27" t="b">
        <f>EXACT(RIGHT(E163,2),"or")</f>
        <v>0</v>
      </c>
      <c r="M163" s="106" t="b">
        <f>EXACT(RIGHT(E163,2),"er")</f>
        <v>0</v>
      </c>
      <c r="N163" s="27" t="str">
        <f>IF(OR(RIGHT(E163,2)="an",RIGHT(E163,3)="and"),"text_si_vrai","text_si_faux")</f>
        <v>text_si_faux</v>
      </c>
      <c r="O163" s="44" t="str">
        <f>IF(OR(RIGHT(E163,2)="ar",RIGHT(E163,3)="ard"),"text_si_vrai","text_si_faux")</f>
        <v>text_si_faux</v>
      </c>
      <c r="P163" s="44" t="str">
        <f>IF(OR(RIGHT(E163,3)="air",RIGHT(E163,4)="aire"),"text_si_vrai","text_si_faux")</f>
        <v>text_si_faux</v>
      </c>
      <c r="Q163" s="111" t="b">
        <f>EXACT(RIGHT(E163,3),"ert")</f>
        <v>0</v>
      </c>
      <c r="R163" s="44" t="str">
        <f>IF(OR(RIGHT(E163,2)="or",RIGHT(E163,3)="ore"),"text_si_vrai","text_si_faux")</f>
        <v>text_si_faux</v>
      </c>
      <c r="S163" s="58" t="b">
        <f>EXACT(RIGHT(E163,2),"ic")</f>
        <v>0</v>
      </c>
      <c r="T163" s="58" t="b">
        <f>EXACT(RIGHT(E163,3),"ule")</f>
        <v>0</v>
      </c>
      <c r="U163" s="78" t="str">
        <f>IF(COUNTIF($E$3:E163,E163)&gt;1,"Doublon","")</f>
        <v/>
      </c>
      <c r="V163" s="79" t="str">
        <f>RIGHT(E163,1)&amp;MID(E163,LEN(E163)-1,1)&amp;IF(LEN(E163)&gt;2,MID(E163,LEN(E163)-2,1),"")&amp;IF(LEN(E163)&gt;3,MID(E163,LEN(E163)-3,1),"")&amp;IF(LEN(E163)&gt;4,MID(E163,LEN(E163)-4,1),"")&amp;IF(LEN(E163)&gt;5,MID(E163,LEN(E163)-5,1),"")&amp;IF(LEN(E163)&gt;6,MID(E163,LEN(E163)-6,1),"")&amp;IF(LEN(E163)&gt;7,MID(E163,LEN(E163)-7,1),"")&amp;IF(LEN(E163)&gt;8,MID(E163,LEN(E163)-8,1),"")&amp;IF(LEN(E163)&gt;9,MID(E163,LEN(E163)-9,1),"")&amp;IF(LEN(E163)&gt;10,MID(E163,LEN(E163)-10,1),"")&amp;IF(LEN(E163)&gt;11,MID(E163,LEN(E163)-11,1),"")</f>
        <v>erdnaéL</v>
      </c>
      <c r="W163" s="106" t="b">
        <f>EXACT(RIGHT(E163,3),"ere")</f>
        <v>0</v>
      </c>
      <c r="X163" s="27" t="b">
        <f>OR(M163,Q163,W163)</f>
        <v>0</v>
      </c>
      <c r="Y163" s="22" t="b">
        <f>EXACT(RIGHT(E163,5),"olphe")</f>
        <v>0</v>
      </c>
    </row>
    <row r="164" spans="1:25" ht="20.45" customHeight="1" x14ac:dyDescent="0.15">
      <c r="A164" s="8" t="s">
        <v>7</v>
      </c>
      <c r="B164" s="30"/>
      <c r="C164" s="20"/>
      <c r="D164" s="65" t="s">
        <v>321</v>
      </c>
      <c r="E164" s="59" t="s">
        <v>105</v>
      </c>
      <c r="F164" s="6">
        <f>LEN(E164)</f>
        <v>7</v>
      </c>
      <c r="G164" s="4" t="b">
        <f>EXACT(RIGHT(E164,2),"in")</f>
        <v>0</v>
      </c>
      <c r="H164" s="4" t="b">
        <f>EXACT(RIGHT(E164,2),"on")</f>
        <v>0</v>
      </c>
      <c r="I164" s="7" t="b">
        <f>EXACT(RIGHT(E164,2),"ar")</f>
        <v>0</v>
      </c>
      <c r="J164" s="25" t="b">
        <f>EXACT(RIGHT(E164,3),"ile")</f>
        <v>0</v>
      </c>
      <c r="K164" s="27" t="b">
        <f>EXACT(RIGHT(E164,3),"ien")</f>
        <v>0</v>
      </c>
      <c r="L164" s="27" t="b">
        <f>EXACT(RIGHT(E164,2),"or")</f>
        <v>0</v>
      </c>
      <c r="M164" s="106" t="b">
        <f>EXACT(RIGHT(E164,2),"er")</f>
        <v>0</v>
      </c>
      <c r="N164" s="27" t="str">
        <f>IF(OR(RIGHT(E164,2)="an",RIGHT(E164,3)="and"),"text_si_vrai","text_si_faux")</f>
        <v>text_si_faux</v>
      </c>
      <c r="O164" s="44" t="str">
        <f>IF(OR(RIGHT(E164,2)="ar",RIGHT(E164,3)="ard"),"text_si_vrai","text_si_faux")</f>
        <v>text_si_vrai</v>
      </c>
      <c r="P164" s="44" t="str">
        <f>IF(OR(RIGHT(E164,3)="air",RIGHT(E164,4)="aire"),"text_si_vrai","text_si_faux")</f>
        <v>text_si_faux</v>
      </c>
      <c r="Q164" s="111" t="b">
        <f>EXACT(RIGHT(E164,3),"ert")</f>
        <v>0</v>
      </c>
      <c r="R164" s="44" t="str">
        <f>IF(OR(RIGHT(E164,2)="or",RIGHT(E164,3)="ore"),"text_si_vrai","text_si_faux")</f>
        <v>text_si_faux</v>
      </c>
      <c r="S164" s="58" t="b">
        <f>EXACT(RIGHT(E164,2),"ic")</f>
        <v>0</v>
      </c>
      <c r="T164" s="58" t="b">
        <f>EXACT(RIGHT(E164,3),"ule")</f>
        <v>0</v>
      </c>
      <c r="U164" s="78" t="str">
        <f>IF(COUNTIF($E$3:E164,E164)&gt;1,"Doublon","")</f>
        <v/>
      </c>
      <c r="V164" s="79" t="str">
        <f>RIGHT(E164,1)&amp;MID(E164,LEN(E164)-1,1)&amp;IF(LEN(E164)&gt;2,MID(E164,LEN(E164)-2,1),"")&amp;IF(LEN(E164)&gt;3,MID(E164,LEN(E164)-3,1),"")&amp;IF(LEN(E164)&gt;4,MID(E164,LEN(E164)-4,1),"")&amp;IF(LEN(E164)&gt;5,MID(E164,LEN(E164)-5,1),"")&amp;IF(LEN(E164)&gt;6,MID(E164,LEN(E164)-6,1),"")&amp;IF(LEN(E164)&gt;7,MID(E164,LEN(E164)-7,1),"")&amp;IF(LEN(E164)&gt;8,MID(E164,LEN(E164)-8,1),"")&amp;IF(LEN(E164)&gt;9,MID(E164,LEN(E164)-9,1),"")&amp;IF(LEN(E164)&gt;10,MID(E164,LEN(E164)-10,1),"")&amp;IF(LEN(E164)&gt;11,MID(E164,LEN(E164)-11,1),"")</f>
        <v>dranoeL</v>
      </c>
      <c r="W164" s="106" t="b">
        <f>EXACT(RIGHT(E164,3),"ere")</f>
        <v>0</v>
      </c>
      <c r="X164" s="27" t="b">
        <f>OR(M164,Q164,W164)</f>
        <v>0</v>
      </c>
      <c r="Y164" s="22" t="b">
        <f>EXACT(RIGHT(E164,5),"olphe")</f>
        <v>0</v>
      </c>
    </row>
    <row r="165" spans="1:25" ht="20.45" customHeight="1" x14ac:dyDescent="0.15">
      <c r="A165" s="8" t="s">
        <v>7</v>
      </c>
      <c r="B165" s="30"/>
      <c r="C165" s="20"/>
      <c r="D165" s="65" t="s">
        <v>321</v>
      </c>
      <c r="E165" s="59" t="s">
        <v>106</v>
      </c>
      <c r="F165" s="6">
        <f>LEN(E165)</f>
        <v>7</v>
      </c>
      <c r="G165" s="4" t="b">
        <f>EXACT(RIGHT(E165,2),"in")</f>
        <v>0</v>
      </c>
      <c r="H165" s="4" t="b">
        <f>EXACT(RIGHT(E165,2),"on")</f>
        <v>0</v>
      </c>
      <c r="I165" s="7" t="b">
        <f>EXACT(RIGHT(E165,2),"ar")</f>
        <v>0</v>
      </c>
      <c r="J165" s="25" t="b">
        <f>EXACT(RIGHT(E165,3),"ile")</f>
        <v>0</v>
      </c>
      <c r="K165" s="27" t="b">
        <f>EXACT(RIGHT(E165,3),"ien")</f>
        <v>0</v>
      </c>
      <c r="L165" s="27" t="b">
        <f>EXACT(RIGHT(E165,2),"or")</f>
        <v>0</v>
      </c>
      <c r="M165" s="106" t="b">
        <f>EXACT(RIGHT(E165,2),"er")</f>
        <v>0</v>
      </c>
      <c r="N165" s="27" t="str">
        <f>IF(OR(RIGHT(E165,2)="an",RIGHT(E165,3)="and"),"text_si_vrai","text_si_faux")</f>
        <v>text_si_faux</v>
      </c>
      <c r="O165" s="44" t="str">
        <f>IF(OR(RIGHT(E165,2)="ar",RIGHT(E165,3)="ard"),"text_si_vrai","text_si_faux")</f>
        <v>text_si_faux</v>
      </c>
      <c r="P165" s="44" t="str">
        <f>IF(OR(RIGHT(E165,3)="air",RIGHT(E165,4)="aire"),"text_si_vrai","text_si_faux")</f>
        <v>text_si_faux</v>
      </c>
      <c r="Q165" s="111" t="b">
        <f>EXACT(RIGHT(E165,3),"ert")</f>
        <v>0</v>
      </c>
      <c r="R165" s="44" t="str">
        <f>IF(OR(RIGHT(E165,2)="or",RIGHT(E165,3)="ore"),"text_si_vrai","text_si_faux")</f>
        <v>text_si_faux</v>
      </c>
      <c r="S165" s="58" t="b">
        <f>EXACT(RIGHT(E165,2),"ic")</f>
        <v>0</v>
      </c>
      <c r="T165" s="58" t="b">
        <f>EXACT(RIGHT(E165,3),"ule")</f>
        <v>0</v>
      </c>
      <c r="U165" s="78" t="str">
        <f>IF(COUNTIF($E$3:E165,E165)&gt;1,"Doublon","")</f>
        <v/>
      </c>
      <c r="V165" s="79" t="str">
        <f>RIGHT(E165,1)&amp;MID(E165,LEN(E165)-1,1)&amp;IF(LEN(E165)&gt;2,MID(E165,LEN(E165)-2,1),"")&amp;IF(LEN(E165)&gt;3,MID(E165,LEN(E165)-3,1),"")&amp;IF(LEN(E165)&gt;4,MID(E165,LEN(E165)-4,1),"")&amp;IF(LEN(E165)&gt;5,MID(E165,LEN(E165)-5,1),"")&amp;IF(LEN(E165)&gt;6,MID(E165,LEN(E165)-6,1),"")&amp;IF(LEN(E165)&gt;7,MID(E165,LEN(E165)-7,1),"")&amp;IF(LEN(E165)&gt;8,MID(E165,LEN(E165)-8,1),"")&amp;IF(LEN(E165)&gt;9,MID(E165,LEN(E165)-9,1),"")&amp;IF(LEN(E165)&gt;10,MID(E165,LEN(E165)-10,1),"")&amp;IF(LEN(E165)&gt;11,MID(E165,LEN(E165)-11,1),"")</f>
        <v>dlopoeL</v>
      </c>
      <c r="W165" s="106" t="b">
        <f>EXACT(RIGHT(E165,3),"ere")</f>
        <v>0</v>
      </c>
      <c r="X165" s="27" t="b">
        <f>OR(M165,Q165,W165)</f>
        <v>0</v>
      </c>
      <c r="Y165" s="22" t="b">
        <f>EXACT(RIGHT(E165,5),"olphe")</f>
        <v>0</v>
      </c>
    </row>
    <row r="166" spans="1:25" ht="20.45" customHeight="1" x14ac:dyDescent="0.15">
      <c r="A166" s="18"/>
      <c r="B166" s="31"/>
      <c r="C166" s="17"/>
      <c r="D166" s="66"/>
      <c r="E166" s="37" t="s">
        <v>243</v>
      </c>
      <c r="F166" s="6">
        <f>LEN(E166)</f>
        <v>7</v>
      </c>
      <c r="G166" s="4" t="b">
        <f>EXACT(RIGHT(E166,2),"in")</f>
        <v>0</v>
      </c>
      <c r="H166" s="4" t="b">
        <f>EXACT(RIGHT(E166,2),"on")</f>
        <v>0</v>
      </c>
      <c r="I166" s="7" t="b">
        <f>EXACT(RIGHT(E166,2),"ar")</f>
        <v>0</v>
      </c>
      <c r="J166" s="25" t="b">
        <f>EXACT(RIGHT(E166,3),"ile")</f>
        <v>0</v>
      </c>
      <c r="K166" s="27" t="b">
        <f>EXACT(RIGHT(E166,3),"ien")</f>
        <v>0</v>
      </c>
      <c r="L166" s="27" t="b">
        <f>EXACT(RIGHT(E166,2),"or")</f>
        <v>0</v>
      </c>
      <c r="M166" s="106" t="b">
        <f>EXACT(RIGHT(E166,2),"er")</f>
        <v>0</v>
      </c>
      <c r="N166" s="27" t="str">
        <f>IF(OR(RIGHT(E166,2)="an",RIGHT(E166,3)="and"),"text_si_vrai","text_si_faux")</f>
        <v>text_si_faux</v>
      </c>
      <c r="O166" s="44" t="str">
        <f>IF(OR(RIGHT(E166,2)="ar",RIGHT(E166,3)="ard"),"text_si_vrai","text_si_faux")</f>
        <v>text_si_faux</v>
      </c>
      <c r="P166" s="44" t="str">
        <f>IF(OR(RIGHT(E166,3)="air",RIGHT(E166,4)="aire"),"text_si_vrai","text_si_faux")</f>
        <v>text_si_faux</v>
      </c>
      <c r="Q166" s="111" t="b">
        <f>EXACT(RIGHT(E166,3),"ert")</f>
        <v>0</v>
      </c>
      <c r="R166" s="44" t="str">
        <f>IF(OR(RIGHT(E166,2)="or",RIGHT(E166,3)="ore"),"text_si_vrai","text_si_faux")</f>
        <v>text_si_faux</v>
      </c>
      <c r="S166" s="58" t="b">
        <f>EXACT(RIGHT(E166,2),"ic")</f>
        <v>1</v>
      </c>
      <c r="T166" s="58" t="b">
        <f>EXACT(RIGHT(E166,3),"ule")</f>
        <v>0</v>
      </c>
      <c r="U166" s="78" t="str">
        <f>IF(COUNTIF($E$3:E166,E166)&gt;1,"Doublon","")</f>
        <v/>
      </c>
      <c r="V166" s="79" t="str">
        <f>RIGHT(E166,1)&amp;MID(E166,LEN(E166)-1,1)&amp;IF(LEN(E166)&gt;2,MID(E166,LEN(E166)-2,1),"")&amp;IF(LEN(E166)&gt;3,MID(E166,LEN(E166)-3,1),"")&amp;IF(LEN(E166)&gt;4,MID(E166,LEN(E166)-4,1),"")&amp;IF(LEN(E166)&gt;5,MID(E166,LEN(E166)-5,1),"")&amp;IF(LEN(E166)&gt;6,MID(E166,LEN(E166)-6,1),"")&amp;IF(LEN(E166)&gt;7,MID(E166,LEN(E166)-7,1),"")&amp;IF(LEN(E166)&gt;8,MID(E166,LEN(E166)-8,1),"")&amp;IF(LEN(E166)&gt;9,MID(E166,LEN(E166)-9,1),"")&amp;IF(LEN(E166)&gt;10,MID(E166,LEN(E166)-10,1),"")&amp;IF(LEN(E166)&gt;11,MID(E166,LEN(E166)-11,1),"")</f>
        <v>civoduL</v>
      </c>
      <c r="W166" s="106" t="b">
        <f>EXACT(RIGHT(E166,3),"ere")</f>
        <v>0</v>
      </c>
      <c r="X166" s="27" t="b">
        <f>OR(M166,Q166,W166)</f>
        <v>0</v>
      </c>
      <c r="Y166" s="22" t="b">
        <f>EXACT(RIGHT(E166,5),"olphe")</f>
        <v>0</v>
      </c>
    </row>
    <row r="167" spans="1:25" ht="20.45" customHeight="1" x14ac:dyDescent="0.15">
      <c r="A167" s="5"/>
      <c r="B167" s="29"/>
      <c r="C167" s="19"/>
      <c r="D167" s="64"/>
      <c r="E167" s="36" t="s">
        <v>107</v>
      </c>
      <c r="F167" s="6">
        <f>LEN(E167)</f>
        <v>7</v>
      </c>
      <c r="G167" s="4" t="b">
        <f>EXACT(RIGHT(E167,2),"in")</f>
        <v>0</v>
      </c>
      <c r="H167" s="4" t="b">
        <f>EXACT(RIGHT(E167,2),"on")</f>
        <v>0</v>
      </c>
      <c r="I167" s="7" t="b">
        <f>EXACT(RIGHT(E167,2),"ar")</f>
        <v>0</v>
      </c>
      <c r="J167" s="25" t="b">
        <f>EXACT(RIGHT(E167,3),"ile")</f>
        <v>0</v>
      </c>
      <c r="K167" s="27" t="b">
        <f>EXACT(RIGHT(E167,3),"ien")</f>
        <v>0</v>
      </c>
      <c r="L167" s="27" t="b">
        <f>EXACT(RIGHT(E167,2),"or")</f>
        <v>0</v>
      </c>
      <c r="M167" s="106" t="b">
        <f>EXACT(RIGHT(E167,2),"er")</f>
        <v>0</v>
      </c>
      <c r="N167" s="27" t="str">
        <f>IF(OR(RIGHT(E167,2)="an",RIGHT(E167,3)="and"),"text_si_vrai","text_si_faux")</f>
        <v>text_si_faux</v>
      </c>
      <c r="O167" s="44" t="str">
        <f>IF(OR(RIGHT(E167,2)="ar",RIGHT(E167,3)="ard"),"text_si_vrai","text_si_faux")</f>
        <v>text_si_faux</v>
      </c>
      <c r="P167" s="44" t="str">
        <f>IF(OR(RIGHT(E167,3)="air",RIGHT(E167,4)="aire"),"text_si_vrai","text_si_faux")</f>
        <v>text_si_faux</v>
      </c>
      <c r="Q167" s="111" t="b">
        <f>EXACT(RIGHT(E167,3),"ert")</f>
        <v>0</v>
      </c>
      <c r="R167" s="44" t="str">
        <f>IF(OR(RIGHT(E167,2)="or",RIGHT(E167,3)="ore"),"text_si_vrai","text_si_faux")</f>
        <v>text_si_faux</v>
      </c>
      <c r="S167" s="58" t="b">
        <f>EXACT(RIGHT(E167,2),"ic")</f>
        <v>0</v>
      </c>
      <c r="T167" s="58" t="b">
        <f>EXACT(RIGHT(E167,3),"ule")</f>
        <v>0</v>
      </c>
      <c r="U167" s="78" t="str">
        <f>IF(COUNTIF($E$3:E167,E167)&gt;1,"Doublon","")</f>
        <v/>
      </c>
      <c r="V167" s="79" t="str">
        <f>RIGHT(E167,1)&amp;MID(E167,LEN(E167)-1,1)&amp;IF(LEN(E167)&gt;2,MID(E167,LEN(E167)-2,1),"")&amp;IF(LEN(E167)&gt;3,MID(E167,LEN(E167)-3,1),"")&amp;IF(LEN(E167)&gt;4,MID(E167,LEN(E167)-4,1),"")&amp;IF(LEN(E167)&gt;5,MID(E167,LEN(E167)-5,1),"")&amp;IF(LEN(E167)&gt;6,MID(E167,LEN(E167)-6,1),"")&amp;IF(LEN(E167)&gt;7,MID(E167,LEN(E167)-7,1),"")&amp;IF(LEN(E167)&gt;8,MID(E167,LEN(E167)-8,1),"")&amp;IF(LEN(E167)&gt;9,MID(E167,LEN(E167)-9,1),"")&amp;IF(LEN(E167)&gt;10,MID(E167,LEN(E167)-10,1),"")&amp;IF(LEN(E167)&gt;11,MID(E167,LEN(E167)-11,1),"")</f>
        <v>uaecraM</v>
      </c>
      <c r="W167" s="106" t="b">
        <f>EXACT(RIGHT(E167,3),"ere")</f>
        <v>0</v>
      </c>
      <c r="X167" s="27" t="b">
        <f>OR(M167,Q167,W167)</f>
        <v>0</v>
      </c>
      <c r="Y167" s="22" t="b">
        <f>EXACT(RIGHT(E167,5),"olphe")</f>
        <v>0</v>
      </c>
    </row>
    <row r="168" spans="1:25" ht="20.45" customHeight="1" x14ac:dyDescent="0.15">
      <c r="A168" s="5"/>
      <c r="B168" s="29"/>
      <c r="C168" s="19"/>
      <c r="D168" s="64"/>
      <c r="E168" s="36" t="s">
        <v>108</v>
      </c>
      <c r="F168" s="6">
        <f>LEN(E168)</f>
        <v>7</v>
      </c>
      <c r="G168" s="4" t="b">
        <f>EXACT(RIGHT(E168,2),"in")</f>
        <v>0</v>
      </c>
      <c r="H168" s="4" t="b">
        <f>EXACT(RIGHT(E168,2),"on")</f>
        <v>0</v>
      </c>
      <c r="I168" s="7" t="b">
        <f>EXACT(RIGHT(E168,2),"ar")</f>
        <v>0</v>
      </c>
      <c r="J168" s="25" t="b">
        <f>EXACT(RIGHT(E168,3),"ile")</f>
        <v>0</v>
      </c>
      <c r="K168" s="27" t="b">
        <f>EXACT(RIGHT(E168,3),"ien")</f>
        <v>0</v>
      </c>
      <c r="L168" s="27" t="b">
        <f>EXACT(RIGHT(E168,2),"or")</f>
        <v>0</v>
      </c>
      <c r="M168" s="106" t="b">
        <f>EXACT(RIGHT(E168,2),"er")</f>
        <v>0</v>
      </c>
      <c r="N168" s="27" t="str">
        <f>IF(OR(RIGHT(E168,2)="an",RIGHT(E168,3)="and"),"text_si_vrai","text_si_faux")</f>
        <v>text_si_faux</v>
      </c>
      <c r="O168" s="44" t="str">
        <f>IF(OR(RIGHT(E168,2)="ar",RIGHT(E168,3)="ard"),"text_si_vrai","text_si_faux")</f>
        <v>text_si_faux</v>
      </c>
      <c r="P168" s="44" t="str">
        <f>IF(OR(RIGHT(E168,3)="air",RIGHT(E168,4)="aire"),"text_si_vrai","text_si_faux")</f>
        <v>text_si_faux</v>
      </c>
      <c r="Q168" s="111" t="b">
        <f>EXACT(RIGHT(E168,3),"ert")</f>
        <v>0</v>
      </c>
      <c r="R168" s="44" t="str">
        <f>IF(OR(RIGHT(E168,2)="or",RIGHT(E168,3)="ore"),"text_si_vrai","text_si_faux")</f>
        <v>text_si_faux</v>
      </c>
      <c r="S168" s="58" t="b">
        <f>EXACT(RIGHT(E168,2),"ic")</f>
        <v>0</v>
      </c>
      <c r="T168" s="58" t="b">
        <f>EXACT(RIGHT(E168,3),"ule")</f>
        <v>0</v>
      </c>
      <c r="U168" s="78" t="str">
        <f>IF(COUNTIF($E$3:E168,E168)&gt;1,"Doublon","")</f>
        <v/>
      </c>
      <c r="V168" s="79" t="str">
        <f>RIGHT(E168,1)&amp;MID(E168,LEN(E168)-1,1)&amp;IF(LEN(E168)&gt;2,MID(E168,LEN(E168)-2,1),"")&amp;IF(LEN(E168)&gt;3,MID(E168,LEN(E168)-3,1),"")&amp;IF(LEN(E168)&gt;4,MID(E168,LEN(E168)-4,1),"")&amp;IF(LEN(E168)&gt;5,MID(E168,LEN(E168)-5,1),"")&amp;IF(LEN(E168)&gt;6,MID(E168,LEN(E168)-6,1),"")&amp;IF(LEN(E168)&gt;7,MID(E168,LEN(E168)-7,1),"")&amp;IF(LEN(E168)&gt;8,MID(E168,LEN(E168)-8,1),"")&amp;IF(LEN(E168)&gt;9,MID(E168,LEN(E168)-9,1),"")&amp;IF(LEN(E168)&gt;10,MID(E168,LEN(E168)-10,1),"")&amp;IF(LEN(E168)&gt;11,MID(E168,LEN(E168)-11,1),"")</f>
        <v>laitraM</v>
      </c>
      <c r="W168" s="106" t="b">
        <f>EXACT(RIGHT(E168,3),"ere")</f>
        <v>0</v>
      </c>
      <c r="X168" s="27" t="b">
        <f>OR(M168,Q168,W168)</f>
        <v>0</v>
      </c>
      <c r="Y168" s="22" t="b">
        <f>EXACT(RIGHT(E168,5),"olphe")</f>
        <v>0</v>
      </c>
    </row>
    <row r="169" spans="1:25" ht="20.45" customHeight="1" x14ac:dyDescent="0.15">
      <c r="A169" s="8"/>
      <c r="B169" s="30"/>
      <c r="C169" s="20"/>
      <c r="D169" s="65"/>
      <c r="E169" s="36" t="s">
        <v>220</v>
      </c>
      <c r="F169" s="6">
        <f>LEN(E169)</f>
        <v>7</v>
      </c>
      <c r="G169" s="4" t="b">
        <f>EXACT(RIGHT(E169,2),"in")</f>
        <v>0</v>
      </c>
      <c r="H169" s="4" t="b">
        <f>EXACT(RIGHT(E169,2),"on")</f>
        <v>0</v>
      </c>
      <c r="I169" s="7" t="b">
        <f>EXACT(RIGHT(E169,2),"ar")</f>
        <v>0</v>
      </c>
      <c r="J169" s="25" t="b">
        <f>EXACT(RIGHT(E169,3),"ile")</f>
        <v>0</v>
      </c>
      <c r="K169" s="27" t="b">
        <f>EXACT(RIGHT(E169,3),"ien")</f>
        <v>0</v>
      </c>
      <c r="L169" s="27" t="b">
        <f>EXACT(RIGHT(E169,2),"or")</f>
        <v>0</v>
      </c>
      <c r="M169" s="106" t="b">
        <f>EXACT(RIGHT(E169,2),"er")</f>
        <v>0</v>
      </c>
      <c r="N169" s="27" t="str">
        <f>IF(OR(RIGHT(E169,2)="an",RIGHT(E169,3)="and"),"text_si_vrai","text_si_faux")</f>
        <v>text_si_faux</v>
      </c>
      <c r="O169" s="44" t="str">
        <f>IF(OR(RIGHT(E169,2)="ar",RIGHT(E169,3)="ard"),"text_si_vrai","text_si_faux")</f>
        <v>text_si_faux</v>
      </c>
      <c r="P169" s="44" t="str">
        <f>IF(OR(RIGHT(E169,3)="air",RIGHT(E169,4)="aire"),"text_si_vrai","text_si_faux")</f>
        <v>text_si_faux</v>
      </c>
      <c r="Q169" s="111" t="b">
        <f>EXACT(RIGHT(E169,3),"ert")</f>
        <v>0</v>
      </c>
      <c r="R169" s="44" t="str">
        <f>IF(OR(RIGHT(E169,2)="or",RIGHT(E169,3)="ore"),"text_si_vrai","text_si_faux")</f>
        <v>text_si_faux</v>
      </c>
      <c r="S169" s="58" t="b">
        <f>EXACT(RIGHT(E169,2),"ic")</f>
        <v>0</v>
      </c>
      <c r="T169" s="58" t="b">
        <f>EXACT(RIGHT(E169,3),"ule")</f>
        <v>0</v>
      </c>
      <c r="U169" s="78" t="str">
        <f>IF(COUNTIF($E$3:E169,E169)&gt;1,"Doublon","")</f>
        <v/>
      </c>
      <c r="V169" s="79" t="str">
        <f>RIGHT(E169,1)&amp;MID(E169,LEN(E169)-1,1)&amp;IF(LEN(E169)&gt;2,MID(E169,LEN(E169)-2,1),"")&amp;IF(LEN(E169)&gt;3,MID(E169,LEN(E169)-3,1),"")&amp;IF(LEN(E169)&gt;4,MID(E169,LEN(E169)-4,1),"")&amp;IF(LEN(E169)&gt;5,MID(E169,LEN(E169)-5,1),"")&amp;IF(LEN(E169)&gt;6,MID(E169,LEN(E169)-6,1),"")&amp;IF(LEN(E169)&gt;7,MID(E169,LEN(E169)-7,1),"")&amp;IF(LEN(E169)&gt;8,MID(E169,LEN(E169)-8,1),"")&amp;IF(LEN(E169)&gt;9,MID(E169,LEN(E169)-9,1),"")&amp;IF(LEN(E169)&gt;10,MID(E169,LEN(E169)-10,1),"")&amp;IF(LEN(E169)&gt;11,MID(E169,LEN(E169)-11,1),"")</f>
        <v>ecnexaM</v>
      </c>
      <c r="W169" s="106" t="b">
        <f>EXACT(RIGHT(E169,3),"ere")</f>
        <v>0</v>
      </c>
      <c r="X169" s="27" t="b">
        <f>OR(M169,Q169,W169)</f>
        <v>0</v>
      </c>
      <c r="Y169" s="22" t="b">
        <f>EXACT(RIGHT(E169,5),"olphe")</f>
        <v>0</v>
      </c>
    </row>
    <row r="170" spans="1:25" ht="20.45" customHeight="1" x14ac:dyDescent="0.15">
      <c r="A170" s="5"/>
      <c r="B170" s="29"/>
      <c r="C170" s="19"/>
      <c r="D170" s="64" t="s">
        <v>321</v>
      </c>
      <c r="E170" s="59" t="s">
        <v>109</v>
      </c>
      <c r="F170" s="6">
        <f>LEN(E170)</f>
        <v>7</v>
      </c>
      <c r="G170" s="4" t="b">
        <f>EXACT(RIGHT(E170,2),"in")</f>
        <v>0</v>
      </c>
      <c r="H170" s="4" t="b">
        <f>EXACT(RIGHT(E170,2),"on")</f>
        <v>0</v>
      </c>
      <c r="I170" s="7" t="b">
        <f>EXACT(RIGHT(E170,2),"ar")</f>
        <v>0</v>
      </c>
      <c r="J170" s="25" t="b">
        <f>EXACT(RIGHT(E170,3),"ile")</f>
        <v>0</v>
      </c>
      <c r="K170" s="27" t="b">
        <f>EXACT(RIGHT(E170,3),"ien")</f>
        <v>0</v>
      </c>
      <c r="L170" s="27" t="b">
        <f>EXACT(RIGHT(E170,2),"or")</f>
        <v>0</v>
      </c>
      <c r="M170" s="106" t="b">
        <f>EXACT(RIGHT(E170,2),"er")</f>
        <v>0</v>
      </c>
      <c r="N170" s="27" t="str">
        <f>IF(OR(RIGHT(E170,2)="an",RIGHT(E170,3)="and"),"text_si_vrai","text_si_faux")</f>
        <v>text_si_faux</v>
      </c>
      <c r="O170" s="44" t="str">
        <f>IF(OR(RIGHT(E170,2)="ar",RIGHT(E170,3)="ard"),"text_si_vrai","text_si_faux")</f>
        <v>text_si_faux</v>
      </c>
      <c r="P170" s="44" t="str">
        <f>IF(OR(RIGHT(E170,3)="air",RIGHT(E170,4)="aire"),"text_si_vrai","text_si_faux")</f>
        <v>text_si_faux</v>
      </c>
      <c r="Q170" s="111" t="b">
        <f>EXACT(RIGHT(E170,3),"ert")</f>
        <v>0</v>
      </c>
      <c r="R170" s="44" t="str">
        <f>IF(OR(RIGHT(E170,2)="or",RIGHT(E170,3)="ore"),"text_si_vrai","text_si_faux")</f>
        <v>text_si_faux</v>
      </c>
      <c r="S170" s="58" t="b">
        <f>EXACT(RIGHT(E170,2),"ic")</f>
        <v>0</v>
      </c>
      <c r="T170" s="58" t="b">
        <f>EXACT(RIGHT(E170,3),"ule")</f>
        <v>0</v>
      </c>
      <c r="U170" s="78" t="str">
        <f>IF(COUNTIF($E$3:E170,E170)&gt;1,"Doublon","")</f>
        <v/>
      </c>
      <c r="V170" s="79" t="str">
        <f>RIGHT(E170,1)&amp;MID(E170,LEN(E170)-1,1)&amp;IF(LEN(E170)&gt;2,MID(E170,LEN(E170)-2,1),"")&amp;IF(LEN(E170)&gt;3,MID(E170,LEN(E170)-3,1),"")&amp;IF(LEN(E170)&gt;4,MID(E170,LEN(E170)-4,1),"")&amp;IF(LEN(E170)&gt;5,MID(E170,LEN(E170)-5,1),"")&amp;IF(LEN(E170)&gt;6,MID(E170,LEN(E170)-6,1),"")&amp;IF(LEN(E170)&gt;7,MID(E170,LEN(E170)-7,1),"")&amp;IF(LEN(E170)&gt;8,MID(E170,LEN(E170)-8,1),"")&amp;IF(LEN(E170)&gt;9,MID(E170,LEN(E170)-9,1),"")&amp;IF(LEN(E170)&gt;10,MID(E170,LEN(E170)-10,1),"")&amp;IF(LEN(E170)&gt;11,MID(E170,LEN(E170)-11,1),"")</f>
        <v>etsedoM</v>
      </c>
      <c r="W170" s="106" t="b">
        <f>EXACT(RIGHT(E170,3),"ere")</f>
        <v>0</v>
      </c>
      <c r="X170" s="27" t="b">
        <f>OR(M170,Q170,W170)</f>
        <v>0</v>
      </c>
      <c r="Y170" s="22" t="b">
        <f>EXACT(RIGHT(E170,5),"olphe")</f>
        <v>0</v>
      </c>
    </row>
    <row r="171" spans="1:25" ht="20.45" customHeight="1" x14ac:dyDescent="0.15">
      <c r="A171" s="18"/>
      <c r="B171" s="31"/>
      <c r="C171" s="17"/>
      <c r="D171" s="66"/>
      <c r="E171" s="37" t="s">
        <v>246</v>
      </c>
      <c r="F171" s="6">
        <f>LEN(E171)</f>
        <v>7</v>
      </c>
      <c r="G171" s="4" t="b">
        <f>EXACT(RIGHT(E171,2),"in")</f>
        <v>0</v>
      </c>
      <c r="H171" s="4" t="b">
        <f>EXACT(RIGHT(E171,2),"on")</f>
        <v>0</v>
      </c>
      <c r="I171" s="7" t="b">
        <f>EXACT(RIGHT(E171,2),"ar")</f>
        <v>0</v>
      </c>
      <c r="J171" s="25" t="b">
        <f>EXACT(RIGHT(E171,3),"ile")</f>
        <v>0</v>
      </c>
      <c r="K171" s="27" t="b">
        <f>EXACT(RIGHT(E171,3),"ien")</f>
        <v>0</v>
      </c>
      <c r="L171" s="27" t="b">
        <f>EXACT(RIGHT(E171,2),"or")</f>
        <v>0</v>
      </c>
      <c r="M171" s="106" t="b">
        <f>EXACT(RIGHT(E171,2),"er")</f>
        <v>0</v>
      </c>
      <c r="N171" s="27" t="str">
        <f>IF(OR(RIGHT(E171,2)="an",RIGHT(E171,3)="and"),"text_si_vrai","text_si_faux")</f>
        <v>text_si_faux</v>
      </c>
      <c r="O171" s="44" t="str">
        <f>IF(OR(RIGHT(E171,2)="ar",RIGHT(E171,3)="ard"),"text_si_vrai","text_si_faux")</f>
        <v>text_si_faux</v>
      </c>
      <c r="P171" s="44" t="str">
        <f>IF(OR(RIGHT(E171,3)="air",RIGHT(E171,4)="aire"),"text_si_vrai","text_si_faux")</f>
        <v>text_si_vrai</v>
      </c>
      <c r="Q171" s="111" t="b">
        <f>EXACT(RIGHT(E171,3),"ert")</f>
        <v>0</v>
      </c>
      <c r="R171" s="44" t="str">
        <f>IF(OR(RIGHT(E171,2)="or",RIGHT(E171,3)="ore"),"text_si_vrai","text_si_faux")</f>
        <v>text_si_faux</v>
      </c>
      <c r="S171" s="58" t="b">
        <f>EXACT(RIGHT(E171,2),"ic")</f>
        <v>0</v>
      </c>
      <c r="T171" s="58" t="b">
        <f>EXACT(RIGHT(E171,3),"ule")</f>
        <v>0</v>
      </c>
      <c r="U171" s="78" t="str">
        <f>IF(COUNTIF($E$3:E171,E171)&gt;1,"Doublon","")</f>
        <v/>
      </c>
      <c r="V171" s="79" t="str">
        <f>RIGHT(E171,1)&amp;MID(E171,LEN(E171)-1,1)&amp;IF(LEN(E171)&gt;2,MID(E171,LEN(E171)-2,1),"")&amp;IF(LEN(E171)&gt;3,MID(E171,LEN(E171)-3,1),"")&amp;IF(LEN(E171)&gt;4,MID(E171,LEN(E171)-4,1),"")&amp;IF(LEN(E171)&gt;5,MID(E171,LEN(E171)-5,1),"")&amp;IF(LEN(E171)&gt;6,MID(E171,LEN(E171)-6,1),"")&amp;IF(LEN(E171)&gt;7,MID(E171,LEN(E171)-7,1),"")&amp;IF(LEN(E171)&gt;8,MID(E171,LEN(E171)-8,1),"")&amp;IF(LEN(E171)&gt;9,MID(E171,LEN(E171)-9,1),"")&amp;IF(LEN(E171)&gt;10,MID(E171,LEN(E171)-10,1),"")&amp;IF(LEN(E171)&gt;11,MID(E171,LEN(E171)-11,1),"")</f>
        <v>eriazaN</v>
      </c>
      <c r="W171" s="106" t="b">
        <f>EXACT(RIGHT(E171,3),"ere")</f>
        <v>0</v>
      </c>
      <c r="X171" s="27" t="b">
        <f>OR(M171,Q171,W171)</f>
        <v>0</v>
      </c>
      <c r="Y171" s="22" t="b">
        <f>EXACT(RIGHT(E171,5),"olphe")</f>
        <v>0</v>
      </c>
    </row>
    <row r="172" spans="1:25" ht="20.45" customHeight="1" x14ac:dyDescent="0.15">
      <c r="A172" s="5"/>
      <c r="B172" s="29"/>
      <c r="C172" s="19"/>
      <c r="D172" s="64"/>
      <c r="E172" s="36" t="s">
        <v>110</v>
      </c>
      <c r="F172" s="6">
        <f>LEN(E172)</f>
        <v>7</v>
      </c>
      <c r="G172" s="4" t="b">
        <f>EXACT(RIGHT(E172,2),"in")</f>
        <v>0</v>
      </c>
      <c r="H172" s="4" t="b">
        <f>EXACT(RIGHT(E172,2),"on")</f>
        <v>0</v>
      </c>
      <c r="I172" s="7" t="b">
        <f>EXACT(RIGHT(E172,2),"ar")</f>
        <v>0</v>
      </c>
      <c r="J172" s="25" t="b">
        <f>EXACT(RIGHT(E172,3),"ile")</f>
        <v>0</v>
      </c>
      <c r="K172" s="27" t="b">
        <f>EXACT(RIGHT(E172,3),"ien")</f>
        <v>0</v>
      </c>
      <c r="L172" s="27" t="b">
        <f>EXACT(RIGHT(E172,2),"or")</f>
        <v>0</v>
      </c>
      <c r="M172" s="106" t="b">
        <f>EXACT(RIGHT(E172,2),"er")</f>
        <v>0</v>
      </c>
      <c r="N172" s="27" t="str">
        <f>IF(OR(RIGHT(E172,2)="an",RIGHT(E172,3)="and"),"text_si_vrai","text_si_faux")</f>
        <v>text_si_faux</v>
      </c>
      <c r="O172" s="44" t="str">
        <f>IF(OR(RIGHT(E172,2)="ar",RIGHT(E172,3)="ard"),"text_si_vrai","text_si_faux")</f>
        <v>text_si_faux</v>
      </c>
      <c r="P172" s="44" t="str">
        <f>IF(OR(RIGHT(E172,3)="air",RIGHT(E172,4)="aire"),"text_si_vrai","text_si_faux")</f>
        <v>text_si_faux</v>
      </c>
      <c r="Q172" s="111" t="b">
        <f>EXACT(RIGHT(E172,3),"ert")</f>
        <v>1</v>
      </c>
      <c r="R172" s="44" t="str">
        <f>IF(OR(RIGHT(E172,2)="or",RIGHT(E172,3)="ore"),"text_si_vrai","text_si_faux")</f>
        <v>text_si_faux</v>
      </c>
      <c r="S172" s="58" t="b">
        <f>EXACT(RIGHT(E172,2),"ic")</f>
        <v>0</v>
      </c>
      <c r="T172" s="58" t="b">
        <f>EXACT(RIGHT(E172,3),"ule")</f>
        <v>0</v>
      </c>
      <c r="U172" s="78" t="str">
        <f>IF(COUNTIF($E$3:E172,E172)&gt;1,"Doublon","")</f>
        <v/>
      </c>
      <c r="V172" s="79" t="str">
        <f>RIGHT(E172,1)&amp;MID(E172,LEN(E172)-1,1)&amp;IF(LEN(E172)&gt;2,MID(E172,LEN(E172)-2,1),"")&amp;IF(LEN(E172)&gt;3,MID(E172,LEN(E172)-3,1),"")&amp;IF(LEN(E172)&gt;4,MID(E172,LEN(E172)-4,1),"")&amp;IF(LEN(E172)&gt;5,MID(E172,LEN(E172)-5,1),"")&amp;IF(LEN(E172)&gt;6,MID(E172,LEN(E172)-6,1),"")&amp;IF(LEN(E172)&gt;7,MID(E172,LEN(E172)-7,1),"")&amp;IF(LEN(E172)&gt;8,MID(E172,LEN(E172)-8,1),"")&amp;IF(LEN(E172)&gt;9,MID(E172,LEN(E172)-9,1),"")&amp;IF(LEN(E172)&gt;10,MID(E172,LEN(E172)-10,1),"")&amp;IF(LEN(E172)&gt;11,MID(E172,LEN(E172)-11,1),"")</f>
        <v>trebroN</v>
      </c>
      <c r="W172" s="106" t="b">
        <f>EXACT(RIGHT(E172,3),"ere")</f>
        <v>0</v>
      </c>
      <c r="X172" s="27" t="b">
        <f>OR(M172,Q172,W172)</f>
        <v>1</v>
      </c>
      <c r="Y172" s="22" t="b">
        <f>EXACT(RIGHT(E172,5),"olphe")</f>
        <v>0</v>
      </c>
    </row>
    <row r="173" spans="1:25" ht="20.45" customHeight="1" x14ac:dyDescent="0.15">
      <c r="A173" s="8" t="s">
        <v>7</v>
      </c>
      <c r="B173" s="30" t="s">
        <v>7</v>
      </c>
      <c r="C173" s="20" t="s">
        <v>7</v>
      </c>
      <c r="D173" s="65" t="s">
        <v>321</v>
      </c>
      <c r="E173" s="59" t="s">
        <v>111</v>
      </c>
      <c r="F173" s="6">
        <f>LEN(E173)</f>
        <v>7</v>
      </c>
      <c r="G173" s="4" t="b">
        <f>EXACT(RIGHT(E173,2),"in")</f>
        <v>0</v>
      </c>
      <c r="H173" s="4" t="b">
        <f>EXACT(RIGHT(E173,2),"on")</f>
        <v>0</v>
      </c>
      <c r="I173" s="7" t="b">
        <f>EXACT(RIGHT(E173,2),"ar")</f>
        <v>0</v>
      </c>
      <c r="J173" s="25" t="b">
        <f>EXACT(RIGHT(E173,3),"ile")</f>
        <v>0</v>
      </c>
      <c r="K173" s="27" t="b">
        <f>EXACT(RIGHT(E173,3),"ien")</f>
        <v>0</v>
      </c>
      <c r="L173" s="27" t="b">
        <f>EXACT(RIGHT(E173,2),"or")</f>
        <v>0</v>
      </c>
      <c r="M173" s="106" t="b">
        <f>EXACT(RIGHT(E173,2),"er")</f>
        <v>0</v>
      </c>
      <c r="N173" s="27" t="str">
        <f>IF(OR(RIGHT(E173,2)="an",RIGHT(E173,3)="and"),"text_si_vrai","text_si_faux")</f>
        <v>text_si_faux</v>
      </c>
      <c r="O173" s="44" t="str">
        <f>IF(OR(RIGHT(E173,2)="ar",RIGHT(E173,3)="ard"),"text_si_vrai","text_si_faux")</f>
        <v>text_si_faux</v>
      </c>
      <c r="P173" s="44" t="str">
        <f>IF(OR(RIGHT(E173,3)="air",RIGHT(E173,4)="aire"),"text_si_vrai","text_si_faux")</f>
        <v>text_si_faux</v>
      </c>
      <c r="Q173" s="111" t="b">
        <f>EXACT(RIGHT(E173,3),"ert")</f>
        <v>0</v>
      </c>
      <c r="R173" s="44" t="str">
        <f>IF(OR(RIGHT(E173,2)="or",RIGHT(E173,3)="ore"),"text_si_vrai","text_si_faux")</f>
        <v>text_si_faux</v>
      </c>
      <c r="S173" s="58" t="b">
        <f>EXACT(RIGHT(E173,2),"ic")</f>
        <v>0</v>
      </c>
      <c r="T173" s="58" t="b">
        <f>EXACT(RIGHT(E173,3),"ule")</f>
        <v>0</v>
      </c>
      <c r="U173" s="78" t="str">
        <f>IF(COUNTIF($E$3:E173,E173)&gt;1,"Doublon","")</f>
        <v/>
      </c>
      <c r="V173" s="79" t="str">
        <f>RIGHT(E173,1)&amp;MID(E173,LEN(E173)-1,1)&amp;IF(LEN(E173)&gt;2,MID(E173,LEN(E173)-2,1),"")&amp;IF(LEN(E173)&gt;3,MID(E173,LEN(E173)-3,1),"")&amp;IF(LEN(E173)&gt;4,MID(E173,LEN(E173)-4,1),"")&amp;IF(LEN(E173)&gt;5,MID(E173,LEN(E173)-5,1),"")&amp;IF(LEN(E173)&gt;6,MID(E173,LEN(E173)-6,1),"")&amp;IF(LEN(E173)&gt;7,MID(E173,LEN(E173)-7,1),"")&amp;IF(LEN(E173)&gt;8,MID(E173,LEN(E173)-8,1),"")&amp;IF(LEN(E173)&gt;9,MID(E173,LEN(E173)-9,1),"")&amp;IF(LEN(E173)&gt;10,MID(E173,LEN(E173)-10,1),"")&amp;IF(LEN(E173)&gt;11,MID(E173,LEN(E173)-11,1),"")</f>
        <v>emisénO</v>
      </c>
      <c r="W173" s="106" t="b">
        <f>EXACT(RIGHT(E173,3),"ere")</f>
        <v>0</v>
      </c>
      <c r="X173" s="27" t="b">
        <f>OR(M173,Q173,W173)</f>
        <v>0</v>
      </c>
      <c r="Y173" s="22" t="b">
        <f>EXACT(RIGHT(E173,5),"olphe")</f>
        <v>0</v>
      </c>
    </row>
    <row r="174" spans="1:25" ht="20.45" customHeight="1" x14ac:dyDescent="0.15">
      <c r="A174" s="5"/>
      <c r="B174" s="29"/>
      <c r="C174" s="20" t="s">
        <v>7</v>
      </c>
      <c r="D174" s="65"/>
      <c r="E174" s="36" t="s">
        <v>112</v>
      </c>
      <c r="F174" s="6">
        <f>LEN(E174)</f>
        <v>7</v>
      </c>
      <c r="G174" s="4" t="b">
        <f>EXACT(RIGHT(E174,2),"in")</f>
        <v>0</v>
      </c>
      <c r="H174" s="4" t="b">
        <f>EXACT(RIGHT(E174,2),"on")</f>
        <v>0</v>
      </c>
      <c r="I174" s="7" t="b">
        <f>EXACT(RIGHT(E174,2),"ar")</f>
        <v>0</v>
      </c>
      <c r="J174" s="25" t="b">
        <f>EXACT(RIGHT(E174,3),"ile")</f>
        <v>0</v>
      </c>
      <c r="K174" s="27" t="b">
        <f>EXACT(RIGHT(E174,3),"ien")</f>
        <v>0</v>
      </c>
      <c r="L174" s="27" t="b">
        <f>EXACT(RIGHT(E174,2),"or")</f>
        <v>0</v>
      </c>
      <c r="M174" s="106" t="b">
        <f>EXACT(RIGHT(E174,2),"er")</f>
        <v>0</v>
      </c>
      <c r="N174" s="27" t="str">
        <f>IF(OR(RIGHT(E174,2)="an",RIGHT(E174,3)="and"),"text_si_vrai","text_si_faux")</f>
        <v>text_si_faux</v>
      </c>
      <c r="O174" s="44" t="str">
        <f>IF(OR(RIGHT(E174,2)="ar",RIGHT(E174,3)="ard"),"text_si_vrai","text_si_faux")</f>
        <v>text_si_faux</v>
      </c>
      <c r="P174" s="44" t="str">
        <f>IF(OR(RIGHT(E174,3)="air",RIGHT(E174,4)="aire"),"text_si_vrai","text_si_faux")</f>
        <v>text_si_faux</v>
      </c>
      <c r="Q174" s="111" t="b">
        <f>EXACT(RIGHT(E174,3),"ert")</f>
        <v>0</v>
      </c>
      <c r="R174" s="44" t="str">
        <f>IF(OR(RIGHT(E174,2)="or",RIGHT(E174,3)="ore"),"text_si_vrai","text_si_faux")</f>
        <v>text_si_faux</v>
      </c>
      <c r="S174" s="58" t="b">
        <f>EXACT(RIGHT(E174,2),"ic")</f>
        <v>0</v>
      </c>
      <c r="T174" s="58" t="b">
        <f>EXACT(RIGHT(E174,3),"ule")</f>
        <v>0</v>
      </c>
      <c r="U174" s="78" t="str">
        <f>IF(COUNTIF($E$3:E174,E174)&gt;1,"Doublon","")</f>
        <v/>
      </c>
      <c r="V174" s="79" t="str">
        <f>RIGHT(E174,1)&amp;MID(E174,LEN(E174)-1,1)&amp;IF(LEN(E174)&gt;2,MID(E174,LEN(E174)-2,1),"")&amp;IF(LEN(E174)&gt;3,MID(E174,LEN(E174)-3,1),"")&amp;IF(LEN(E174)&gt;4,MID(E174,LEN(E174)-4,1),"")&amp;IF(LEN(E174)&gt;5,MID(E174,LEN(E174)-5,1),"")&amp;IF(LEN(E174)&gt;6,MID(E174,LEN(E174)-6,1),"")&amp;IF(LEN(E174)&gt;7,MID(E174,LEN(E174)-7,1),"")&amp;IF(LEN(E174)&gt;8,MID(E174,LEN(E174)-8,1),"")&amp;IF(LEN(E174)&gt;9,MID(E174,LEN(E174)-9,1),"")&amp;IF(LEN(E174)&gt;10,MID(E174,LEN(E174)-10,1),"")&amp;IF(LEN(E174)&gt;11,MID(E174,LEN(E174)-11,1),"")</f>
        <v>saélihP</v>
      </c>
      <c r="W174" s="106" t="b">
        <f>EXACT(RIGHT(E174,3),"ere")</f>
        <v>0</v>
      </c>
      <c r="X174" s="27" t="b">
        <f>OR(M174,Q174,W174)</f>
        <v>0</v>
      </c>
      <c r="Y174" s="22" t="b">
        <f>EXACT(RIGHT(E174,5),"olphe")</f>
        <v>0</v>
      </c>
    </row>
    <row r="175" spans="1:25" ht="20.45" customHeight="1" x14ac:dyDescent="0.15">
      <c r="A175" s="8" t="s">
        <v>7</v>
      </c>
      <c r="B175" s="30"/>
      <c r="C175" s="20" t="s">
        <v>7</v>
      </c>
      <c r="D175" s="65" t="s">
        <v>321</v>
      </c>
      <c r="E175" s="59" t="s">
        <v>113</v>
      </c>
      <c r="F175" s="6">
        <f>LEN(E175)</f>
        <v>7</v>
      </c>
      <c r="G175" s="4" t="b">
        <f>EXACT(RIGHT(E175,2),"in")</f>
        <v>0</v>
      </c>
      <c r="H175" s="4" t="b">
        <f>EXACT(RIGHT(E175,2),"on")</f>
        <v>0</v>
      </c>
      <c r="I175" s="7" t="b">
        <f>EXACT(RIGHT(E175,2),"ar")</f>
        <v>0</v>
      </c>
      <c r="J175" s="25" t="b">
        <f>EXACT(RIGHT(E175,3),"ile")</f>
        <v>0</v>
      </c>
      <c r="K175" s="27" t="b">
        <f>EXACT(RIGHT(E175,3),"ien")</f>
        <v>0</v>
      </c>
      <c r="L175" s="27" t="b">
        <f>EXACT(RIGHT(E175,2),"or")</f>
        <v>0</v>
      </c>
      <c r="M175" s="106" t="b">
        <f>EXACT(RIGHT(E175,2),"er")</f>
        <v>0</v>
      </c>
      <c r="N175" s="27" t="str">
        <f>IF(OR(RIGHT(E175,2)="an",RIGHT(E175,3)="and"),"text_si_vrai","text_si_faux")</f>
        <v>text_si_faux</v>
      </c>
      <c r="O175" s="44" t="str">
        <f>IF(OR(RIGHT(E175,2)="ar",RIGHT(E175,3)="ard"),"text_si_vrai","text_si_faux")</f>
        <v>text_si_faux</v>
      </c>
      <c r="P175" s="44" t="str">
        <f>IF(OR(RIGHT(E175,3)="air",RIGHT(E175,4)="aire"),"text_si_vrai","text_si_faux")</f>
        <v>text_si_faux</v>
      </c>
      <c r="Q175" s="111" t="b">
        <f>EXACT(RIGHT(E175,3),"ert")</f>
        <v>0</v>
      </c>
      <c r="R175" s="44" t="str">
        <f>IF(OR(RIGHT(E175,2)="or",RIGHT(E175,3)="ore"),"text_si_vrai","text_si_faux")</f>
        <v>text_si_faux</v>
      </c>
      <c r="S175" s="58" t="b">
        <f>EXACT(RIGHT(E175,2),"ic")</f>
        <v>0</v>
      </c>
      <c r="T175" s="58" t="b">
        <f>EXACT(RIGHT(E175,3),"ule")</f>
        <v>0</v>
      </c>
      <c r="U175" s="78" t="str">
        <f>IF(COUNTIF($E$3:E175,E175)&gt;1,"Doublon","")</f>
        <v/>
      </c>
      <c r="V175" s="79" t="str">
        <f>RIGHT(E175,1)&amp;MID(E175,LEN(E175)-1,1)&amp;IF(LEN(E175)&gt;2,MID(E175,LEN(E175)-2,1),"")&amp;IF(LEN(E175)&gt;3,MID(E175,LEN(E175)-3,1),"")&amp;IF(LEN(E175)&gt;4,MID(E175,LEN(E175)-4,1),"")&amp;IF(LEN(E175)&gt;5,MID(E175,LEN(E175)-5,1),"")&amp;IF(LEN(E175)&gt;6,MID(E175,LEN(E175)-6,1),"")&amp;IF(LEN(E175)&gt;7,MID(E175,LEN(E175)-7,1),"")&amp;IF(LEN(E175)&gt;8,MID(E175,LEN(E175)-8,1),"")&amp;IF(LEN(E175)&gt;9,MID(E175,LEN(E175)-9,1),"")&amp;IF(LEN(E175)&gt;10,MID(E175,LEN(E175)-10,1),"")&amp;IF(LEN(E175)&gt;11,MID(E175,LEN(E175)-11,1),"")</f>
        <v>edicalP</v>
      </c>
      <c r="W175" s="106" t="b">
        <f>EXACT(RIGHT(E175,3),"ere")</f>
        <v>0</v>
      </c>
      <c r="X175" s="27" t="b">
        <f>OR(M175,Q175,W175)</f>
        <v>0</v>
      </c>
      <c r="Y175" s="22" t="b">
        <f>EXACT(RIGHT(E175,5),"olphe")</f>
        <v>0</v>
      </c>
    </row>
    <row r="176" spans="1:25" ht="20.45" customHeight="1" x14ac:dyDescent="0.15">
      <c r="A176" s="18"/>
      <c r="B176" s="30" t="s">
        <v>7</v>
      </c>
      <c r="C176" s="20" t="s">
        <v>7</v>
      </c>
      <c r="D176" s="65" t="s">
        <v>321</v>
      </c>
      <c r="E176" s="61" t="s">
        <v>251</v>
      </c>
      <c r="F176" s="6">
        <f>LEN(E176)</f>
        <v>7</v>
      </c>
      <c r="G176" s="4" t="b">
        <f>EXACT(RIGHT(E176,2),"in")</f>
        <v>0</v>
      </c>
      <c r="H176" s="4" t="b">
        <f>EXACT(RIGHT(E176,2),"on")</f>
        <v>0</v>
      </c>
      <c r="I176" s="7" t="b">
        <f>EXACT(RIGHT(E176,2),"ar")</f>
        <v>0</v>
      </c>
      <c r="J176" s="25" t="b">
        <f>EXACT(RIGHT(E176,3),"ile")</f>
        <v>0</v>
      </c>
      <c r="K176" s="27" t="b">
        <f>EXACT(RIGHT(E176,3),"ien")</f>
        <v>0</v>
      </c>
      <c r="L176" s="27" t="b">
        <f>EXACT(RIGHT(E176,2),"or")</f>
        <v>0</v>
      </c>
      <c r="M176" s="106" t="b">
        <f>EXACT(RIGHT(E176,2),"er")</f>
        <v>0</v>
      </c>
      <c r="N176" s="27" t="str">
        <f>IF(OR(RIGHT(E176,2)="an",RIGHT(E176,3)="and"),"text_si_vrai","text_si_faux")</f>
        <v>text_si_faux</v>
      </c>
      <c r="O176" s="44" t="str">
        <f>IF(OR(RIGHT(E176,2)="ar",RIGHT(E176,3)="ard"),"text_si_vrai","text_si_faux")</f>
        <v>text_si_faux</v>
      </c>
      <c r="P176" s="44" t="str">
        <f>IF(OR(RIGHT(E176,3)="air",RIGHT(E176,4)="aire"),"text_si_vrai","text_si_faux")</f>
        <v>text_si_faux</v>
      </c>
      <c r="Q176" s="111" t="b">
        <f>EXACT(RIGHT(E176,3),"ert")</f>
        <v>0</v>
      </c>
      <c r="R176" s="44" t="str">
        <f>IF(OR(RIGHT(E176,2)="or",RIGHT(E176,3)="ore"),"text_si_vrai","text_si_faux")</f>
        <v>text_si_faux</v>
      </c>
      <c r="S176" s="58" t="b">
        <f>EXACT(RIGHT(E176,2),"ic")</f>
        <v>0</v>
      </c>
      <c r="T176" s="58" t="b">
        <f>EXACT(RIGHT(E176,3),"ule")</f>
        <v>0</v>
      </c>
      <c r="U176" s="78" t="str">
        <f>IF(COUNTIF($E$3:E176,E176)&gt;1,"Doublon","")</f>
        <v/>
      </c>
      <c r="V176" s="79" t="str">
        <f>RIGHT(E176,1)&amp;MID(E176,LEN(E176)-1,1)&amp;IF(LEN(E176)&gt;2,MID(E176,LEN(E176)-2,1),"")&amp;IF(LEN(E176)&gt;3,MID(E176,LEN(E176)-3,1),"")&amp;IF(LEN(E176)&gt;4,MID(E176,LEN(E176)-4,1),"")&amp;IF(LEN(E176)&gt;5,MID(E176,LEN(E176)-5,1),"")&amp;IF(LEN(E176)&gt;6,MID(E176,LEN(E176)-6,1),"")&amp;IF(LEN(E176)&gt;7,MID(E176,LEN(E176)-7,1),"")&amp;IF(LEN(E176)&gt;8,MID(E176,LEN(E176)-8,1),"")&amp;IF(LEN(E176)&gt;9,MID(E176,LEN(E176)-9,1),"")&amp;IF(LEN(E176)&gt;10,MID(E176,LEN(E176)-10,1),"")&amp;IF(LEN(E176)&gt;11,MID(E176,LEN(E176)-11,1),"")</f>
        <v>epocorP</v>
      </c>
      <c r="W176" s="106" t="b">
        <f>EXACT(RIGHT(E176,3),"ere")</f>
        <v>0</v>
      </c>
      <c r="X176" s="27" t="b">
        <f>OR(M176,Q176,W176)</f>
        <v>0</v>
      </c>
      <c r="Y176" s="22" t="b">
        <f>EXACT(RIGHT(E176,5),"olphe")</f>
        <v>0</v>
      </c>
    </row>
    <row r="177" spans="1:25" ht="20.45" customHeight="1" x14ac:dyDescent="0.15">
      <c r="A177" s="18"/>
      <c r="B177" s="30" t="s">
        <v>7</v>
      </c>
      <c r="C177" s="20" t="s">
        <v>7</v>
      </c>
      <c r="D177" s="65" t="s">
        <v>321</v>
      </c>
      <c r="E177" s="61" t="s">
        <v>252</v>
      </c>
      <c r="F177" s="6">
        <f>LEN(E177)</f>
        <v>7</v>
      </c>
      <c r="G177" s="4" t="b">
        <f>EXACT(RIGHT(E177,2),"in")</f>
        <v>0</v>
      </c>
      <c r="H177" s="4" t="b">
        <f>EXACT(RIGHT(E177,2),"on")</f>
        <v>0</v>
      </c>
      <c r="I177" s="7" t="b">
        <f>EXACT(RIGHT(E177,2),"ar")</f>
        <v>0</v>
      </c>
      <c r="J177" s="25" t="b">
        <f>EXACT(RIGHT(E177,3),"ile")</f>
        <v>0</v>
      </c>
      <c r="K177" s="27" t="b">
        <f>EXACT(RIGHT(E177,3),"ien")</f>
        <v>0</v>
      </c>
      <c r="L177" s="27" t="b">
        <f>EXACT(RIGHT(E177,2),"or")</f>
        <v>0</v>
      </c>
      <c r="M177" s="106" t="b">
        <f>EXACT(RIGHT(E177,2),"er")</f>
        <v>1</v>
      </c>
      <c r="N177" s="27" t="str">
        <f>IF(OR(RIGHT(E177,2)="an",RIGHT(E177,3)="and"),"text_si_vrai","text_si_faux")</f>
        <v>text_si_faux</v>
      </c>
      <c r="O177" s="44" t="str">
        <f>IF(OR(RIGHT(E177,2)="ar",RIGHT(E177,3)="ard"),"text_si_vrai","text_si_faux")</f>
        <v>text_si_faux</v>
      </c>
      <c r="P177" s="44" t="str">
        <f>IF(OR(RIGHT(E177,3)="air",RIGHT(E177,4)="aire"),"text_si_vrai","text_si_faux")</f>
        <v>text_si_faux</v>
      </c>
      <c r="Q177" s="111" t="b">
        <f>EXACT(RIGHT(E177,3),"ert")</f>
        <v>0</v>
      </c>
      <c r="R177" s="44" t="str">
        <f>IF(OR(RIGHT(E177,2)="or",RIGHT(E177,3)="ore"),"text_si_vrai","text_si_faux")</f>
        <v>text_si_faux</v>
      </c>
      <c r="S177" s="58" t="b">
        <f>EXACT(RIGHT(E177,2),"ic")</f>
        <v>0</v>
      </c>
      <c r="T177" s="58" t="b">
        <f>EXACT(RIGHT(E177,3),"ule")</f>
        <v>0</v>
      </c>
      <c r="U177" s="78" t="str">
        <f>IF(COUNTIF($E$3:E177,E177)&gt;1,"Doublon","")</f>
        <v/>
      </c>
      <c r="V177" s="79" t="str">
        <f>RIGHT(E177,1)&amp;MID(E177,LEN(E177)-1,1)&amp;IF(LEN(E177)&gt;2,MID(E177,LEN(E177)-2,1),"")&amp;IF(LEN(E177)&gt;3,MID(E177,LEN(E177)-3,1),"")&amp;IF(LEN(E177)&gt;4,MID(E177,LEN(E177)-4,1),"")&amp;IF(LEN(E177)&gt;5,MID(E177,LEN(E177)-5,1),"")&amp;IF(LEN(E177)&gt;6,MID(E177,LEN(E177)-6,1),"")&amp;IF(LEN(E177)&gt;7,MID(E177,LEN(E177)-7,1),"")&amp;IF(LEN(E177)&gt;8,MID(E177,LEN(E177)-8,1),"")&amp;IF(LEN(E177)&gt;9,MID(E177,LEN(E177)-9,1),"")&amp;IF(LEN(E177)&gt;10,MID(E177,LEN(E177)-10,1),"")&amp;IF(LEN(E177)&gt;11,MID(E177,LEN(E177)-11,1),"")</f>
        <v>repsorP</v>
      </c>
      <c r="W177" s="106" t="b">
        <f>EXACT(RIGHT(E177,3),"ere")</f>
        <v>0</v>
      </c>
      <c r="X177" s="27" t="b">
        <f>OR(M177,Q177,W177)</f>
        <v>1</v>
      </c>
      <c r="Y177" s="22" t="b">
        <f>EXACT(RIGHT(E177,5),"olphe")</f>
        <v>0</v>
      </c>
    </row>
    <row r="178" spans="1:25" ht="20.45" customHeight="1" x14ac:dyDescent="0.15">
      <c r="A178" s="5"/>
      <c r="B178" s="29"/>
      <c r="C178" s="19"/>
      <c r="D178" s="64"/>
      <c r="E178" s="36" t="s">
        <v>114</v>
      </c>
      <c r="F178" s="6">
        <f>LEN(E178)</f>
        <v>7</v>
      </c>
      <c r="G178" s="4" t="b">
        <f>EXACT(RIGHT(E178,2),"in")</f>
        <v>0</v>
      </c>
      <c r="H178" s="4" t="b">
        <f>EXACT(RIGHT(E178,2),"on")</f>
        <v>0</v>
      </c>
      <c r="I178" s="7" t="b">
        <f>EXACT(RIGHT(E178,2),"ar")</f>
        <v>0</v>
      </c>
      <c r="J178" s="25" t="b">
        <f>EXACT(RIGHT(E178,3),"ile")</f>
        <v>0</v>
      </c>
      <c r="K178" s="27" t="b">
        <f>EXACT(RIGHT(E178,3),"ien")</f>
        <v>0</v>
      </c>
      <c r="L178" s="27" t="b">
        <f>EXACT(RIGHT(E178,2),"or")</f>
        <v>0</v>
      </c>
      <c r="M178" s="106" t="b">
        <f>EXACT(RIGHT(E178,2),"er")</f>
        <v>0</v>
      </c>
      <c r="N178" s="27" t="str">
        <f>IF(OR(RIGHT(E178,2)="an",RIGHT(E178,3)="and"),"text_si_vrai","text_si_faux")</f>
        <v>text_si_faux</v>
      </c>
      <c r="O178" s="44" t="str">
        <f>IF(OR(RIGHT(E178,2)="ar",RIGHT(E178,3)="ard"),"text_si_vrai","text_si_faux")</f>
        <v>text_si_faux</v>
      </c>
      <c r="P178" s="44" t="str">
        <f>IF(OR(RIGHT(E178,3)="air",RIGHT(E178,4)="aire"),"text_si_vrai","text_si_faux")</f>
        <v>text_si_faux</v>
      </c>
      <c r="Q178" s="111" t="b">
        <f>EXACT(RIGHT(E178,3),"ert")</f>
        <v>0</v>
      </c>
      <c r="R178" s="44" t="str">
        <f>IF(OR(RIGHT(E178,2)="or",RIGHT(E178,3)="ore"),"text_si_vrai","text_si_faux")</f>
        <v>text_si_faux</v>
      </c>
      <c r="S178" s="58" t="b">
        <f>EXACT(RIGHT(E178,2),"ic")</f>
        <v>0</v>
      </c>
      <c r="T178" s="58" t="b">
        <f>EXACT(RIGHT(E178,3),"ule")</f>
        <v>0</v>
      </c>
      <c r="U178" s="78" t="str">
        <f>IF(COUNTIF($E$3:E178,E178)&gt;1,"Doublon","")</f>
        <v/>
      </c>
      <c r="V178" s="79" t="str">
        <f>RIGHT(E178,1)&amp;MID(E178,LEN(E178)-1,1)&amp;IF(LEN(E178)&gt;2,MID(E178,LEN(E178)-2,1),"")&amp;IF(LEN(E178)&gt;3,MID(E178,LEN(E178)-3,1),"")&amp;IF(LEN(E178)&gt;4,MID(E178,LEN(E178)-4,1),"")&amp;IF(LEN(E178)&gt;5,MID(E178,LEN(E178)-5,1),"")&amp;IF(LEN(E178)&gt;6,MID(E178,LEN(E178)-6,1),"")&amp;IF(LEN(E178)&gt;7,MID(E178,LEN(E178)-7,1),"")&amp;IF(LEN(E178)&gt;8,MID(E178,LEN(E178)-8,1),"")&amp;IF(LEN(E178)&gt;9,MID(E178,LEN(E178)-9,1),"")&amp;IF(LEN(E178)&gt;10,MID(E178,LEN(E178)-10,1),"")&amp;IF(LEN(E178)&gt;11,MID(E178,LEN(E178)-11,1),"")</f>
        <v>lëahpaR</v>
      </c>
      <c r="W178" s="106" t="b">
        <f>EXACT(RIGHT(E178,3),"ere")</f>
        <v>0</v>
      </c>
      <c r="X178" s="27" t="b">
        <f>OR(M178,Q178,W178)</f>
        <v>0</v>
      </c>
      <c r="Y178" s="22" t="b">
        <f>EXACT(RIGHT(E178,5),"olphe")</f>
        <v>0</v>
      </c>
    </row>
    <row r="179" spans="1:25" ht="20.45" customHeight="1" x14ac:dyDescent="0.15">
      <c r="A179" s="18"/>
      <c r="B179" s="31"/>
      <c r="C179" s="17"/>
      <c r="D179" s="66"/>
      <c r="E179" s="38" t="s">
        <v>268</v>
      </c>
      <c r="F179" s="6">
        <f>LEN(E179)</f>
        <v>7</v>
      </c>
      <c r="G179" s="4" t="b">
        <f>EXACT(RIGHT(E179,2),"in")</f>
        <v>0</v>
      </c>
      <c r="H179" s="4" t="b">
        <f>EXACT(RIGHT(E179,2),"on")</f>
        <v>0</v>
      </c>
      <c r="I179" s="7" t="b">
        <f>EXACT(RIGHT(E179,2),"ar")</f>
        <v>0</v>
      </c>
      <c r="J179" s="25" t="b">
        <f>EXACT(RIGHT(E179,3),"ile")</f>
        <v>0</v>
      </c>
      <c r="K179" s="27" t="b">
        <f>EXACT(RIGHT(E179,3),"ien")</f>
        <v>0</v>
      </c>
      <c r="L179" s="27" t="b">
        <f>EXACT(RIGHT(E179,2),"or")</f>
        <v>0</v>
      </c>
      <c r="M179" s="106" t="b">
        <f>EXACT(RIGHT(E179,2),"er")</f>
        <v>0</v>
      </c>
      <c r="N179" s="27" t="str">
        <f>IF(OR(RIGHT(E179,2)="an",RIGHT(E179,3)="and"),"text_si_vrai","text_si_faux")</f>
        <v>text_si_faux</v>
      </c>
      <c r="O179" s="44" t="str">
        <f>IF(OR(RIGHT(E179,2)="ar",RIGHT(E179,3)="ard"),"text_si_vrai","text_si_faux")</f>
        <v>text_si_faux</v>
      </c>
      <c r="P179" s="44" t="str">
        <f>IF(OR(RIGHT(E179,3)="air",RIGHT(E179,4)="aire"),"text_si_vrai","text_si_faux")</f>
        <v>text_si_faux</v>
      </c>
      <c r="Q179" s="111" t="b">
        <f>EXACT(RIGHT(E179,3),"ert")</f>
        <v>0</v>
      </c>
      <c r="R179" s="44" t="str">
        <f>IF(OR(RIGHT(E179,2)="or",RIGHT(E179,3)="ore"),"text_si_vrai","text_si_faux")</f>
        <v>text_si_faux</v>
      </c>
      <c r="S179" s="58" t="b">
        <f>EXACT(RIGHT(E179,2),"ic")</f>
        <v>0</v>
      </c>
      <c r="T179" s="58" t="b">
        <f>EXACT(RIGHT(E179,3),"ule")</f>
        <v>0</v>
      </c>
      <c r="U179" s="78" t="str">
        <f>IF(COUNTIF($E$3:E179,E179)&gt;1,"Doublon","")</f>
        <v/>
      </c>
      <c r="V179" s="79" t="str">
        <f>RIGHT(E179,1)&amp;MID(E179,LEN(E179)-1,1)&amp;IF(LEN(E179)&gt;2,MID(E179,LEN(E179)-2,1),"")&amp;IF(LEN(E179)&gt;3,MID(E179,LEN(E179)-3,1),"")&amp;IF(LEN(E179)&gt;4,MID(E179,LEN(E179)-4,1),"")&amp;IF(LEN(E179)&gt;5,MID(E179,LEN(E179)-5,1),"")&amp;IF(LEN(E179)&gt;6,MID(E179,LEN(E179)-6,1),"")&amp;IF(LEN(E179)&gt;7,MID(E179,LEN(E179)-7,1),"")&amp;IF(LEN(E179)&gt;8,MID(E179,LEN(E179)-8,1),"")&amp;IF(LEN(E179)&gt;9,MID(E179,LEN(E179)-9,1),"")&amp;IF(LEN(E179)&gt;10,MID(E179,LEN(E179)-10,1),"")&amp;IF(LEN(E179)&gt;11,MID(E179,LEN(E179)-11,1),"")</f>
        <v>erèiziR</v>
      </c>
      <c r="W179" s="106" t="b">
        <f>EXACT(RIGHT(E179,3),"ere")</f>
        <v>0</v>
      </c>
      <c r="X179" s="27" t="b">
        <f>OR(M179,Q179,W179)</f>
        <v>0</v>
      </c>
      <c r="Y179" s="22" t="b">
        <f>EXACT(RIGHT(E179,5),"olphe")</f>
        <v>0</v>
      </c>
    </row>
    <row r="180" spans="1:25" ht="20.45" customHeight="1" x14ac:dyDescent="0.15">
      <c r="A180" s="5"/>
      <c r="B180" s="29"/>
      <c r="C180" s="19"/>
      <c r="D180" s="64"/>
      <c r="E180" s="36" t="s">
        <v>115</v>
      </c>
      <c r="F180" s="6">
        <f>LEN(E180)</f>
        <v>7</v>
      </c>
      <c r="G180" s="4" t="b">
        <f>EXACT(RIGHT(E180,2),"in")</f>
        <v>1</v>
      </c>
      <c r="H180" s="4" t="b">
        <f>EXACT(RIGHT(E180,2),"on")</f>
        <v>0</v>
      </c>
      <c r="I180" s="7" t="b">
        <f>EXACT(RIGHT(E180,2),"ar")</f>
        <v>0</v>
      </c>
      <c r="J180" s="25" t="b">
        <f>EXACT(RIGHT(E180,3),"ile")</f>
        <v>0</v>
      </c>
      <c r="K180" s="27" t="b">
        <f>EXACT(RIGHT(E180,3),"ien")</f>
        <v>0</v>
      </c>
      <c r="L180" s="27" t="b">
        <f>EXACT(RIGHT(E180,2),"or")</f>
        <v>0</v>
      </c>
      <c r="M180" s="106" t="b">
        <f>EXACT(RIGHT(E180,2),"er")</f>
        <v>0</v>
      </c>
      <c r="N180" s="27" t="str">
        <f>IF(OR(RIGHT(E180,2)="an",RIGHT(E180,3)="and"),"text_si_vrai","text_si_faux")</f>
        <v>text_si_faux</v>
      </c>
      <c r="O180" s="44" t="str">
        <f>IF(OR(RIGHT(E180,2)="ar",RIGHT(E180,3)="ard"),"text_si_vrai","text_si_faux")</f>
        <v>text_si_faux</v>
      </c>
      <c r="P180" s="44" t="str">
        <f>IF(OR(RIGHT(E180,3)="air",RIGHT(E180,4)="aire"),"text_si_vrai","text_si_faux")</f>
        <v>text_si_faux</v>
      </c>
      <c r="Q180" s="111" t="b">
        <f>EXACT(RIGHT(E180,3),"ert")</f>
        <v>0</v>
      </c>
      <c r="R180" s="44" t="str">
        <f>IF(OR(RIGHT(E180,2)="or",RIGHT(E180,3)="ore"),"text_si_vrai","text_si_faux")</f>
        <v>text_si_faux</v>
      </c>
      <c r="S180" s="58" t="b">
        <f>EXACT(RIGHT(E180,2),"ic")</f>
        <v>0</v>
      </c>
      <c r="T180" s="58" t="b">
        <f>EXACT(RIGHT(E180,3),"ule")</f>
        <v>0</v>
      </c>
      <c r="U180" s="78" t="str">
        <f>IF(COUNTIF($E$3:E180,E180)&gt;1,"Doublon","")</f>
        <v/>
      </c>
      <c r="V180" s="79" t="str">
        <f>RIGHT(E180,1)&amp;MID(E180,LEN(E180)-1,1)&amp;IF(LEN(E180)&gt;2,MID(E180,LEN(E180)-2,1),"")&amp;IF(LEN(E180)&gt;3,MID(E180,LEN(E180)-3,1),"")&amp;IF(LEN(E180)&gt;4,MID(E180,LEN(E180)-4,1),"")&amp;IF(LEN(E180)&gt;5,MID(E180,LEN(E180)-5,1),"")&amp;IF(LEN(E180)&gt;6,MID(E180,LEN(E180)-6,1),"")&amp;IF(LEN(E180)&gt;7,MID(E180,LEN(E180)-7,1),"")&amp;IF(LEN(E180)&gt;8,MID(E180,LEN(E180)-8,1),"")&amp;IF(LEN(E180)&gt;9,MID(E180,LEN(E180)-9,1),"")&amp;IF(LEN(E180)&gt;10,MID(E180,LEN(E180)-10,1),"")&amp;IF(LEN(E180)&gt;11,MID(E180,LEN(E180)-11,1),"")</f>
        <v>niramoR</v>
      </c>
      <c r="W180" s="106" t="b">
        <f>EXACT(RIGHT(E180,3),"ere")</f>
        <v>0</v>
      </c>
      <c r="X180" s="27" t="b">
        <f>OR(M180,Q180,W180)</f>
        <v>0</v>
      </c>
      <c r="Y180" s="22" t="b">
        <f>EXACT(RIGHT(E180,5),"olphe")</f>
        <v>0</v>
      </c>
    </row>
    <row r="181" spans="1:25" ht="20.45" customHeight="1" x14ac:dyDescent="0.15">
      <c r="A181" s="18"/>
      <c r="B181" s="31"/>
      <c r="C181" s="17"/>
      <c r="D181" s="66"/>
      <c r="E181" s="37" t="s">
        <v>254</v>
      </c>
      <c r="F181" s="6">
        <f>LEN(E181)</f>
        <v>7</v>
      </c>
      <c r="G181" s="4" t="b">
        <f>EXACT(RIGHT(E181,2),"in")</f>
        <v>0</v>
      </c>
      <c r="H181" s="4" t="b">
        <f>EXACT(RIGHT(E181,2),"on")</f>
        <v>0</v>
      </c>
      <c r="I181" s="7" t="b">
        <f>EXACT(RIGHT(E181,2),"ar")</f>
        <v>0</v>
      </c>
      <c r="J181" s="25" t="b">
        <f>EXACT(RIGHT(E181,3),"ile")</f>
        <v>0</v>
      </c>
      <c r="K181" s="27" t="b">
        <f>EXACT(RIGHT(E181,3),"ien")</f>
        <v>0</v>
      </c>
      <c r="L181" s="27" t="b">
        <f>EXACT(RIGHT(E181,2),"or")</f>
        <v>0</v>
      </c>
      <c r="M181" s="106" t="b">
        <f>EXACT(RIGHT(E181,2),"er")</f>
        <v>0</v>
      </c>
      <c r="N181" s="27" t="str">
        <f>IF(OR(RIGHT(E181,2)="an",RIGHT(E181,3)="and"),"text_si_vrai","text_si_faux")</f>
        <v>text_si_faux</v>
      </c>
      <c r="O181" s="44" t="str">
        <f>IF(OR(RIGHT(E181,2)="ar",RIGHT(E181,3)="ard"),"text_si_vrai","text_si_faux")</f>
        <v>text_si_faux</v>
      </c>
      <c r="P181" s="44" t="str">
        <f>IF(OR(RIGHT(E181,3)="air",RIGHT(E181,4)="aire"),"text_si_vrai","text_si_faux")</f>
        <v>text_si_faux</v>
      </c>
      <c r="Q181" s="111" t="b">
        <f>EXACT(RIGHT(E181,3),"ert")</f>
        <v>0</v>
      </c>
      <c r="R181" s="44" t="str">
        <f>IF(OR(RIGHT(E181,2)="or",RIGHT(E181,3)="ore"),"text_si_vrai","text_si_faux")</f>
        <v>text_si_faux</v>
      </c>
      <c r="S181" s="58" t="b">
        <f>EXACT(RIGHT(E181,2),"ic")</f>
        <v>0</v>
      </c>
      <c r="T181" s="58" t="b">
        <f>EXACT(RIGHT(E181,3),"ule")</f>
        <v>0</v>
      </c>
      <c r="U181" s="78" t="str">
        <f>IF(COUNTIF($E$3:E181,E181)&gt;1,"Doublon","")</f>
        <v/>
      </c>
      <c r="V181" s="79" t="str">
        <f>RIGHT(E181,1)&amp;MID(E181,LEN(E181)-1,1)&amp;IF(LEN(E181)&gt;2,MID(E181,LEN(E181)-2,1),"")&amp;IF(LEN(E181)&gt;3,MID(E181,LEN(E181)-3,1),"")&amp;IF(LEN(E181)&gt;4,MID(E181,LEN(E181)-4,1),"")&amp;IF(LEN(E181)&gt;5,MID(E181,LEN(E181)-5,1),"")&amp;IF(LEN(E181)&gt;6,MID(E181,LEN(E181)-6,1),"")&amp;IF(LEN(E181)&gt;7,MID(E181,LEN(E181)-7,1),"")&amp;IF(LEN(E181)&gt;8,MID(E181,LEN(E181)-8,1),"")&amp;IF(LEN(E181)&gt;9,MID(E181,LEN(E181)-9,1),"")&amp;IF(LEN(E181)&gt;10,MID(E181,LEN(E181)-10,1),"")&amp;IF(LEN(E181)&gt;11,MID(E181,LEN(E181)-11,1),"")</f>
        <v>dlaumoR</v>
      </c>
      <c r="W181" s="106" t="b">
        <f>EXACT(RIGHT(E181,3),"ere")</f>
        <v>0</v>
      </c>
      <c r="X181" s="27" t="b">
        <f>OR(M181,Q181,W181)</f>
        <v>0</v>
      </c>
      <c r="Y181" s="22" t="b">
        <f>EXACT(RIGHT(E181,5),"olphe")</f>
        <v>0</v>
      </c>
    </row>
    <row r="182" spans="1:25" ht="20.45" customHeight="1" x14ac:dyDescent="0.15">
      <c r="A182" s="5"/>
      <c r="B182" s="29"/>
      <c r="C182" s="19" t="s">
        <v>7</v>
      </c>
      <c r="D182" s="64"/>
      <c r="E182" s="36" t="s">
        <v>116</v>
      </c>
      <c r="F182" s="6">
        <f>LEN(E182)</f>
        <v>7</v>
      </c>
      <c r="G182" s="4" t="b">
        <f>EXACT(RIGHT(E182,2),"in")</f>
        <v>0</v>
      </c>
      <c r="H182" s="4" t="b">
        <f>EXACT(RIGHT(E182,2),"on")</f>
        <v>0</v>
      </c>
      <c r="I182" s="7" t="b">
        <f>EXACT(RIGHT(E182,2),"ar")</f>
        <v>0</v>
      </c>
      <c r="J182" s="25" t="b">
        <f>EXACT(RIGHT(E182,3),"ile")</f>
        <v>0</v>
      </c>
      <c r="K182" s="27" t="b">
        <f>EXACT(RIGHT(E182,3),"ien")</f>
        <v>0</v>
      </c>
      <c r="L182" s="27" t="b">
        <f>EXACT(RIGHT(E182,2),"or")</f>
        <v>0</v>
      </c>
      <c r="M182" s="106" t="b">
        <f>EXACT(RIGHT(E182,2),"er")</f>
        <v>0</v>
      </c>
      <c r="N182" s="27" t="str">
        <f>IF(OR(RIGHT(E182,2)="an",RIGHT(E182,3)="and"),"text_si_vrai","text_si_faux")</f>
        <v>text_si_faux</v>
      </c>
      <c r="O182" s="44" t="str">
        <f>IF(OR(RIGHT(E182,2)="ar",RIGHT(E182,3)="ard"),"text_si_vrai","text_si_faux")</f>
        <v>text_si_faux</v>
      </c>
      <c r="P182" s="44" t="str">
        <f>IF(OR(RIGHT(E182,3)="air",RIGHT(E182,4)="aire"),"text_si_vrai","text_si_faux")</f>
        <v>text_si_faux</v>
      </c>
      <c r="Q182" s="111" t="b">
        <f>EXACT(RIGHT(E182,3),"ert")</f>
        <v>0</v>
      </c>
      <c r="R182" s="44" t="str">
        <f>IF(OR(RIGHT(E182,2)="or",RIGHT(E182,3)="ore"),"text_si_vrai","text_si_faux")</f>
        <v>text_si_faux</v>
      </c>
      <c r="S182" s="58" t="b">
        <f>EXACT(RIGHT(E182,2),"ic")</f>
        <v>0</v>
      </c>
      <c r="T182" s="58" t="b">
        <f>EXACT(RIGHT(E182,3),"ule")</f>
        <v>0</v>
      </c>
      <c r="U182" s="78" t="str">
        <f>IF(COUNTIF($E$3:E182,E182)&gt;1,"Doublon","")</f>
        <v/>
      </c>
      <c r="V182" s="79" t="str">
        <f>RIGHT(E182,1)&amp;MID(E182,LEN(E182)-1,1)&amp;IF(LEN(E182)&gt;2,MID(E182,LEN(E182)-2,1),"")&amp;IF(LEN(E182)&gt;3,MID(E182,LEN(E182)-3,1),"")&amp;IF(LEN(E182)&gt;4,MID(E182,LEN(E182)-4,1),"")&amp;IF(LEN(E182)&gt;5,MID(E182,LEN(E182)-5,1),"")&amp;IF(LEN(E182)&gt;6,MID(E182,LEN(E182)-6,1),"")&amp;IF(LEN(E182)&gt;7,MID(E182,LEN(E182)-7,1),"")&amp;IF(LEN(E182)&gt;8,MID(E182,LEN(E182)-8,1),"")&amp;IF(LEN(E182)&gt;9,MID(E182,LEN(E182)-9,1),"")&amp;IF(LEN(E182)&gt;10,MID(E182,LEN(E182)-10,1),"")&amp;IF(LEN(E182)&gt;11,MID(E182,LEN(E182)-11,1),"")</f>
        <v>emitpeS</v>
      </c>
      <c r="W182" s="106" t="b">
        <f>EXACT(RIGHT(E182,3),"ere")</f>
        <v>0</v>
      </c>
      <c r="X182" s="27" t="b">
        <f>OR(M182,Q182,W182)</f>
        <v>0</v>
      </c>
      <c r="Y182" s="22" t="b">
        <f>EXACT(RIGHT(E182,5),"olphe")</f>
        <v>0</v>
      </c>
    </row>
    <row r="183" spans="1:25" ht="20.45" customHeight="1" x14ac:dyDescent="0.15">
      <c r="A183" s="5"/>
      <c r="B183" s="29"/>
      <c r="C183" s="19"/>
      <c r="D183" s="64"/>
      <c r="E183" s="36" t="s">
        <v>117</v>
      </c>
      <c r="F183" s="6">
        <f>LEN(E183)</f>
        <v>7</v>
      </c>
      <c r="G183" s="4" t="b">
        <f>EXACT(RIGHT(E183,2),"in")</f>
        <v>1</v>
      </c>
      <c r="H183" s="4" t="b">
        <f>EXACT(RIGHT(E183,2),"on")</f>
        <v>0</v>
      </c>
      <c r="I183" s="7" t="b">
        <f>EXACT(RIGHT(E183,2),"ar")</f>
        <v>0</v>
      </c>
      <c r="J183" s="25" t="b">
        <f>EXACT(RIGHT(E183,3),"ile")</f>
        <v>0</v>
      </c>
      <c r="K183" s="27" t="b">
        <f>EXACT(RIGHT(E183,3),"ien")</f>
        <v>0</v>
      </c>
      <c r="L183" s="27" t="b">
        <f>EXACT(RIGHT(E183,2),"or")</f>
        <v>0</v>
      </c>
      <c r="M183" s="106" t="b">
        <f>EXACT(RIGHT(E183,2),"er")</f>
        <v>0</v>
      </c>
      <c r="N183" s="27" t="str">
        <f>IF(OR(RIGHT(E183,2)="an",RIGHT(E183,3)="and"),"text_si_vrai","text_si_faux")</f>
        <v>text_si_faux</v>
      </c>
      <c r="O183" s="44" t="str">
        <f>IF(OR(RIGHT(E183,2)="ar",RIGHT(E183,3)="ard"),"text_si_vrai","text_si_faux")</f>
        <v>text_si_faux</v>
      </c>
      <c r="P183" s="44" t="str">
        <f>IF(OR(RIGHT(E183,3)="air",RIGHT(E183,4)="aire"),"text_si_vrai","text_si_faux")</f>
        <v>text_si_faux</v>
      </c>
      <c r="Q183" s="111" t="b">
        <f>EXACT(RIGHT(E183,3),"ert")</f>
        <v>0</v>
      </c>
      <c r="R183" s="44" t="str">
        <f>IF(OR(RIGHT(E183,2)="or",RIGHT(E183,3)="ore"),"text_si_vrai","text_si_faux")</f>
        <v>text_si_faux</v>
      </c>
      <c r="S183" s="58" t="b">
        <f>EXACT(RIGHT(E183,2),"ic")</f>
        <v>0</v>
      </c>
      <c r="T183" s="58" t="b">
        <f>EXACT(RIGHT(E183,3),"ule")</f>
        <v>0</v>
      </c>
      <c r="U183" s="78" t="str">
        <f>IF(COUNTIF($E$3:E183,E183)&gt;1,"Doublon","")</f>
        <v/>
      </c>
      <c r="V183" s="79" t="str">
        <f>RIGHT(E183,1)&amp;MID(E183,LEN(E183)-1,1)&amp;IF(LEN(E183)&gt;2,MID(E183,LEN(E183)-2,1),"")&amp;IF(LEN(E183)&gt;3,MID(E183,LEN(E183)-3,1),"")&amp;IF(LEN(E183)&gt;4,MID(E183,LEN(E183)-4,1),"")&amp;IF(LEN(E183)&gt;5,MID(E183,LEN(E183)-5,1),"")&amp;IF(LEN(E183)&gt;6,MID(E183,LEN(E183)-6,1),"")&amp;IF(LEN(E183)&gt;7,MID(E183,LEN(E183)-7,1),"")&amp;IF(LEN(E183)&gt;8,MID(E183,LEN(E183)-8,1),"")&amp;IF(LEN(E183)&gt;9,MID(E183,LEN(E183)-9,1),"")&amp;IF(LEN(E183)&gt;10,MID(E183,LEN(E183)-10,1),"")&amp;IF(LEN(E183)&gt;11,MID(E183,LEN(E183)-11,1),"")</f>
        <v>nireveS</v>
      </c>
      <c r="W183" s="106" t="b">
        <f>EXACT(RIGHT(E183,3),"ere")</f>
        <v>0</v>
      </c>
      <c r="X183" s="27" t="b">
        <f>OR(M183,Q183,W183)</f>
        <v>0</v>
      </c>
      <c r="Y183" s="22" t="b">
        <f>EXACT(RIGHT(E183,5),"olphe")</f>
        <v>0</v>
      </c>
    </row>
    <row r="184" spans="1:25" ht="20.45" customHeight="1" x14ac:dyDescent="0.15">
      <c r="A184" s="18"/>
      <c r="B184" s="31"/>
      <c r="C184" s="17" t="s">
        <v>7</v>
      </c>
      <c r="D184" s="66"/>
      <c r="E184" s="37" t="s">
        <v>257</v>
      </c>
      <c r="F184" s="6">
        <f>LEN(E184)</f>
        <v>7</v>
      </c>
      <c r="G184" s="4" t="b">
        <f>EXACT(RIGHT(E184,2),"in")</f>
        <v>0</v>
      </c>
      <c r="H184" s="4" t="b">
        <f>EXACT(RIGHT(E184,2),"on")</f>
        <v>0</v>
      </c>
      <c r="I184" s="7" t="b">
        <f>EXACT(RIGHT(E184,2),"ar")</f>
        <v>0</v>
      </c>
      <c r="J184" s="25" t="b">
        <f>EXACT(RIGHT(E184,3),"ile")</f>
        <v>0</v>
      </c>
      <c r="K184" s="27" t="b">
        <f>EXACT(RIGHT(E184,3),"ien")</f>
        <v>0</v>
      </c>
      <c r="L184" s="27" t="b">
        <f>EXACT(RIGHT(E184,2),"or")</f>
        <v>0</v>
      </c>
      <c r="M184" s="106" t="b">
        <f>EXACT(RIGHT(E184,2),"er")</f>
        <v>0</v>
      </c>
      <c r="N184" s="27" t="str">
        <f>IF(OR(RIGHT(E184,2)="an",RIGHT(E184,3)="and"),"text_si_vrai","text_si_faux")</f>
        <v>text_si_faux</v>
      </c>
      <c r="O184" s="44" t="str">
        <f>IF(OR(RIGHT(E184,2)="ar",RIGHT(E184,3)="ard"),"text_si_vrai","text_si_faux")</f>
        <v>text_si_faux</v>
      </c>
      <c r="P184" s="44" t="str">
        <f>IF(OR(RIGHT(E184,3)="air",RIGHT(E184,4)="aire"),"text_si_vrai","text_si_faux")</f>
        <v>text_si_faux</v>
      </c>
      <c r="Q184" s="111" t="b">
        <f>EXACT(RIGHT(E184,3),"ert")</f>
        <v>0</v>
      </c>
      <c r="R184" s="44" t="str">
        <f>IF(OR(RIGHT(E184,2)="or",RIGHT(E184,3)="ore"),"text_si_vrai","text_si_faux")</f>
        <v>text_si_faux</v>
      </c>
      <c r="S184" s="58" t="b">
        <f>EXACT(RIGHT(E184,2),"ic")</f>
        <v>0</v>
      </c>
      <c r="T184" s="58" t="b">
        <f>EXACT(RIGHT(E184,3),"ule")</f>
        <v>0</v>
      </c>
      <c r="U184" s="78" t="str">
        <f>IF(COUNTIF($E$3:E184,E184)&gt;1,"Doublon","")</f>
        <v/>
      </c>
      <c r="V184" s="79" t="str">
        <f>RIGHT(E184,1)&amp;MID(E184,LEN(E184)-1,1)&amp;IF(LEN(E184)&gt;2,MID(E184,LEN(E184)-2,1),"")&amp;IF(LEN(E184)&gt;3,MID(E184,LEN(E184)-3,1),"")&amp;IF(LEN(E184)&gt;4,MID(E184,LEN(E184)-4,1),"")&amp;IF(LEN(E184)&gt;5,MID(E184,LEN(E184)-5,1),"")&amp;IF(LEN(E184)&gt;6,MID(E184,LEN(E184)-6,1),"")&amp;IF(LEN(E184)&gt;7,MID(E184,LEN(E184)-7,1),"")&amp;IF(LEN(E184)&gt;8,MID(E184,LEN(E184)-8,1),"")&amp;IF(LEN(E184)&gt;9,MID(E184,LEN(E184)-9,1),"")&amp;IF(LEN(E184)&gt;10,MID(E184,LEN(E184)-10,1),"")&amp;IF(LEN(E184)&gt;11,MID(E184,LEN(E184)-11,1),"")</f>
        <v>eniodiS</v>
      </c>
      <c r="W184" s="106" t="b">
        <f>EXACT(RIGHT(E184,3),"ere")</f>
        <v>0</v>
      </c>
      <c r="X184" s="27" t="b">
        <f>OR(M184,Q184,W184)</f>
        <v>0</v>
      </c>
      <c r="Y184" s="22" t="b">
        <f>EXACT(RIGHT(E184,5),"olphe")</f>
        <v>0</v>
      </c>
    </row>
    <row r="185" spans="1:25" ht="20.45" customHeight="1" x14ac:dyDescent="0.15">
      <c r="A185" s="18"/>
      <c r="B185" s="31"/>
      <c r="C185" s="17"/>
      <c r="D185" s="66"/>
      <c r="E185" s="37" t="s">
        <v>258</v>
      </c>
      <c r="F185" s="6">
        <f>LEN(E185)</f>
        <v>7</v>
      </c>
      <c r="G185" s="4" t="b">
        <f>EXACT(RIGHT(E185,2),"in")</f>
        <v>0</v>
      </c>
      <c r="H185" s="4" t="b">
        <f>EXACT(RIGHT(E185,2),"on")</f>
        <v>0</v>
      </c>
      <c r="I185" s="7" t="b">
        <f>EXACT(RIGHT(E185,2),"ar")</f>
        <v>0</v>
      </c>
      <c r="J185" s="25" t="b">
        <f>EXACT(RIGHT(E185,3),"ile")</f>
        <v>0</v>
      </c>
      <c r="K185" s="27" t="b">
        <f>EXACT(RIGHT(E185,3),"ien")</f>
        <v>0</v>
      </c>
      <c r="L185" s="27" t="b">
        <f>EXACT(RIGHT(E185,2),"or")</f>
        <v>0</v>
      </c>
      <c r="M185" s="106" t="b">
        <f>EXACT(RIGHT(E185,2),"er")</f>
        <v>0</v>
      </c>
      <c r="N185" s="27" t="str">
        <f>IF(OR(RIGHT(E185,2)="an",RIGHT(E185,3)="and"),"text_si_vrai","text_si_faux")</f>
        <v>text_si_faux</v>
      </c>
      <c r="O185" s="44" t="str">
        <f>IF(OR(RIGHT(E185,2)="ar",RIGHT(E185,3)="ard"),"text_si_vrai","text_si_faux")</f>
        <v>text_si_faux</v>
      </c>
      <c r="P185" s="44" t="str">
        <f>IF(OR(RIGHT(E185,3)="air",RIGHT(E185,4)="aire"),"text_si_vrai","text_si_faux")</f>
        <v>text_si_faux</v>
      </c>
      <c r="Q185" s="111" t="b">
        <f>EXACT(RIGHT(E185,3),"ert")</f>
        <v>0</v>
      </c>
      <c r="R185" s="44" t="str">
        <f>IF(OR(RIGHT(E185,2)="or",RIGHT(E185,3)="ore"),"text_si_vrai","text_si_faux")</f>
        <v>text_si_faux</v>
      </c>
      <c r="S185" s="58" t="b">
        <f>EXACT(RIGHT(E185,2),"ic")</f>
        <v>0</v>
      </c>
      <c r="T185" s="58" t="b">
        <f>EXACT(RIGHT(E185,3),"ule")</f>
        <v>0</v>
      </c>
      <c r="U185" s="78" t="str">
        <f>IF(COUNTIF($E$3:E185,E185)&gt;1,"Doublon","")</f>
        <v/>
      </c>
      <c r="V185" s="79" t="str">
        <f>RIGHT(E185,1)&amp;MID(E185,LEN(E185)-1,1)&amp;IF(LEN(E185)&gt;2,MID(E185,LEN(E185)-2,1),"")&amp;IF(LEN(E185)&gt;3,MID(E185,LEN(E185)-3,1),"")&amp;IF(LEN(E185)&gt;4,MID(E185,LEN(E185)-4,1),"")&amp;IF(LEN(E185)&gt;5,MID(E185,LEN(E185)-5,1),"")&amp;IF(LEN(E185)&gt;6,MID(E185,LEN(E185)-6,1),"")&amp;IF(LEN(E185)&gt;7,MID(E185,LEN(E185)-7,1),"")&amp;IF(LEN(E185)&gt;8,MID(E185,LEN(E185)-8,1),"")&amp;IF(LEN(E185)&gt;9,MID(E185,LEN(E185)-9,1),"")&amp;IF(LEN(E185)&gt;10,MID(E185,LEN(E185)-10,1),"")&amp;IF(LEN(E185)&gt;11,MID(E185,LEN(E185)-11,1),"")</f>
        <v>erevliS</v>
      </c>
      <c r="W185" s="106" t="b">
        <f>EXACT(RIGHT(E185,3),"ere")</f>
        <v>1</v>
      </c>
      <c r="X185" s="27" t="b">
        <f>OR(M185,Q185,W185)</f>
        <v>1</v>
      </c>
      <c r="Y185" s="22" t="b">
        <f>EXACT(RIGHT(E185,5),"olphe")</f>
        <v>0</v>
      </c>
    </row>
    <row r="186" spans="1:25" ht="20.45" customHeight="1" x14ac:dyDescent="0.15">
      <c r="A186" s="8" t="s">
        <v>7</v>
      </c>
      <c r="B186" s="30"/>
      <c r="C186" s="20" t="s">
        <v>7</v>
      </c>
      <c r="D186" s="65"/>
      <c r="E186" s="36" t="s">
        <v>127</v>
      </c>
      <c r="F186" s="6">
        <f>LEN(E186)</f>
        <v>7</v>
      </c>
      <c r="G186" s="4" t="b">
        <f>EXACT(RIGHT(E186,2),"in")</f>
        <v>0</v>
      </c>
      <c r="H186" s="4" t="b">
        <f>EXACT(RIGHT(E186,2),"on")</f>
        <v>0</v>
      </c>
      <c r="I186" s="7" t="b">
        <f>EXACT(RIGHT(E186,2),"ar")</f>
        <v>0</v>
      </c>
      <c r="J186" s="25" t="b">
        <f>EXACT(RIGHT(E186,3),"ile")</f>
        <v>0</v>
      </c>
      <c r="K186" s="27" t="b">
        <f>EXACT(RIGHT(E186,3),"ien")</f>
        <v>0</v>
      </c>
      <c r="L186" s="27" t="b">
        <f>EXACT(RIGHT(E186,2),"or")</f>
        <v>0</v>
      </c>
      <c r="M186" s="106" t="b">
        <f>EXACT(RIGHT(E186,2),"er")</f>
        <v>0</v>
      </c>
      <c r="N186" s="27" t="str">
        <f>IF(OR(RIGHT(E186,2)="an",RIGHT(E186,3)="and"),"text_si_vrai","text_si_faux")</f>
        <v>text_si_faux</v>
      </c>
      <c r="O186" s="44" t="str">
        <f>IF(OR(RIGHT(E186,2)="ar",RIGHT(E186,3)="ard"),"text_si_vrai","text_si_faux")</f>
        <v>text_si_faux</v>
      </c>
      <c r="P186" s="44" t="str">
        <f>IF(OR(RIGHT(E186,3)="air",RIGHT(E186,4)="aire"),"text_si_vrai","text_si_faux")</f>
        <v>text_si_faux</v>
      </c>
      <c r="Q186" s="111" t="b">
        <f>EXACT(RIGHT(E186,3),"ert")</f>
        <v>0</v>
      </c>
      <c r="R186" s="44" t="str">
        <f>IF(OR(RIGHT(E186,2)="or",RIGHT(E186,3)="ore"),"text_si_vrai","text_si_faux")</f>
        <v>text_si_faux</v>
      </c>
      <c r="S186" s="58" t="b">
        <f>EXACT(RIGHT(E186,2),"ic")</f>
        <v>0</v>
      </c>
      <c r="T186" s="58" t="b">
        <f>EXACT(RIGHT(E186,3),"ule")</f>
        <v>0</v>
      </c>
      <c r="U186" s="78" t="str">
        <f>IF(COUNTIF($E$3:E186,E186)&gt;1,"Doublon","")</f>
        <v/>
      </c>
      <c r="V186" s="79" t="str">
        <f>RIGHT(E186,1)&amp;MID(E186,LEN(E186)-1,1)&amp;IF(LEN(E186)&gt;2,MID(E186,LEN(E186)-2,1),"")&amp;IF(LEN(E186)&gt;3,MID(E186,LEN(E186)-3,1),"")&amp;IF(LEN(E186)&gt;4,MID(E186,LEN(E186)-4,1),"")&amp;IF(LEN(E186)&gt;5,MID(E186,LEN(E186)-5,1),"")&amp;IF(LEN(E186)&gt;6,MID(E186,LEN(E186)-6,1),"")&amp;IF(LEN(E186)&gt;7,MID(E186,LEN(E186)-7,1),"")&amp;IF(LEN(E186)&gt;8,MID(E186,LEN(E186)-8,1),"")&amp;IF(LEN(E186)&gt;9,MID(E186,LEN(E186)-9,1),"")&amp;IF(LEN(E186)&gt;10,MID(E186,LEN(E186)-10,1),"")&amp;IF(LEN(E186)&gt;11,MID(E186,LEN(E186)-11,1),"")</f>
        <v>ecipluS</v>
      </c>
      <c r="W186" s="106" t="b">
        <f>EXACT(RIGHT(E186,3),"ere")</f>
        <v>0</v>
      </c>
      <c r="X186" s="27" t="b">
        <f>OR(M186,Q186,W186)</f>
        <v>0</v>
      </c>
      <c r="Y186" s="22" t="b">
        <f>EXACT(RIGHT(E186,5),"olphe")</f>
        <v>0</v>
      </c>
    </row>
    <row r="187" spans="1:25" ht="20.45" customHeight="1" x14ac:dyDescent="0.15">
      <c r="A187" s="5"/>
      <c r="B187" s="29"/>
      <c r="C187" s="19"/>
      <c r="D187" s="64"/>
      <c r="E187" s="36" t="s">
        <v>118</v>
      </c>
      <c r="F187" s="6">
        <f>LEN(E187)</f>
        <v>7</v>
      </c>
      <c r="G187" s="4" t="b">
        <f>EXACT(RIGHT(E187,2),"in")</f>
        <v>0</v>
      </c>
      <c r="H187" s="4" t="b">
        <f>EXACT(RIGHT(E187,2),"on")</f>
        <v>0</v>
      </c>
      <c r="I187" s="7" t="b">
        <f>EXACT(RIGHT(E187,2),"ar")</f>
        <v>0</v>
      </c>
      <c r="J187" s="25" t="b">
        <f>EXACT(RIGHT(E187,3),"ile")</f>
        <v>0</v>
      </c>
      <c r="K187" s="27" t="b">
        <f>EXACT(RIGHT(E187,3),"ien")</f>
        <v>0</v>
      </c>
      <c r="L187" s="27" t="b">
        <f>EXACT(RIGHT(E187,2),"or")</f>
        <v>0</v>
      </c>
      <c r="M187" s="106" t="b">
        <f>EXACT(RIGHT(E187,2),"er")</f>
        <v>0</v>
      </c>
      <c r="N187" s="27" t="str">
        <f>IF(OR(RIGHT(E187,2)="an",RIGHT(E187,3)="and"),"text_si_vrai","text_si_faux")</f>
        <v>text_si_faux</v>
      </c>
      <c r="O187" s="44" t="str">
        <f>IF(OR(RIGHT(E187,2)="ar",RIGHT(E187,3)="ard"),"text_si_vrai","text_si_faux")</f>
        <v>text_si_faux</v>
      </c>
      <c r="P187" s="44" t="str">
        <f>IF(OR(RIGHT(E187,3)="air",RIGHT(E187,4)="aire"),"text_si_vrai","text_si_faux")</f>
        <v>text_si_faux</v>
      </c>
      <c r="Q187" s="111" t="b">
        <f>EXACT(RIGHT(E187,3),"ert")</f>
        <v>0</v>
      </c>
      <c r="R187" s="44" t="str">
        <f>IF(OR(RIGHT(E187,2)="or",RIGHT(E187,3)="ore"),"text_si_vrai","text_si_faux")</f>
        <v>text_si_faux</v>
      </c>
      <c r="S187" s="58" t="b">
        <f>EXACT(RIGHT(E187,2),"ic")</f>
        <v>0</v>
      </c>
      <c r="T187" s="58" t="b">
        <f>EXACT(RIGHT(E187,3),"ule")</f>
        <v>0</v>
      </c>
      <c r="U187" s="78" t="str">
        <f>IF(COUNTIF($E$3:E187,E187)&gt;1,"Doublon","")</f>
        <v/>
      </c>
      <c r="V187" s="79" t="str">
        <f>RIGHT(E187,1)&amp;MID(E187,LEN(E187)-1,1)&amp;IF(LEN(E187)&gt;2,MID(E187,LEN(E187)-2,1),"")&amp;IF(LEN(E187)&gt;3,MID(E187,LEN(E187)-3,1),"")&amp;IF(LEN(E187)&gt;4,MID(E187,LEN(E187)-4,1),"")&amp;IF(LEN(E187)&gt;5,MID(E187,LEN(E187)-5,1),"")&amp;IF(LEN(E187)&gt;6,MID(E187,LEN(E187)-6,1),"")&amp;IF(LEN(E187)&gt;7,MID(E187,LEN(E187)-7,1),"")&amp;IF(LEN(E187)&gt;8,MID(E187,LEN(E187)-8,1),"")&amp;IF(LEN(E187)&gt;9,MID(E187,LEN(E187)-9,1),"")&amp;IF(LEN(E187)&gt;10,MID(E187,LEN(E187)-10,1),"")&amp;IF(LEN(E187)&gt;11,MID(E187,LEN(E187)-11,1),"")</f>
        <v>ecnereT</v>
      </c>
      <c r="W187" s="106" t="b">
        <f>EXACT(RIGHT(E187,3),"ere")</f>
        <v>0</v>
      </c>
      <c r="X187" s="27" t="b">
        <f>OR(M187,Q187,W187)</f>
        <v>0</v>
      </c>
      <c r="Y187" s="22" t="b">
        <f>EXACT(RIGHT(E187,5),"olphe")</f>
        <v>0</v>
      </c>
    </row>
    <row r="188" spans="1:25" ht="20.45" customHeight="1" x14ac:dyDescent="0.15">
      <c r="A188" s="8" t="s">
        <v>7</v>
      </c>
      <c r="B188" s="30" t="s">
        <v>7</v>
      </c>
      <c r="C188" s="20" t="s">
        <v>7</v>
      </c>
      <c r="D188" s="65" t="s">
        <v>321</v>
      </c>
      <c r="E188" s="59" t="s">
        <v>119</v>
      </c>
      <c r="F188" s="6">
        <f>LEN(E188)</f>
        <v>7</v>
      </c>
      <c r="G188" s="4" t="b">
        <f>EXACT(RIGHT(E188,2),"in")</f>
        <v>0</v>
      </c>
      <c r="H188" s="4" t="b">
        <f>EXACT(RIGHT(E188,2),"on")</f>
        <v>0</v>
      </c>
      <c r="I188" s="7" t="b">
        <f>EXACT(RIGHT(E188,2),"ar")</f>
        <v>0</v>
      </c>
      <c r="J188" s="25" t="b">
        <f>EXACT(RIGHT(E188,3),"ile")</f>
        <v>0</v>
      </c>
      <c r="K188" s="27" t="b">
        <f>EXACT(RIGHT(E188,3),"ien")</f>
        <v>0</v>
      </c>
      <c r="L188" s="27" t="b">
        <f>EXACT(RIGHT(E188,2),"or")</f>
        <v>0</v>
      </c>
      <c r="M188" s="106" t="b">
        <f>EXACT(RIGHT(E188,2),"er")</f>
        <v>0</v>
      </c>
      <c r="N188" s="27" t="str">
        <f>IF(OR(RIGHT(E188,2)="an",RIGHT(E188,3)="and"),"text_si_vrai","text_si_faux")</f>
        <v>text_si_faux</v>
      </c>
      <c r="O188" s="44" t="str">
        <f>IF(OR(RIGHT(E188,2)="ar",RIGHT(E188,3)="ard"),"text_si_vrai","text_si_faux")</f>
        <v>text_si_faux</v>
      </c>
      <c r="P188" s="44" t="str">
        <f>IF(OR(RIGHT(E188,3)="air",RIGHT(E188,4)="aire"),"text_si_vrai","text_si_faux")</f>
        <v>text_si_faux</v>
      </c>
      <c r="Q188" s="111" t="b">
        <f>EXACT(RIGHT(E188,3),"ert")</f>
        <v>0</v>
      </c>
      <c r="R188" s="44" t="str">
        <f>IF(OR(RIGHT(E188,2)="or",RIGHT(E188,3)="ore"),"text_si_vrai","text_si_faux")</f>
        <v>text_si_faux</v>
      </c>
      <c r="S188" s="58" t="b">
        <f>EXACT(RIGHT(E188,2),"ic")</f>
        <v>0</v>
      </c>
      <c r="T188" s="58" t="b">
        <f>EXACT(RIGHT(E188,3),"ule")</f>
        <v>0</v>
      </c>
      <c r="U188" s="78" t="str">
        <f>IF(COUNTIF($E$3:E188,E188)&gt;1,"Doublon","")</f>
        <v/>
      </c>
      <c r="V188" s="79" t="str">
        <f>RIGHT(E188,1)&amp;MID(E188,LEN(E188)-1,1)&amp;IF(LEN(E188)&gt;2,MID(E188,LEN(E188)-2,1),"")&amp;IF(LEN(E188)&gt;3,MID(E188,LEN(E188)-3,1),"")&amp;IF(LEN(E188)&gt;4,MID(E188,LEN(E188)-4,1),"")&amp;IF(LEN(E188)&gt;5,MID(E188,LEN(E188)-5,1),"")&amp;IF(LEN(E188)&gt;6,MID(E188,LEN(E188)-6,1),"")&amp;IF(LEN(E188)&gt;7,MID(E188,LEN(E188)-7,1),"")&amp;IF(LEN(E188)&gt;8,MID(E188,LEN(E188)-8,1),"")&amp;IF(LEN(E188)&gt;9,MID(E188,LEN(E188)-9,1),"")&amp;IF(LEN(E188)&gt;10,MID(E188,LEN(E188)-10,1),"")&amp;IF(LEN(E188)&gt;11,MID(E188,LEN(E188)-11,1),"")</f>
        <v>ecrubiT</v>
      </c>
      <c r="W188" s="106" t="b">
        <f>EXACT(RIGHT(E188,3),"ere")</f>
        <v>0</v>
      </c>
      <c r="X188" s="27" t="b">
        <f>OR(M188,Q188,W188)</f>
        <v>0</v>
      </c>
      <c r="Y188" s="22" t="b">
        <f>EXACT(RIGHT(E188,5),"olphe")</f>
        <v>0</v>
      </c>
    </row>
    <row r="189" spans="1:25" ht="20.45" customHeight="1" x14ac:dyDescent="0.15">
      <c r="A189" s="18"/>
      <c r="B189" s="31"/>
      <c r="C189" s="17"/>
      <c r="D189" s="66"/>
      <c r="E189" s="37" t="s">
        <v>298</v>
      </c>
      <c r="F189" s="6">
        <f>LEN(E189)</f>
        <v>7</v>
      </c>
      <c r="G189" s="4" t="b">
        <f>EXACT(RIGHT(E189,2),"in")</f>
        <v>0</v>
      </c>
      <c r="H189" s="4" t="b">
        <f>EXACT(RIGHT(E189,2),"on")</f>
        <v>0</v>
      </c>
      <c r="I189" s="7" t="b">
        <f>EXACT(RIGHT(E189,2),"ar")</f>
        <v>0</v>
      </c>
      <c r="J189" s="25" t="b">
        <f>EXACT(RIGHT(E189,3),"ile")</f>
        <v>0</v>
      </c>
      <c r="K189" s="27" t="b">
        <f>EXACT(RIGHT(E189,3),"ien")</f>
        <v>0</v>
      </c>
      <c r="L189" s="27" t="b">
        <f>EXACT(RIGHT(E189,2),"or")</f>
        <v>0</v>
      </c>
      <c r="M189" s="106" t="b">
        <f>EXACT(RIGHT(E189,2),"er")</f>
        <v>0</v>
      </c>
      <c r="N189" s="27" t="str">
        <f>IF(OR(RIGHT(E189,2)="an",RIGHT(E189,3)="and"),"text_si_vrai","text_si_faux")</f>
        <v>text_si_vrai</v>
      </c>
      <c r="O189" s="44" t="str">
        <f>IF(OR(RIGHT(E189,2)="ar",RIGHT(E189,3)="ard"),"text_si_vrai","text_si_faux")</f>
        <v>text_si_faux</v>
      </c>
      <c r="P189" s="44" t="str">
        <f>IF(OR(RIGHT(E189,3)="air",RIGHT(E189,4)="aire"),"text_si_vrai","text_si_faux")</f>
        <v>text_si_faux</v>
      </c>
      <c r="Q189" s="111" t="b">
        <f>EXACT(RIGHT(E189,3),"ert")</f>
        <v>0</v>
      </c>
      <c r="R189" s="44" t="str">
        <f>IF(OR(RIGHT(E189,2)="or",RIGHT(E189,3)="ore"),"text_si_vrai","text_si_faux")</f>
        <v>text_si_faux</v>
      </c>
      <c r="S189" s="58" t="b">
        <f>EXACT(RIGHT(E189,2),"ic")</f>
        <v>0</v>
      </c>
      <c r="T189" s="58" t="b">
        <f>EXACT(RIGHT(E189,3),"ule")</f>
        <v>0</v>
      </c>
      <c r="U189" s="78" t="str">
        <f>IF(COUNTIF($E$3:E189,E189)&gt;1,"Doublon","")</f>
        <v/>
      </c>
      <c r="V189" s="79" t="str">
        <f>RIGHT(E189,1)&amp;MID(E189,LEN(E189)-1,1)&amp;IF(LEN(E189)&gt;2,MID(E189,LEN(E189)-2,1),"")&amp;IF(LEN(E189)&gt;3,MID(E189,LEN(E189)-3,1),"")&amp;IF(LEN(E189)&gt;4,MID(E189,LEN(E189)-4,1),"")&amp;IF(LEN(E189)&gt;5,MID(E189,LEN(E189)-5,1),"")&amp;IF(LEN(E189)&gt;6,MID(E189,LEN(E189)-6,1),"")&amp;IF(LEN(E189)&gt;7,MID(E189,LEN(E189)-7,1),"")&amp;IF(LEN(E189)&gt;8,MID(E189,LEN(E189)-8,1),"")&amp;IF(LEN(E189)&gt;9,MID(E189,LEN(E189)-9,1),"")&amp;IF(LEN(E189)&gt;10,MID(E189,LEN(E189)-10,1),"")&amp;IF(LEN(E189)&gt;11,MID(E189,LEN(E189)-11,1),"")</f>
        <v>natsirT</v>
      </c>
      <c r="W189" s="106" t="b">
        <f>EXACT(RIGHT(E189,3),"ere")</f>
        <v>0</v>
      </c>
      <c r="X189" s="27" t="b">
        <f>OR(M189,Q189,W189)</f>
        <v>0</v>
      </c>
      <c r="Y189" s="22" t="b">
        <f>EXACT(RIGHT(E189,5),"olphe")</f>
        <v>0</v>
      </c>
    </row>
    <row r="190" spans="1:25" ht="20.45" customHeight="1" x14ac:dyDescent="0.15">
      <c r="A190" s="5"/>
      <c r="B190" s="29"/>
      <c r="C190" s="19" t="s">
        <v>7</v>
      </c>
      <c r="D190" s="64" t="s">
        <v>321</v>
      </c>
      <c r="E190" s="59" t="s">
        <v>128</v>
      </c>
      <c r="F190" s="6">
        <f>LEN(E190)</f>
        <v>7</v>
      </c>
      <c r="G190" s="4" t="b">
        <f>EXACT(RIGHT(E190,2),"in")</f>
        <v>0</v>
      </c>
      <c r="H190" s="4" t="b">
        <f>EXACT(RIGHT(E190,2),"on")</f>
        <v>0</v>
      </c>
      <c r="I190" s="7" t="b">
        <f>EXACT(RIGHT(E190,2),"ar")</f>
        <v>0</v>
      </c>
      <c r="J190" s="25" t="b">
        <f>EXACT(RIGHT(E190,3),"ile")</f>
        <v>0</v>
      </c>
      <c r="K190" s="27" t="b">
        <f>EXACT(RIGHT(E190,3),"ien")</f>
        <v>0</v>
      </c>
      <c r="L190" s="27" t="b">
        <f>EXACT(RIGHT(E190,2),"or")</f>
        <v>0</v>
      </c>
      <c r="M190" s="106" t="b">
        <f>EXACT(RIGHT(E190,2),"er")</f>
        <v>0</v>
      </c>
      <c r="N190" s="27" t="str">
        <f>IF(OR(RIGHT(E190,2)="an",RIGHT(E190,3)="and"),"text_si_vrai","text_si_faux")</f>
        <v>text_si_faux</v>
      </c>
      <c r="O190" s="44" t="str">
        <f>IF(OR(RIGHT(E190,2)="ar",RIGHT(E190,3)="ard"),"text_si_vrai","text_si_faux")</f>
        <v>text_si_faux</v>
      </c>
      <c r="P190" s="44" t="str">
        <f>IF(OR(RIGHT(E190,3)="air",RIGHT(E190,4)="aire"),"text_si_vrai","text_si_faux")</f>
        <v>text_si_faux</v>
      </c>
      <c r="Q190" s="111" t="b">
        <f>EXACT(RIGHT(E190,3),"ert")</f>
        <v>1</v>
      </c>
      <c r="R190" s="44" t="str">
        <f>IF(OR(RIGHT(E190,2)="or",RIGHT(E190,3)="ore"),"text_si_vrai","text_si_faux")</f>
        <v>text_si_faux</v>
      </c>
      <c r="S190" s="58" t="b">
        <f>EXACT(RIGHT(E190,2),"ic")</f>
        <v>0</v>
      </c>
      <c r="T190" s="58" t="b">
        <f>EXACT(RIGHT(E190,3),"ule")</f>
        <v>0</v>
      </c>
      <c r="U190" s="78" t="str">
        <f>IF(COUNTIF($E$3:E190,E190)&gt;1,"Doublon","")</f>
        <v/>
      </c>
      <c r="V190" s="79" t="str">
        <f>RIGHT(E190,1)&amp;MID(E190,LEN(E190)-1,1)&amp;IF(LEN(E190)&gt;2,MID(E190,LEN(E190)-2,1),"")&amp;IF(LEN(E190)&gt;3,MID(E190,LEN(E190)-3,1),"")&amp;IF(LEN(E190)&gt;4,MID(E190,LEN(E190)-4,1),"")&amp;IF(LEN(E190)&gt;5,MID(E190,LEN(E190)-5,1),"")&amp;IF(LEN(E190)&gt;6,MID(E190,LEN(E190)-6,1),"")&amp;IF(LEN(E190)&gt;7,MID(E190,LEN(E190)-7,1),"")&amp;IF(LEN(E190)&gt;8,MID(E190,LEN(E190)-8,1),"")&amp;IF(LEN(E190)&gt;9,MID(E190,LEN(E190)-9,1),"")&amp;IF(LEN(E190)&gt;10,MID(E190,LEN(E190)-10,1),"")&amp;IF(LEN(E190)&gt;11,MID(E190,LEN(E190)-11,1),"")</f>
        <v>treblaV</v>
      </c>
      <c r="W190" s="106" t="b">
        <f>EXACT(RIGHT(E190,3),"ere")</f>
        <v>0</v>
      </c>
      <c r="X190" s="27" t="b">
        <f>OR(M190,Q190,W190)</f>
        <v>1</v>
      </c>
      <c r="Y190" s="22" t="b">
        <f>EXACT(RIGHT(E190,5),"olphe")</f>
        <v>0</v>
      </c>
    </row>
    <row r="191" spans="1:25" ht="20.45" customHeight="1" x14ac:dyDescent="0.15">
      <c r="A191" s="5" t="s">
        <v>7</v>
      </c>
      <c r="B191" s="29"/>
      <c r="C191" s="19"/>
      <c r="D191" s="64" t="s">
        <v>321</v>
      </c>
      <c r="E191" s="59" t="s">
        <v>120</v>
      </c>
      <c r="F191" s="6">
        <f>LEN(E191)</f>
        <v>7</v>
      </c>
      <c r="G191" s="4" t="b">
        <f>EXACT(RIGHT(E191,2),"in")</f>
        <v>0</v>
      </c>
      <c r="H191" s="4" t="b">
        <f>EXACT(RIGHT(E191,2),"on")</f>
        <v>0</v>
      </c>
      <c r="I191" s="7" t="b">
        <f>EXACT(RIGHT(E191,2),"ar")</f>
        <v>0</v>
      </c>
      <c r="J191" s="25" t="b">
        <f>EXACT(RIGHT(E191,3),"ile")</f>
        <v>1</v>
      </c>
      <c r="K191" s="27" t="b">
        <f>EXACT(RIGHT(E191,3),"ien")</f>
        <v>0</v>
      </c>
      <c r="L191" s="27" t="b">
        <f>EXACT(RIGHT(E191,2),"or")</f>
        <v>0</v>
      </c>
      <c r="M191" s="106" t="b">
        <f>EXACT(RIGHT(E191,2),"er")</f>
        <v>0</v>
      </c>
      <c r="N191" s="27" t="str">
        <f>IF(OR(RIGHT(E191,2)="an",RIGHT(E191,3)="and"),"text_si_vrai","text_si_faux")</f>
        <v>text_si_faux</v>
      </c>
      <c r="O191" s="44" t="str">
        <f>IF(OR(RIGHT(E191,2)="ar",RIGHT(E191,3)="ard"),"text_si_vrai","text_si_faux")</f>
        <v>text_si_faux</v>
      </c>
      <c r="P191" s="44" t="str">
        <f>IF(OR(RIGHT(E191,3)="air",RIGHT(E191,4)="aire"),"text_si_vrai","text_si_faux")</f>
        <v>text_si_faux</v>
      </c>
      <c r="Q191" s="111" t="b">
        <f>EXACT(RIGHT(E191,3),"ert")</f>
        <v>0</v>
      </c>
      <c r="R191" s="44" t="str">
        <f>IF(OR(RIGHT(E191,2)="or",RIGHT(E191,3)="ore"),"text_si_vrai","text_si_faux")</f>
        <v>text_si_faux</v>
      </c>
      <c r="S191" s="58" t="b">
        <f>EXACT(RIGHT(E191,2),"ic")</f>
        <v>0</v>
      </c>
      <c r="T191" s="58" t="b">
        <f>EXACT(RIGHT(E191,3),"ule")</f>
        <v>0</v>
      </c>
      <c r="U191" s="78" t="str">
        <f>IF(COUNTIF($E$3:E191,E191)&gt;1,"Doublon","")</f>
        <v/>
      </c>
      <c r="V191" s="79" t="str">
        <f>RIGHT(E191,1)&amp;MID(E191,LEN(E191)-1,1)&amp;IF(LEN(E191)&gt;2,MID(E191,LEN(E191)-2,1),"")&amp;IF(LEN(E191)&gt;3,MID(E191,LEN(E191)-3,1),"")&amp;IF(LEN(E191)&gt;4,MID(E191,LEN(E191)-4,1),"")&amp;IF(LEN(E191)&gt;5,MID(E191,LEN(E191)-5,1),"")&amp;IF(LEN(E191)&gt;6,MID(E191,LEN(E191)-6,1),"")&amp;IF(LEN(E191)&gt;7,MID(E191,LEN(E191)-7,1),"")&amp;IF(LEN(E191)&gt;8,MID(E191,LEN(E191)-8,1),"")&amp;IF(LEN(E191)&gt;9,MID(E191,LEN(E191)-9,1),"")&amp;IF(LEN(E191)&gt;10,MID(E191,LEN(E191)-10,1),"")&amp;IF(LEN(E191)&gt;11,MID(E191,LEN(E191)-11,1),"")</f>
        <v>eligriV</v>
      </c>
      <c r="W191" s="106" t="b">
        <f>EXACT(RIGHT(E191,3),"ere")</f>
        <v>0</v>
      </c>
      <c r="X191" s="27" t="b">
        <f>OR(M191,Q191,W191)</f>
        <v>0</v>
      </c>
      <c r="Y191" s="22" t="b">
        <f>EXACT(RIGHT(E191,5),"olphe")</f>
        <v>0</v>
      </c>
    </row>
    <row r="192" spans="1:25" ht="20.45" customHeight="1" x14ac:dyDescent="0.15">
      <c r="A192" s="5"/>
      <c r="B192" s="29"/>
      <c r="C192" s="19"/>
      <c r="D192" s="64"/>
      <c r="E192" s="36" t="s">
        <v>121</v>
      </c>
      <c r="F192" s="6">
        <f>LEN(E192)</f>
        <v>7</v>
      </c>
      <c r="G192" s="4" t="b">
        <f>EXACT(RIGHT(E192,2),"in")</f>
        <v>0</v>
      </c>
      <c r="H192" s="4" t="b">
        <f>EXACT(RIGHT(E192,2),"on")</f>
        <v>0</v>
      </c>
      <c r="I192" s="7" t="b">
        <f>EXACT(RIGHT(E192,2),"ar")</f>
        <v>0</v>
      </c>
      <c r="J192" s="25" t="b">
        <f>EXACT(RIGHT(E192,3),"ile")</f>
        <v>0</v>
      </c>
      <c r="K192" s="27" t="b">
        <f>EXACT(RIGHT(E192,3),"ien")</f>
        <v>0</v>
      </c>
      <c r="L192" s="27" t="b">
        <f>EXACT(RIGHT(E192,2),"or")</f>
        <v>0</v>
      </c>
      <c r="M192" s="106" t="b">
        <f>EXACT(RIGHT(E192,2),"er")</f>
        <v>0</v>
      </c>
      <c r="N192" s="27" t="str">
        <f>IF(OR(RIGHT(E192,2)="an",RIGHT(E192,3)="and"),"text_si_vrai","text_si_faux")</f>
        <v>text_si_faux</v>
      </c>
      <c r="O192" s="44" t="str">
        <f>IF(OR(RIGHT(E192,2)="ar",RIGHT(E192,3)="ard"),"text_si_vrai","text_si_faux")</f>
        <v>text_si_faux</v>
      </c>
      <c r="P192" s="44" t="str">
        <f>IF(OR(RIGHT(E192,3)="air",RIGHT(E192,4)="aire"),"text_si_vrai","text_si_faux")</f>
        <v>text_si_faux</v>
      </c>
      <c r="Q192" s="111" t="b">
        <f>EXACT(RIGHT(E192,3),"ert")</f>
        <v>0</v>
      </c>
      <c r="R192" s="44" t="str">
        <f>IF(OR(RIGHT(E192,2)="or",RIGHT(E192,3)="ore"),"text_si_vrai","text_si_faux")</f>
        <v>text_si_faux</v>
      </c>
      <c r="S192" s="58" t="b">
        <f>EXACT(RIGHT(E192,2),"ic")</f>
        <v>0</v>
      </c>
      <c r="T192" s="58" t="b">
        <f>EXACT(RIGHT(E192,3),"ule")</f>
        <v>0</v>
      </c>
      <c r="U192" s="78" t="str">
        <f>IF(COUNTIF($E$3:E192,E192)&gt;1,"Doublon","")</f>
        <v/>
      </c>
      <c r="V192" s="79" t="str">
        <f>RIGHT(E192,1)&amp;MID(E192,LEN(E192)-1,1)&amp;IF(LEN(E192)&gt;2,MID(E192,LEN(E192)-2,1),"")&amp;IF(LEN(E192)&gt;3,MID(E192,LEN(E192)-3,1),"")&amp;IF(LEN(E192)&gt;4,MID(E192,LEN(E192)-4,1),"")&amp;IF(LEN(E192)&gt;5,MID(E192,LEN(E192)-5,1),"")&amp;IF(LEN(E192)&gt;6,MID(E192,LEN(E192)-6,1),"")&amp;IF(LEN(E192)&gt;7,MID(E192,LEN(E192)-7,1),"")&amp;IF(LEN(E192)&gt;8,MID(E192,LEN(E192)-8,1),"")&amp;IF(LEN(E192)&gt;9,MID(E192,LEN(E192)-9,1),"")&amp;IF(LEN(E192)&gt;10,MID(E192,LEN(E192)-10,1),"")&amp;IF(LEN(E192)&gt;11,MID(E192,LEN(E192)-11,1),"")</f>
        <v>silatiV</v>
      </c>
      <c r="W192" s="106" t="b">
        <f>EXACT(RIGHT(E192,3),"ere")</f>
        <v>0</v>
      </c>
      <c r="X192" s="27" t="b">
        <f>OR(M192,Q192,W192)</f>
        <v>0</v>
      </c>
      <c r="Y192" s="22" t="b">
        <f>EXACT(RIGHT(E192,5),"olphe")</f>
        <v>0</v>
      </c>
    </row>
    <row r="193" spans="1:267" ht="20.45" customHeight="1" x14ac:dyDescent="0.15">
      <c r="A193" s="18"/>
      <c r="B193" s="29"/>
      <c r="C193" s="17"/>
      <c r="D193" s="66"/>
      <c r="E193" s="37" t="s">
        <v>267</v>
      </c>
      <c r="F193" s="6">
        <f>LEN(E193)</f>
        <v>7</v>
      </c>
      <c r="G193" s="4" t="b">
        <f>EXACT(RIGHT(E193,2),"in")</f>
        <v>0</v>
      </c>
      <c r="H193" s="4" t="b">
        <f>EXACT(RIGHT(E193,2),"on")</f>
        <v>0</v>
      </c>
      <c r="I193" s="7" t="b">
        <f>EXACT(RIGHT(E193,2),"ar")</f>
        <v>0</v>
      </c>
      <c r="J193" s="25" t="b">
        <f>EXACT(RIGHT(E193,3),"ile")</f>
        <v>0</v>
      </c>
      <c r="K193" s="27" t="b">
        <f>EXACT(RIGHT(E193,3),"ien")</f>
        <v>0</v>
      </c>
      <c r="L193" s="27" t="b">
        <f>EXACT(RIGHT(E193,2),"or")</f>
        <v>0</v>
      </c>
      <c r="M193" s="106" t="b">
        <f>EXACT(RIGHT(E193,2),"er")</f>
        <v>0</v>
      </c>
      <c r="N193" s="27" t="str">
        <f>IF(OR(RIGHT(E193,2)="an",RIGHT(E193,3)="and"),"text_si_vrai","text_si_faux")</f>
        <v>text_si_faux</v>
      </c>
      <c r="O193" s="44" t="str">
        <f>IF(OR(RIGHT(E193,2)="ar",RIGHT(E193,3)="ard"),"text_si_vrai","text_si_faux")</f>
        <v>text_si_faux</v>
      </c>
      <c r="P193" s="44" t="str">
        <f>IF(OR(RIGHT(E193,3)="air",RIGHT(E193,4)="aire"),"text_si_vrai","text_si_faux")</f>
        <v>text_si_faux</v>
      </c>
      <c r="Q193" s="111" t="b">
        <f>EXACT(RIGHT(E193,3),"ert")</f>
        <v>0</v>
      </c>
      <c r="R193" s="44" t="str">
        <f>IF(OR(RIGHT(E193,2)="or",RIGHT(E193,3)="ore"),"text_si_vrai","text_si_faux")</f>
        <v>text_si_faux</v>
      </c>
      <c r="S193" s="58" t="b">
        <f>EXACT(RIGHT(E193,2),"ic")</f>
        <v>1</v>
      </c>
      <c r="T193" s="58" t="b">
        <f>EXACT(RIGHT(E193,3),"ule")</f>
        <v>0</v>
      </c>
      <c r="U193" s="78" t="str">
        <f>IF(COUNTIF($E$3:E193,E193)&gt;1,"Doublon","")</f>
        <v/>
      </c>
      <c r="V193" s="79" t="str">
        <f>RIGHT(E193,1)&amp;MID(E193,LEN(E193)-1,1)&amp;IF(LEN(E193)&gt;2,MID(E193,LEN(E193)-2,1),"")&amp;IF(LEN(E193)&gt;3,MID(E193,LEN(E193)-3,1),"")&amp;IF(LEN(E193)&gt;4,MID(E193,LEN(E193)-4,1),"")&amp;IF(LEN(E193)&gt;5,MID(E193,LEN(E193)-5,1),"")&amp;IF(LEN(E193)&gt;6,MID(E193,LEN(E193)-6,1),"")&amp;IF(LEN(E193)&gt;7,MID(E193,LEN(E193)-7,1),"")&amp;IF(LEN(E193)&gt;8,MID(E193,LEN(E193)-8,1),"")&amp;IF(LEN(E193)&gt;9,MID(E193,LEN(E193)-9,1),"")&amp;IF(LEN(E193)&gt;10,MID(E193,LEN(E193)-10,1),"")&amp;IF(LEN(E193)&gt;11,MID(E193,LEN(E193)-11,1),"")</f>
        <v>cirfluV</v>
      </c>
      <c r="W193" s="106" t="b">
        <f>EXACT(RIGHT(E193,3),"ere")</f>
        <v>0</v>
      </c>
      <c r="X193" s="27" t="b">
        <f>OR(M193,Q193,W193)</f>
        <v>0</v>
      </c>
      <c r="Y193" s="22" t="b">
        <f>EXACT(RIGHT(E193,5),"olphe")</f>
        <v>0</v>
      </c>
    </row>
    <row r="194" spans="1:267" ht="20.45" customHeight="1" x14ac:dyDescent="0.15">
      <c r="A194" s="8" t="s">
        <v>7</v>
      </c>
      <c r="B194" s="29" t="s">
        <v>7</v>
      </c>
      <c r="C194" s="20" t="s">
        <v>7</v>
      </c>
      <c r="D194" s="65" t="s">
        <v>321</v>
      </c>
      <c r="E194" s="59" t="s">
        <v>122</v>
      </c>
      <c r="F194" s="6">
        <f>LEN(E194)</f>
        <v>7</v>
      </c>
      <c r="G194" s="4" t="b">
        <f>EXACT(RIGHT(E194,2),"in")</f>
        <v>0</v>
      </c>
      <c r="H194" s="4" t="b">
        <f>EXACT(RIGHT(E194,2),"on")</f>
        <v>1</v>
      </c>
      <c r="I194" s="7" t="b">
        <f>EXACT(RIGHT(E194,2),"ar")</f>
        <v>0</v>
      </c>
      <c r="J194" s="25" t="b">
        <f>EXACT(RIGHT(E194,3),"ile")</f>
        <v>0</v>
      </c>
      <c r="K194" s="27" t="b">
        <f>EXACT(RIGHT(E194,3),"ien")</f>
        <v>0</v>
      </c>
      <c r="L194" s="27" t="b">
        <f>EXACT(RIGHT(E194,2),"or")</f>
        <v>0</v>
      </c>
      <c r="M194" s="106" t="b">
        <f>EXACT(RIGHT(E194,2),"er")</f>
        <v>0</v>
      </c>
      <c r="N194" s="27" t="str">
        <f>IF(OR(RIGHT(E194,2)="an",RIGHT(E194,3)="and"),"text_si_vrai","text_si_faux")</f>
        <v>text_si_faux</v>
      </c>
      <c r="O194" s="44" t="str">
        <f>IF(OR(RIGHT(E194,2)="ar",RIGHT(E194,3)="ard"),"text_si_vrai","text_si_faux")</f>
        <v>text_si_faux</v>
      </c>
      <c r="P194" s="44" t="str">
        <f>IF(OR(RIGHT(E194,3)="air",RIGHT(E194,4)="aire"),"text_si_vrai","text_si_faux")</f>
        <v>text_si_faux</v>
      </c>
      <c r="Q194" s="111" t="b">
        <f>EXACT(RIGHT(E194,3),"ert")</f>
        <v>0</v>
      </c>
      <c r="R194" s="44" t="str">
        <f>IF(OR(RIGHT(E194,2)="or",RIGHT(E194,3)="ore"),"text_si_vrai","text_si_faux")</f>
        <v>text_si_faux</v>
      </c>
      <c r="S194" s="58" t="b">
        <f>EXACT(RIGHT(E194,2),"ic")</f>
        <v>0</v>
      </c>
      <c r="T194" s="58" t="b">
        <f>EXACT(RIGHT(E194,3),"ule")</f>
        <v>0</v>
      </c>
      <c r="U194" s="78" t="str">
        <f>IF(COUNTIF($E$3:E194,E194)&gt;1,"Doublon","")</f>
        <v/>
      </c>
      <c r="V194" s="79" t="str">
        <f>RIGHT(E194,1)&amp;MID(E194,LEN(E194)-1,1)&amp;IF(LEN(E194)&gt;2,MID(E194,LEN(E194)-2,1),"")&amp;IF(LEN(E194)&gt;3,MID(E194,LEN(E194)-3,1),"")&amp;IF(LEN(E194)&gt;4,MID(E194,LEN(E194)-4,1),"")&amp;IF(LEN(E194)&gt;5,MID(E194,LEN(E194)-5,1),"")&amp;IF(LEN(E194)&gt;6,MID(E194,LEN(E194)-6,1),"")&amp;IF(LEN(E194)&gt;7,MID(E194,LEN(E194)-7,1),"")&amp;IF(LEN(E194)&gt;8,MID(E194,LEN(E194)-8,1),"")&amp;IF(LEN(E194)&gt;9,MID(E194,LEN(E194)-9,1),"")&amp;IF(LEN(E194)&gt;10,MID(E194,LEN(E194)-10,1),"")&amp;IF(LEN(E194)&gt;11,MID(E194,LEN(E194)-11,1),"")</f>
        <v>nolubéZ</v>
      </c>
      <c r="W194" s="106" t="b">
        <f>EXACT(RIGHT(E194,3),"ere")</f>
        <v>0</v>
      </c>
      <c r="X194" s="27" t="b">
        <f>OR(M194,Q194,W194)</f>
        <v>0</v>
      </c>
      <c r="Y194" s="22" t="b">
        <f>EXACT(RIGHT(E194,5),"olphe")</f>
        <v>0</v>
      </c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  <c r="IV194" s="16"/>
      <c r="IW194" s="16"/>
      <c r="IX194" s="16"/>
      <c r="IY194" s="16"/>
      <c r="IZ194" s="16"/>
      <c r="JA194" s="16"/>
      <c r="JB194" s="16"/>
      <c r="JC194" s="16"/>
      <c r="JD194" s="16"/>
      <c r="JE194" s="16"/>
      <c r="JF194" s="16"/>
      <c r="JG194" s="16"/>
    </row>
    <row r="195" spans="1:267" ht="20.45" customHeight="1" x14ac:dyDescent="0.15">
      <c r="A195" s="8"/>
      <c r="B195" s="30"/>
      <c r="C195" s="20" t="s">
        <v>7</v>
      </c>
      <c r="D195" s="65"/>
      <c r="E195" s="59" t="s">
        <v>338</v>
      </c>
      <c r="F195" s="6">
        <f>LEN(E195)</f>
        <v>7</v>
      </c>
      <c r="G195" s="4" t="b">
        <f>EXACT(RIGHT(E195,2),"in")</f>
        <v>0</v>
      </c>
      <c r="H195" s="4" t="b">
        <f>EXACT(RIGHT(E195,2),"on")</f>
        <v>0</v>
      </c>
      <c r="I195" s="7" t="b">
        <f>EXACT(RIGHT(E195,2),"ar")</f>
        <v>0</v>
      </c>
      <c r="J195" s="25" t="b">
        <f>EXACT(RIGHT(E195,3),"ile")</f>
        <v>0</v>
      </c>
      <c r="K195" s="27" t="b">
        <f>EXACT(RIGHT(E195,3),"ien")</f>
        <v>0</v>
      </c>
      <c r="L195" s="27" t="b">
        <f>EXACT(RIGHT(E195,2),"or")</f>
        <v>0</v>
      </c>
      <c r="M195" s="106" t="b">
        <f>EXACT(RIGHT(E195,2),"er")</f>
        <v>0</v>
      </c>
      <c r="N195" s="27"/>
      <c r="O195" s="44"/>
      <c r="P195" s="44"/>
      <c r="Q195" s="111"/>
      <c r="R195" s="44"/>
      <c r="S195" s="58"/>
      <c r="T195" s="58"/>
      <c r="U195" s="78"/>
      <c r="V195" s="79" t="str">
        <f>RIGHT(E195,1)&amp;MID(E195,LEN(E195)-1,1)&amp;IF(LEN(E195)&gt;2,MID(E195,LEN(E195)-2,1),"")&amp;IF(LEN(E195)&gt;3,MID(E195,LEN(E195)-3,1),"")&amp;IF(LEN(E195)&gt;4,MID(E195,LEN(E195)-4,1),"")&amp;IF(LEN(E195)&gt;5,MID(E195,LEN(E195)-5,1),"")&amp;IF(LEN(E195)&gt;6,MID(E195,LEN(E195)-6,1),"")&amp;IF(LEN(E195)&gt;7,MID(E195,LEN(E195)-7,1),"")&amp;IF(LEN(E195)&gt;8,MID(E195,LEN(E195)-8,1),"")&amp;IF(LEN(E195)&gt;9,MID(E195,LEN(E195)-9,1),"")&amp;IF(LEN(E195)&gt;10,MID(E195,LEN(E195)-10,1),"")&amp;IF(LEN(E195)&gt;11,MID(E195,LEN(E195)-11,1),"")</f>
        <v>erepuxE</v>
      </c>
      <c r="W195" s="106" t="b">
        <f>EXACT(RIGHT(E195,3),"ere")</f>
        <v>1</v>
      </c>
      <c r="X195" s="27" t="b">
        <f>OR(M195,Q195,W195)</f>
        <v>1</v>
      </c>
      <c r="Y195" s="22" t="b">
        <f>EXACT(RIGHT(E195,5),"olphe")</f>
        <v>0</v>
      </c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  <c r="IV195" s="16"/>
      <c r="IW195" s="16"/>
      <c r="IX195" s="16"/>
      <c r="IY195" s="16"/>
      <c r="IZ195" s="16"/>
      <c r="JA195" s="16"/>
      <c r="JB195" s="16"/>
      <c r="JC195" s="16"/>
      <c r="JD195" s="16"/>
      <c r="JE195" s="16"/>
      <c r="JF195" s="16"/>
      <c r="JG195" s="16"/>
    </row>
    <row r="196" spans="1:267" ht="20.45" customHeight="1" x14ac:dyDescent="0.15">
      <c r="A196" s="8" t="s">
        <v>7</v>
      </c>
      <c r="B196" s="30"/>
      <c r="C196" s="20"/>
      <c r="D196" s="65"/>
      <c r="E196" s="36" t="s">
        <v>181</v>
      </c>
      <c r="F196" s="6">
        <f>LEN(E196)</f>
        <v>8</v>
      </c>
      <c r="G196" s="4" t="b">
        <f>EXACT(RIGHT(E196,2),"in")</f>
        <v>0</v>
      </c>
      <c r="H196" s="4" t="b">
        <f>EXACT(RIGHT(E196,2),"on")</f>
        <v>0</v>
      </c>
      <c r="I196" s="7" t="b">
        <f>EXACT(RIGHT(E196,2),"ar")</f>
        <v>0</v>
      </c>
      <c r="J196" s="25" t="b">
        <f>EXACT(RIGHT(E196,3),"ile")</f>
        <v>0</v>
      </c>
      <c r="K196" s="27" t="b">
        <f>EXACT(RIGHT(E196,3),"ien")</f>
        <v>0</v>
      </c>
      <c r="L196" s="27" t="b">
        <f>EXACT(RIGHT(E196,2),"or")</f>
        <v>0</v>
      </c>
      <c r="M196" s="106" t="b">
        <f>EXACT(RIGHT(E196,2),"er")</f>
        <v>0</v>
      </c>
      <c r="N196" s="27" t="str">
        <f>IF(OR(RIGHT(E196,2)="an",RIGHT(E196,3)="and"),"text_si_vrai","text_si_faux")</f>
        <v>text_si_faux</v>
      </c>
      <c r="O196" s="44" t="str">
        <f>IF(OR(RIGHT(E196,2)="ar",RIGHT(E196,3)="ard"),"text_si_vrai","text_si_faux")</f>
        <v>text_si_faux</v>
      </c>
      <c r="P196" s="44" t="str">
        <f>IF(OR(RIGHT(E196,3)="air",RIGHT(E196,4)="aire"),"text_si_vrai","text_si_faux")</f>
        <v>text_si_faux</v>
      </c>
      <c r="Q196" s="111" t="b">
        <f>EXACT(RIGHT(E196,3),"ert")</f>
        <v>0</v>
      </c>
      <c r="R196" s="44" t="str">
        <f>IF(OR(RIGHT(E196,2)="or",RIGHT(E196,3)="ore"),"text_si_vrai","text_si_faux")</f>
        <v>text_si_faux</v>
      </c>
      <c r="S196" s="58" t="b">
        <f>EXACT(RIGHT(E196,2),"ic")</f>
        <v>0</v>
      </c>
      <c r="T196" s="58" t="b">
        <f>EXACT(RIGHT(E196,3),"ule")</f>
        <v>0</v>
      </c>
      <c r="U196" s="78" t="str">
        <f>IF(COUNTIF($E$3:E196,E196)&gt;1,"Doublon","")</f>
        <v/>
      </c>
      <c r="V196" s="79" t="str">
        <f>RIGHT(E196,1)&amp;MID(E196,LEN(E196)-1,1)&amp;IF(LEN(E196)&gt;2,MID(E196,LEN(E196)-2,1),"")&amp;IF(LEN(E196)&gt;3,MID(E196,LEN(E196)-3,1),"")&amp;IF(LEN(E196)&gt;4,MID(E196,LEN(E196)-4,1),"")&amp;IF(LEN(E196)&gt;5,MID(E196,LEN(E196)-5,1),"")&amp;IF(LEN(E196)&gt;6,MID(E196,LEN(E196)-6,1),"")&amp;IF(LEN(E196)&gt;7,MID(E196,LEN(E196)-7,1),"")&amp;IF(LEN(E196)&gt;8,MID(E196,LEN(E196)-8,1),"")&amp;IF(LEN(E196)&gt;9,MID(E196,LEN(E196)-9,1),"")&amp;IF(LEN(E196)&gt;10,MID(E196,LEN(E196)-10,1),"")&amp;IF(LEN(E196)&gt;11,MID(E196,LEN(E196)-11,1),"")</f>
        <v xml:space="preserve"> nohtagA</v>
      </c>
      <c r="W196" s="106" t="b">
        <f>EXACT(RIGHT(E196,3),"ere")</f>
        <v>0</v>
      </c>
      <c r="X196" s="27" t="b">
        <f>OR(M196,Q196,W196)</f>
        <v>0</v>
      </c>
      <c r="Y196" s="22" t="b">
        <f>EXACT(RIGHT(E196,5),"olphe")</f>
        <v>0</v>
      </c>
    </row>
    <row r="197" spans="1:267" ht="20.45" customHeight="1" x14ac:dyDescent="0.15">
      <c r="A197" s="18"/>
      <c r="B197" s="31"/>
      <c r="C197" s="17"/>
      <c r="D197" s="66"/>
      <c r="E197" s="86" t="s">
        <v>308</v>
      </c>
      <c r="F197" s="6">
        <f>LEN(E197)</f>
        <v>8</v>
      </c>
      <c r="G197" s="4" t="b">
        <f>EXACT(RIGHT(E197,2),"in")</f>
        <v>0</v>
      </c>
      <c r="H197" s="4" t="b">
        <f>EXACT(RIGHT(E197,2),"on")</f>
        <v>0</v>
      </c>
      <c r="I197" s="7" t="b">
        <f>EXACT(RIGHT(E197,2),"ar")</f>
        <v>0</v>
      </c>
      <c r="J197" s="25" t="b">
        <f>EXACT(RIGHT(E197,3),"ile")</f>
        <v>0</v>
      </c>
      <c r="K197" s="27" t="b">
        <f>EXACT(RIGHT(E197,3),"ien")</f>
        <v>0</v>
      </c>
      <c r="L197" s="27" t="b">
        <f>EXACT(RIGHT(E197,2),"or")</f>
        <v>0</v>
      </c>
      <c r="M197" s="106" t="b">
        <f>EXACT(RIGHT(E197,2),"er")</f>
        <v>0</v>
      </c>
      <c r="N197" s="27" t="str">
        <f>IF(OR(RIGHT(E197,2)="an",RIGHT(E197,3)="and"),"text_si_vrai","text_si_faux")</f>
        <v>text_si_faux</v>
      </c>
      <c r="O197" s="44" t="str">
        <f>IF(OR(RIGHT(E197,2)="ar",RIGHT(E197,3)="ard"),"text_si_vrai","text_si_faux")</f>
        <v>text_si_faux</v>
      </c>
      <c r="P197" s="44" t="str">
        <f>IF(OR(RIGHT(E197,3)="air",RIGHT(E197,4)="aire"),"text_si_vrai","text_si_faux")</f>
        <v>text_si_vrai</v>
      </c>
      <c r="Q197" s="111" t="b">
        <f>EXACT(RIGHT(E197,3),"ert")</f>
        <v>0</v>
      </c>
      <c r="R197" s="44" t="str">
        <f>IF(OR(RIGHT(E197,2)="or",RIGHT(E197,3)="ore"),"text_si_vrai","text_si_faux")</f>
        <v>text_si_faux</v>
      </c>
      <c r="S197" s="58" t="b">
        <f>EXACT(RIGHT(E197,2),"ic")</f>
        <v>0</v>
      </c>
      <c r="T197" s="58" t="b">
        <f>EXACT(RIGHT(E197,3),"ule")</f>
        <v>0</v>
      </c>
      <c r="U197" s="78" t="str">
        <f>IF(COUNTIF($E$3:E197,#REF!)&gt;1,"Doublon","")</f>
        <v/>
      </c>
      <c r="V197" s="79" t="str">
        <f>RIGHT(E197,1)&amp;MID(E197,LEN(E197)-1,1)&amp;IF(LEN(E197)&gt;2,MID(E197,LEN(E197)-2,1),"")&amp;IF(LEN(E197)&gt;3,MID(E197,LEN(E197)-3,1),"")&amp;IF(LEN(E197)&gt;4,MID(E197,LEN(E197)-4,1),"")&amp;IF(LEN(E197)&gt;5,MID(E197,LEN(E197)-5,1),"")&amp;IF(LEN(E197)&gt;6,MID(E197,LEN(E197)-6,1),"")&amp;IF(LEN(E197)&gt;7,MID(E197,LEN(E197)-7,1),"")&amp;IF(LEN(E197)&gt;8,MID(E197,LEN(E197)-8,1),"")&amp;IF(LEN(E197)&gt;9,MID(E197,LEN(E197)-9,1),"")&amp;IF(LEN(E197)&gt;10,MID(E197,LEN(E197)-10,1),"")&amp;IF(LEN(E197)&gt;11,MID(E197,LEN(E197)-11,1),"")</f>
        <v>riatsilA</v>
      </c>
      <c r="W197" s="106" t="b">
        <f>EXACT(RIGHT(E197,3),"ere")</f>
        <v>0</v>
      </c>
      <c r="X197" s="27" t="b">
        <f>OR(M197,Q197,W197)</f>
        <v>0</v>
      </c>
      <c r="Y197" s="22" t="b">
        <f>EXACT(RIGHT(E197,5),"olphe")</f>
        <v>0</v>
      </c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  <c r="IV197" s="16"/>
      <c r="IW197" s="16"/>
      <c r="IX197" s="16"/>
      <c r="IY197" s="16"/>
      <c r="IZ197" s="16"/>
      <c r="JA197" s="16"/>
      <c r="JB197" s="16"/>
      <c r="JC197" s="16"/>
      <c r="JD197" s="16"/>
      <c r="JE197" s="16"/>
      <c r="JF197" s="16"/>
      <c r="JG197" s="16"/>
    </row>
    <row r="198" spans="1:267" ht="20.45" customHeight="1" x14ac:dyDescent="0.15">
      <c r="A198" s="5"/>
      <c r="B198" s="29"/>
      <c r="C198" s="19"/>
      <c r="D198" s="64"/>
      <c r="E198" s="36" t="s">
        <v>129</v>
      </c>
      <c r="F198" s="6">
        <f>LEN(E198)</f>
        <v>8</v>
      </c>
      <c r="G198" s="4" t="b">
        <f>EXACT(RIGHT(E198,2),"in")</f>
        <v>0</v>
      </c>
      <c r="H198" s="4" t="b">
        <f>EXACT(RIGHT(E198,2),"on")</f>
        <v>0</v>
      </c>
      <c r="I198" s="7" t="b">
        <f>EXACT(RIGHT(E198,2),"ar")</f>
        <v>0</v>
      </c>
      <c r="J198" s="25" t="b">
        <f>EXACT(RIGHT(E198,3),"ile")</f>
        <v>0</v>
      </c>
      <c r="K198" s="27" t="b">
        <f>EXACT(RIGHT(E198,3),"ien")</f>
        <v>0</v>
      </c>
      <c r="L198" s="27" t="b">
        <f>EXACT(RIGHT(E198,2),"or")</f>
        <v>0</v>
      </c>
      <c r="M198" s="106" t="b">
        <f>EXACT(RIGHT(E198,2),"er")</f>
        <v>0</v>
      </c>
      <c r="N198" s="27" t="str">
        <f>IF(OR(RIGHT(E198,2)="an",RIGHT(E198,3)="and"),"text_si_vrai","text_si_faux")</f>
        <v>text_si_faux</v>
      </c>
      <c r="O198" s="44" t="str">
        <f>IF(OR(RIGHT(E198,2)="ar",RIGHT(E198,3)="ard"),"text_si_vrai","text_si_faux")</f>
        <v>text_si_faux</v>
      </c>
      <c r="P198" s="44" t="str">
        <f>IF(OR(RIGHT(E198,3)="air",RIGHT(E198,4)="aire"),"text_si_vrai","text_si_faux")</f>
        <v>text_si_faux</v>
      </c>
      <c r="Q198" s="111" t="b">
        <f>EXACT(RIGHT(E198,3),"ert")</f>
        <v>0</v>
      </c>
      <c r="R198" s="44" t="str">
        <f>IF(OR(RIGHT(E198,2)="or",RIGHT(E198,3)="ore"),"text_si_vrai","text_si_faux")</f>
        <v>text_si_faux</v>
      </c>
      <c r="S198" s="58" t="b">
        <f>EXACT(RIGHT(E198,2),"ic")</f>
        <v>0</v>
      </c>
      <c r="T198" s="58" t="b">
        <f>EXACT(RIGHT(E198,3),"ule")</f>
        <v>0</v>
      </c>
      <c r="U198" s="78" t="str">
        <f>IF(COUNTIF($E$3:E198,E198)&gt;1,"Doublon","")</f>
        <v/>
      </c>
      <c r="V198" s="79" t="str">
        <f>RIGHT(E198,1)&amp;MID(E198,LEN(E198)-1,1)&amp;IF(LEN(E198)&gt;2,MID(E198,LEN(E198)-2,1),"")&amp;IF(LEN(E198)&gt;3,MID(E198,LEN(E198)-3,1),"")&amp;IF(LEN(E198)&gt;4,MID(E198,LEN(E198)-4,1),"")&amp;IF(LEN(E198)&gt;5,MID(E198,LEN(E198)-5,1),"")&amp;IF(LEN(E198)&gt;6,MID(E198,LEN(E198)-6,1),"")&amp;IF(LEN(E198)&gt;7,MID(E198,LEN(E198)-7,1),"")&amp;IF(LEN(E198)&gt;8,MID(E198,LEN(E198)-8,1),"")&amp;IF(LEN(E198)&gt;9,MID(E198,LEN(E198)-9,1),"")&amp;IF(LEN(E198)&gt;10,MID(E198,LEN(E198)-10,1),"")&amp;IF(LEN(E198)&gt;11,MID(E198,LEN(E198)-11,1),"")</f>
        <v>suisyolA</v>
      </c>
      <c r="W198" s="106" t="b">
        <f>EXACT(RIGHT(E198,3),"ere")</f>
        <v>0</v>
      </c>
      <c r="X198" s="27" t="b">
        <f>OR(M198,Q198,W198)</f>
        <v>0</v>
      </c>
      <c r="Y198" s="22" t="b">
        <f>EXACT(RIGHT(E198,5),"olphe")</f>
        <v>0</v>
      </c>
    </row>
    <row r="199" spans="1:267" ht="20.45" customHeight="1" x14ac:dyDescent="0.15">
      <c r="A199" s="5"/>
      <c r="B199" s="29"/>
      <c r="C199" s="19"/>
      <c r="D199" s="64"/>
      <c r="E199" s="59" t="s">
        <v>130</v>
      </c>
      <c r="F199" s="6">
        <f>LEN(E199)</f>
        <v>8</v>
      </c>
      <c r="G199" s="4" t="b">
        <f>EXACT(RIGHT(E199,2),"in")</f>
        <v>0</v>
      </c>
      <c r="H199" s="4" t="b">
        <f>EXACT(RIGHT(E199,2),"on")</f>
        <v>0</v>
      </c>
      <c r="I199" s="7" t="b">
        <f>EXACT(RIGHT(E199,2),"ar")</f>
        <v>0</v>
      </c>
      <c r="J199" s="25" t="b">
        <f>EXACT(RIGHT(E199,3),"ile")</f>
        <v>0</v>
      </c>
      <c r="K199" s="27" t="b">
        <f>EXACT(RIGHT(E199,3),"ien")</f>
        <v>0</v>
      </c>
      <c r="L199" s="27" t="b">
        <f>EXACT(RIGHT(E199,2),"or")</f>
        <v>0</v>
      </c>
      <c r="M199" s="106" t="b">
        <f>EXACT(RIGHT(E199,2),"er")</f>
        <v>0</v>
      </c>
      <c r="N199" s="27" t="str">
        <f>IF(OR(RIGHT(E199,2)="an",RIGHT(E199,3)="and"),"text_si_vrai","text_si_faux")</f>
        <v>text_si_faux</v>
      </c>
      <c r="O199" s="44" t="str">
        <f>IF(OR(RIGHT(E199,2)="ar",RIGHT(E199,3)="ard"),"text_si_vrai","text_si_faux")</f>
        <v>text_si_faux</v>
      </c>
      <c r="P199" s="44" t="str">
        <f>IF(OR(RIGHT(E199,3)="air",RIGHT(E199,4)="aire"),"text_si_vrai","text_si_faux")</f>
        <v>text_si_faux</v>
      </c>
      <c r="Q199" s="111" t="b">
        <f>EXACT(RIGHT(E199,3),"ert")</f>
        <v>0</v>
      </c>
      <c r="R199" s="44" t="str">
        <f>IF(OR(RIGHT(E199,2)="or",RIGHT(E199,3)="ore"),"text_si_vrai","text_si_faux")</f>
        <v>text_si_faux</v>
      </c>
      <c r="S199" s="58" t="b">
        <f>EXACT(RIGHT(E199,2),"ic")</f>
        <v>0</v>
      </c>
      <c r="T199" s="58" t="b">
        <f>EXACT(RIGHT(E199,3),"ule")</f>
        <v>0</v>
      </c>
      <c r="U199" s="78" t="str">
        <f>IF(COUNTIF($E$3:E199,E199)&gt;1,"Doublon","")</f>
        <v/>
      </c>
      <c r="V199" s="79" t="str">
        <f>RIGHT(E199,1)&amp;MID(E199,LEN(E199)-1,1)&amp;IF(LEN(E199)&gt;2,MID(E199,LEN(E199)-2,1),"")&amp;IF(LEN(E199)&gt;3,MID(E199,LEN(E199)-3,1),"")&amp;IF(LEN(E199)&gt;4,MID(E199,LEN(E199)-4,1),"")&amp;IF(LEN(E199)&gt;5,MID(E199,LEN(E199)-5,1),"")&amp;IF(LEN(E199)&gt;6,MID(E199,LEN(E199)-6,1),"")&amp;IF(LEN(E199)&gt;7,MID(E199,LEN(E199)-7,1),"")&amp;IF(LEN(E199)&gt;8,MID(E199,LEN(E199)-8,1),"")&amp;IF(LEN(E199)&gt;9,MID(E199,LEN(E199)-9,1),"")&amp;IF(LEN(E199)&gt;10,MID(E199,LEN(E199)-10,1),"")&amp;IF(LEN(E199)&gt;11,MID(E199,LEN(E199)-11,1),"")</f>
        <v>esnohplA</v>
      </c>
      <c r="W199" s="106" t="b">
        <f>EXACT(RIGHT(E199,3),"ere")</f>
        <v>0</v>
      </c>
      <c r="X199" s="27" t="b">
        <f>OR(M199,Q199,W199)</f>
        <v>0</v>
      </c>
      <c r="Y199" s="22" t="b">
        <f>EXACT(RIGHT(E199,5),"olphe")</f>
        <v>0</v>
      </c>
    </row>
    <row r="200" spans="1:267" ht="20.45" customHeight="1" x14ac:dyDescent="0.15">
      <c r="A200" s="18"/>
      <c r="B200" s="31"/>
      <c r="C200" s="17"/>
      <c r="D200" s="66"/>
      <c r="E200" s="37" t="s">
        <v>228</v>
      </c>
      <c r="F200" s="6">
        <f>LEN(E200)</f>
        <v>8</v>
      </c>
      <c r="G200" s="4" t="b">
        <f>EXACT(RIGHT(E200,2),"in")</f>
        <v>0</v>
      </c>
      <c r="H200" s="4" t="b">
        <f>EXACT(RIGHT(E200,2),"on")</f>
        <v>0</v>
      </c>
      <c r="I200" s="7" t="b">
        <f>EXACT(RIGHT(E200,2),"ar")</f>
        <v>0</v>
      </c>
      <c r="J200" s="25" t="b">
        <f>EXACT(RIGHT(E200,3),"ile")</f>
        <v>0</v>
      </c>
      <c r="K200" s="27" t="b">
        <f>EXACT(RIGHT(E200,3),"ien")</f>
        <v>0</v>
      </c>
      <c r="L200" s="27" t="b">
        <f>EXACT(RIGHT(E200,2),"or")</f>
        <v>0</v>
      </c>
      <c r="M200" s="106" t="b">
        <f>EXACT(RIGHT(E200,2),"er")</f>
        <v>1</v>
      </c>
      <c r="N200" s="27" t="str">
        <f>IF(OR(RIGHT(E200,2)="an",RIGHT(E200,3)="and"),"text_si_vrai","text_si_faux")</f>
        <v>text_si_faux</v>
      </c>
      <c r="O200" s="44" t="str">
        <f>IF(OR(RIGHT(E200,2)="ar",RIGHT(E200,3)="ard"),"text_si_vrai","text_si_faux")</f>
        <v>text_si_faux</v>
      </c>
      <c r="P200" s="44" t="str">
        <f>IF(OR(RIGHT(E200,3)="air",RIGHT(E200,4)="aire"),"text_si_vrai","text_si_faux")</f>
        <v>text_si_faux</v>
      </c>
      <c r="Q200" s="111" t="b">
        <f>EXACT(RIGHT(E200,3),"ert")</f>
        <v>0</v>
      </c>
      <c r="R200" s="44" t="str">
        <f>IF(OR(RIGHT(E200,2)="or",RIGHT(E200,3)="ore"),"text_si_vrai","text_si_faux")</f>
        <v>text_si_faux</v>
      </c>
      <c r="S200" s="58" t="b">
        <f>EXACT(RIGHT(E200,2),"ic")</f>
        <v>0</v>
      </c>
      <c r="T200" s="58" t="b">
        <f>EXACT(RIGHT(E200,3),"ule")</f>
        <v>0</v>
      </c>
      <c r="U200" s="78" t="str">
        <f>IF(COUNTIF($E$3:E200,E200)&gt;1,"Doublon","")</f>
        <v/>
      </c>
      <c r="V200" s="79" t="str">
        <f>RIGHT(E200,1)&amp;MID(E200,LEN(E200)-1,1)&amp;IF(LEN(E200)&gt;2,MID(E200,LEN(E200)-2,1),"")&amp;IF(LEN(E200)&gt;3,MID(E200,LEN(E200)-3,1),"")&amp;IF(LEN(E200)&gt;4,MID(E200,LEN(E200)-4,1),"")&amp;IF(LEN(E200)&gt;5,MID(E200,LEN(E200)-5,1),"")&amp;IF(LEN(E200)&gt;6,MID(E200,LEN(E200)-6,1),"")&amp;IF(LEN(E200)&gt;7,MID(E200,LEN(E200)-7,1),"")&amp;IF(LEN(E200)&gt;8,MID(E200,LEN(E200)-8,1),"")&amp;IF(LEN(E200)&gt;9,MID(E200,LEN(E200)-9,1),"")&amp;IF(LEN(E200)&gt;10,MID(E200,LEN(E200)-10,1),"")&amp;IF(LEN(E200)&gt;11,MID(E200,LEN(E200)-11,1),"")</f>
        <v>reuodamA</v>
      </c>
      <c r="W200" s="106" t="b">
        <f>EXACT(RIGHT(E200,3),"ere")</f>
        <v>0</v>
      </c>
      <c r="X200" s="27" t="b">
        <f>OR(M200,Q200,W200)</f>
        <v>1</v>
      </c>
      <c r="Y200" s="22" t="b">
        <f>EXACT(RIGHT(E200,5),"olphe")</f>
        <v>0</v>
      </c>
    </row>
    <row r="201" spans="1:267" ht="20.45" customHeight="1" x14ac:dyDescent="0.15">
      <c r="A201" s="5"/>
      <c r="B201" s="29"/>
      <c r="C201" s="19"/>
      <c r="D201" s="64"/>
      <c r="E201" s="36" t="s">
        <v>131</v>
      </c>
      <c r="F201" s="6">
        <f>LEN(E201)</f>
        <v>8</v>
      </c>
      <c r="G201" s="4" t="b">
        <f>EXACT(RIGHT(E201,2),"in")</f>
        <v>0</v>
      </c>
      <c r="H201" s="4" t="b">
        <f>EXACT(RIGHT(E201,2),"on")</f>
        <v>0</v>
      </c>
      <c r="I201" s="7" t="b">
        <f>EXACT(RIGHT(E201,2),"ar")</f>
        <v>0</v>
      </c>
      <c r="J201" s="25" t="b">
        <f>EXACT(RIGHT(E201,3),"ile")</f>
        <v>0</v>
      </c>
      <c r="K201" s="27" t="b">
        <f>EXACT(RIGHT(E201,3),"ien")</f>
        <v>0</v>
      </c>
      <c r="L201" s="27" t="b">
        <f>EXACT(RIGHT(E201,2),"or")</f>
        <v>0</v>
      </c>
      <c r="M201" s="106" t="b">
        <f>EXACT(RIGHT(E201,2),"er")</f>
        <v>0</v>
      </c>
      <c r="N201" s="27" t="str">
        <f>IF(OR(RIGHT(E201,2)="an",RIGHT(E201,3)="and"),"text_si_vrai","text_si_faux")</f>
        <v>text_si_faux</v>
      </c>
      <c r="O201" s="44" t="str">
        <f>IF(OR(RIGHT(E201,2)="ar",RIGHT(E201,3)="ard"),"text_si_vrai","text_si_faux")</f>
        <v>text_si_faux</v>
      </c>
      <c r="P201" s="44" t="str">
        <f>IF(OR(RIGHT(E201,3)="air",RIGHT(E201,4)="aire"),"text_si_vrai","text_si_faux")</f>
        <v>text_si_faux</v>
      </c>
      <c r="Q201" s="111" t="b">
        <f>EXACT(RIGHT(E201,3),"ert")</f>
        <v>0</v>
      </c>
      <c r="R201" s="44" t="str">
        <f>IF(OR(RIGHT(E201,2)="or",RIGHT(E201,3)="ore"),"text_si_vrai","text_si_faux")</f>
        <v>text_si_faux</v>
      </c>
      <c r="S201" s="58" t="b">
        <f>EXACT(RIGHT(E201,2),"ic")</f>
        <v>0</v>
      </c>
      <c r="T201" s="58" t="b">
        <f>EXACT(RIGHT(E201,3),"ule")</f>
        <v>0</v>
      </c>
      <c r="U201" s="78" t="str">
        <f>IF(COUNTIF($E$3:E201,E201)&gt;1,"Doublon","")</f>
        <v/>
      </c>
      <c r="V201" s="79" t="str">
        <f>RIGHT(E201,1)&amp;MID(E201,LEN(E201)-1,1)&amp;IF(LEN(E201)&gt;2,MID(E201,LEN(E201)-2,1),"")&amp;IF(LEN(E201)&gt;3,MID(E201,LEN(E201)-3,1),"")&amp;IF(LEN(E201)&gt;4,MID(E201,LEN(E201)-4,1),"")&amp;IF(LEN(E201)&gt;5,MID(E201,LEN(E201)-5,1),"")&amp;IF(LEN(E201)&gt;6,MID(E201,LEN(E201)-6,1),"")&amp;IF(LEN(E201)&gt;7,MID(E201,LEN(E201)-7,1),"")&amp;IF(LEN(E201)&gt;8,MID(E201,LEN(E201)-8,1),"")&amp;IF(LEN(E201)&gt;9,MID(E201,LEN(E201)-9,1),"")&amp;IF(LEN(E201)&gt;10,MID(E201,LEN(E201)-10,1),"")&amp;IF(LEN(E201)&gt;11,MID(E201,LEN(E201)-11,1),"")</f>
        <v>esiorbmA</v>
      </c>
      <c r="W201" s="106" t="b">
        <f>EXACT(RIGHT(E201,3),"ere")</f>
        <v>0</v>
      </c>
      <c r="X201" s="27" t="b">
        <f>OR(M201,Q201,W201)</f>
        <v>0</v>
      </c>
      <c r="Y201" s="22" t="b">
        <f>EXACT(RIGHT(E201,5),"olphe")</f>
        <v>0</v>
      </c>
    </row>
    <row r="202" spans="1:267" ht="20.45" customHeight="1" x14ac:dyDescent="0.15">
      <c r="A202" s="5"/>
      <c r="B202" s="30" t="s">
        <v>7</v>
      </c>
      <c r="C202" s="20" t="s">
        <v>7</v>
      </c>
      <c r="D202" s="65" t="s">
        <v>321</v>
      </c>
      <c r="E202" s="59" t="s">
        <v>132</v>
      </c>
      <c r="F202" s="6">
        <f>LEN(E202)</f>
        <v>8</v>
      </c>
      <c r="G202" s="4" t="b">
        <f>EXACT(RIGHT(E202,2),"in")</f>
        <v>0</v>
      </c>
      <c r="H202" s="4" t="b">
        <f>EXACT(RIGHT(E202,2),"on")</f>
        <v>0</v>
      </c>
      <c r="I202" s="7" t="b">
        <f>EXACT(RIGHT(E202,2),"ar")</f>
        <v>0</v>
      </c>
      <c r="J202" s="25" t="b">
        <f>EXACT(RIGHT(E202,3),"ile")</f>
        <v>0</v>
      </c>
      <c r="K202" s="27" t="b">
        <f>EXACT(RIGHT(E202,3),"ien")</f>
        <v>0</v>
      </c>
      <c r="L202" s="27" t="b">
        <f>EXACT(RIGHT(E202,2),"or")</f>
        <v>0</v>
      </c>
      <c r="M202" s="106" t="b">
        <f>EXACT(RIGHT(E202,2),"er")</f>
        <v>0</v>
      </c>
      <c r="N202" s="27" t="str">
        <f>IF(OR(RIGHT(E202,2)="an",RIGHT(E202,3)="and"),"text_si_vrai","text_si_faux")</f>
        <v>text_si_faux</v>
      </c>
      <c r="O202" s="44" t="str">
        <f>IF(OR(RIGHT(E202,2)="ar",RIGHT(E202,3)="ard"),"text_si_vrai","text_si_faux")</f>
        <v>text_si_faux</v>
      </c>
      <c r="P202" s="44" t="str">
        <f>IF(OR(RIGHT(E202,3)="air",RIGHT(E202,4)="aire"),"text_si_vrai","text_si_faux")</f>
        <v>text_si_faux</v>
      </c>
      <c r="Q202" s="111" t="b">
        <f>EXACT(RIGHT(E202,3),"ert")</f>
        <v>0</v>
      </c>
      <c r="R202" s="44" t="str">
        <f>IF(OR(RIGHT(E202,2)="or",RIGHT(E202,3)="ore"),"text_si_vrai","text_si_faux")</f>
        <v>text_si_faux</v>
      </c>
      <c r="S202" s="58" t="b">
        <f>EXACT(RIGHT(E202,2),"ic")</f>
        <v>0</v>
      </c>
      <c r="T202" s="58" t="b">
        <f>EXACT(RIGHT(E202,3),"ule")</f>
        <v>0</v>
      </c>
      <c r="U202" s="78" t="str">
        <f>IF(COUNTIF($E$3:E202,E202)&gt;1,"Doublon","")</f>
        <v/>
      </c>
      <c r="V202" s="79" t="str">
        <f>RIGHT(E202,1)&amp;MID(E202,LEN(E202)-1,1)&amp;IF(LEN(E202)&gt;2,MID(E202,LEN(E202)-2,1),"")&amp;IF(LEN(E202)&gt;3,MID(E202,LEN(E202)-3,1),"")&amp;IF(LEN(E202)&gt;4,MID(E202,LEN(E202)-4,1),"")&amp;IF(LEN(E202)&gt;5,MID(E202,LEN(E202)-5,1),"")&amp;IF(LEN(E202)&gt;6,MID(E202,LEN(E202)-6,1),"")&amp;IF(LEN(E202)&gt;7,MID(E202,LEN(E202)-7,1),"")&amp;IF(LEN(E202)&gt;8,MID(E202,LEN(E202)-8,1),"")&amp;IF(LEN(E202)&gt;9,MID(E202,LEN(E202)-9,1),"")&amp;IF(LEN(E202)&gt;10,MID(E202,LEN(E202)-10,1),"")&amp;IF(LEN(E202)&gt;11,MID(E202,LEN(E202)-11,1),"")</f>
        <v>esatsanA</v>
      </c>
      <c r="W202" s="106" t="b">
        <f>EXACT(RIGHT(E202,3),"ere")</f>
        <v>0</v>
      </c>
      <c r="X202" s="27" t="b">
        <f>OR(M202,Q202,W202)</f>
        <v>0</v>
      </c>
      <c r="Y202" s="22" t="b">
        <f>EXACT(RIGHT(E202,5),"olphe")</f>
        <v>0</v>
      </c>
    </row>
    <row r="203" spans="1:267" ht="20.45" customHeight="1" x14ac:dyDescent="0.15">
      <c r="A203" s="8"/>
      <c r="B203" s="20"/>
      <c r="C203" s="20"/>
      <c r="D203" s="65"/>
      <c r="E203" s="59" t="s">
        <v>337</v>
      </c>
      <c r="F203" s="6">
        <f>LEN(E203)</f>
        <v>8</v>
      </c>
      <c r="G203" s="4"/>
      <c r="H203" s="4"/>
      <c r="I203" s="7"/>
      <c r="J203" s="25"/>
      <c r="K203" s="27"/>
      <c r="L203" s="27"/>
      <c r="M203" s="106"/>
      <c r="N203" s="27"/>
      <c r="O203" s="44"/>
      <c r="P203" s="44"/>
      <c r="Q203" s="111"/>
      <c r="R203" s="44"/>
      <c r="S203" s="58"/>
      <c r="T203" s="58"/>
      <c r="U203" s="78"/>
      <c r="V203" s="79"/>
      <c r="W203" s="106" t="b">
        <f>EXACT(RIGHT(E203,3),"ere")</f>
        <v>0</v>
      </c>
      <c r="X203" s="27" t="b">
        <f>OR(M203,Q203,W203)</f>
        <v>0</v>
      </c>
      <c r="Y203" s="22" t="b">
        <f>EXACT(RIGHT(E203,5),"olphe")</f>
        <v>0</v>
      </c>
    </row>
    <row r="204" spans="1:267" ht="20.45" customHeight="1" x14ac:dyDescent="0.15">
      <c r="A204" s="5"/>
      <c r="B204" s="29"/>
      <c r="C204" s="19"/>
      <c r="D204" s="64"/>
      <c r="E204" s="36" t="s">
        <v>133</v>
      </c>
      <c r="F204" s="6">
        <f>LEN(E204)</f>
        <v>8</v>
      </c>
      <c r="G204" s="4" t="b">
        <f>EXACT(RIGHT(E204,2),"in")</f>
        <v>0</v>
      </c>
      <c r="H204" s="4" t="b">
        <f>EXACT(RIGHT(E204,2),"on")</f>
        <v>0</v>
      </c>
      <c r="I204" s="7" t="b">
        <f>EXACT(RIGHT(E204,2),"ar")</f>
        <v>0</v>
      </c>
      <c r="J204" s="25" t="b">
        <f>EXACT(RIGHT(E204,3),"ile")</f>
        <v>0</v>
      </c>
      <c r="K204" s="27" t="b">
        <f>EXACT(RIGHT(E204,3),"ien")</f>
        <v>0</v>
      </c>
      <c r="L204" s="27" t="b">
        <f>EXACT(RIGHT(E204,2),"or")</f>
        <v>0</v>
      </c>
      <c r="M204" s="106" t="b">
        <f>EXACT(RIGHT(E204,2),"er")</f>
        <v>0</v>
      </c>
      <c r="N204" s="27" t="str">
        <f>IF(OR(RIGHT(E204,2)="an",RIGHT(E204,3)="and"),"text_si_vrai","text_si_faux")</f>
        <v>text_si_faux</v>
      </c>
      <c r="O204" s="44" t="str">
        <f>IF(OR(RIGHT(E204,2)="ar",RIGHT(E204,3)="ard"),"text_si_vrai","text_si_faux")</f>
        <v>text_si_faux</v>
      </c>
      <c r="P204" s="44" t="str">
        <f>IF(OR(RIGHT(E204,3)="air",RIGHT(E204,4)="aire"),"text_si_vrai","text_si_faux")</f>
        <v>text_si_faux</v>
      </c>
      <c r="Q204" s="111" t="b">
        <f>EXACT(RIGHT(E204,3),"ert")</f>
        <v>0</v>
      </c>
      <c r="R204" s="44" t="str">
        <f>IF(OR(RIGHT(E204,2)="or",RIGHT(E204,3)="ore"),"text_si_vrai","text_si_faux")</f>
        <v>text_si_faux</v>
      </c>
      <c r="S204" s="58" t="b">
        <f>EXACT(RIGHT(E204,2),"ic")</f>
        <v>1</v>
      </c>
      <c r="T204" s="58" t="b">
        <f>EXACT(RIGHT(E204,3),"ule")</f>
        <v>0</v>
      </c>
      <c r="U204" s="78" t="str">
        <f>IF(COUNTIF($E$3:E204,E204)&gt;1,"Doublon","")</f>
        <v/>
      </c>
      <c r="V204" s="79" t="str">
        <f>RIGHT(E204,1)&amp;MID(E204,LEN(E204)-1,1)&amp;IF(LEN(E204)&gt;2,MID(E204,LEN(E204)-2,1),"")&amp;IF(LEN(E204)&gt;3,MID(E204,LEN(E204)-3,1),"")&amp;IF(LEN(E204)&gt;4,MID(E204,LEN(E204)-4,1),"")&amp;IF(LEN(E204)&gt;5,MID(E204,LEN(E204)-5,1),"")&amp;IF(LEN(E204)&gt;6,MID(E204,LEN(E204)-6,1),"")&amp;IF(LEN(E204)&gt;7,MID(E204,LEN(E204)-7,1),"")&amp;IF(LEN(E204)&gt;8,MID(E204,LEN(E204)-8,1),"")&amp;IF(LEN(E204)&gt;9,MID(E204,LEN(E204)-9,1),"")&amp;IF(LEN(E204)&gt;10,MID(E204,LEN(E204)-10,1),"")&amp;IF(LEN(E204)&gt;11,MID(E204,LEN(E204)-11,1),"")</f>
        <v>cinordnA</v>
      </c>
      <c r="W204" s="106" t="b">
        <f>EXACT(RIGHT(E204,3),"ere")</f>
        <v>0</v>
      </c>
      <c r="X204" s="27" t="b">
        <f>OR(M204,Q204,W204)</f>
        <v>0</v>
      </c>
      <c r="Y204" s="22" t="b">
        <f>EXACT(RIGHT(E204,5),"olphe")</f>
        <v>0</v>
      </c>
    </row>
    <row r="205" spans="1:267" ht="20.45" customHeight="1" x14ac:dyDescent="0.15">
      <c r="A205" s="8" t="s">
        <v>7</v>
      </c>
      <c r="B205" s="20"/>
      <c r="C205" s="20"/>
      <c r="D205" s="65"/>
      <c r="E205" s="36" t="s">
        <v>134</v>
      </c>
      <c r="F205" s="6">
        <f>LEN(E205)</f>
        <v>8</v>
      </c>
      <c r="G205" s="4" t="b">
        <f>EXACT(RIGHT(E205,2),"in")</f>
        <v>0</v>
      </c>
      <c r="H205" s="4" t="b">
        <f>EXACT(RIGHT(E205,2),"on")</f>
        <v>0</v>
      </c>
      <c r="I205" s="7" t="b">
        <f>EXACT(RIGHT(E205,2),"ar")</f>
        <v>0</v>
      </c>
      <c r="J205" s="25" t="b">
        <f>EXACT(RIGHT(E205,3),"ile")</f>
        <v>0</v>
      </c>
      <c r="K205" s="27" t="b">
        <f>EXACT(RIGHT(E205,3),"ien")</f>
        <v>0</v>
      </c>
      <c r="L205" s="27" t="b">
        <f>EXACT(RIGHT(E205,2),"or")</f>
        <v>0</v>
      </c>
      <c r="M205" s="106" t="b">
        <f>EXACT(RIGHT(E205,2),"er")</f>
        <v>0</v>
      </c>
      <c r="N205" s="27" t="str">
        <f>IF(OR(RIGHT(E205,2)="an",RIGHT(E205,3)="and"),"text_si_vrai","text_si_faux")</f>
        <v>text_si_faux</v>
      </c>
      <c r="O205" s="44" t="str">
        <f>IF(OR(RIGHT(E205,2)="ar",RIGHT(E205,3)="ard"),"text_si_vrai","text_si_faux")</f>
        <v>text_si_faux</v>
      </c>
      <c r="P205" s="44" t="str">
        <f>IF(OR(RIGHT(E205,3)="air",RIGHT(E205,4)="aire"),"text_si_vrai","text_si_faux")</f>
        <v>text_si_faux</v>
      </c>
      <c r="Q205" s="111" t="b">
        <f>EXACT(RIGHT(E205,3),"ert")</f>
        <v>0</v>
      </c>
      <c r="R205" s="44" t="str">
        <f>IF(OR(RIGHT(E205,2)="or",RIGHT(E205,3)="ore"),"text_si_vrai","text_si_faux")</f>
        <v>text_si_faux</v>
      </c>
      <c r="S205" s="58" t="b">
        <f>EXACT(RIGHT(E205,2),"ic")</f>
        <v>0</v>
      </c>
      <c r="T205" s="58" t="b">
        <f>EXACT(RIGHT(E205,3),"ule")</f>
        <v>0</v>
      </c>
      <c r="U205" s="78" t="str">
        <f>IF(COUNTIF($E$3:E205,E205)&gt;1,"Doublon","")</f>
        <v/>
      </c>
      <c r="V205" s="79" t="str">
        <f>RIGHT(E205,1)&amp;MID(E205,LEN(E205)-1,1)&amp;IF(LEN(E205)&gt;2,MID(E205,LEN(E205)-2,1),"")&amp;IF(LEN(E205)&gt;3,MID(E205,LEN(E205)-3,1),"")&amp;IF(LEN(E205)&gt;4,MID(E205,LEN(E205)-4,1),"")&amp;IF(LEN(E205)&gt;5,MID(E205,LEN(E205)-5,1),"")&amp;IF(LEN(E205)&gt;6,MID(E205,LEN(E205)-6,1),"")&amp;IF(LEN(E205)&gt;7,MID(E205,LEN(E205)-7,1),"")&amp;IF(LEN(E205)&gt;8,MID(E205,LEN(E205)-8,1),"")&amp;IF(LEN(E205)&gt;9,MID(E205,LEN(E205)-9,1),"")&amp;IF(LEN(E205)&gt;10,MID(E205,LEN(E205)-10,1),"")&amp;IF(LEN(E205)&gt;11,MID(E205,LEN(E205)-11,1),"")</f>
        <v>emlehtnA</v>
      </c>
      <c r="W205" s="106" t="b">
        <f>EXACT(RIGHT(E205,3),"ere")</f>
        <v>0</v>
      </c>
      <c r="X205" s="27" t="b">
        <f>OR(M205,Q205,W205)</f>
        <v>0</v>
      </c>
      <c r="Y205" s="22" t="b">
        <f>EXACT(RIGHT(E205,5),"olphe")</f>
        <v>0</v>
      </c>
    </row>
    <row r="206" spans="1:267" ht="20.45" customHeight="1" x14ac:dyDescent="0.15">
      <c r="A206" s="8" t="s">
        <v>7</v>
      </c>
      <c r="B206" s="30"/>
      <c r="C206" s="20"/>
      <c r="D206" s="65" t="s">
        <v>321</v>
      </c>
      <c r="E206" s="59" t="s">
        <v>135</v>
      </c>
      <c r="F206" s="6">
        <f>LEN(E206)</f>
        <v>8</v>
      </c>
      <c r="G206" s="4" t="b">
        <f>EXACT(RIGHT(E206,2),"in")</f>
        <v>0</v>
      </c>
      <c r="H206" s="4" t="b">
        <f>EXACT(RIGHT(E206,2),"on")</f>
        <v>0</v>
      </c>
      <c r="I206" s="7" t="b">
        <f>EXACT(RIGHT(E206,2),"ar")</f>
        <v>0</v>
      </c>
      <c r="J206" s="25" t="b">
        <f>EXACT(RIGHT(E206,3),"ile")</f>
        <v>0</v>
      </c>
      <c r="K206" s="27" t="b">
        <f>EXACT(RIGHT(E206,3),"ien")</f>
        <v>0</v>
      </c>
      <c r="L206" s="27" t="b">
        <f>EXACT(RIGHT(E206,2),"or")</f>
        <v>0</v>
      </c>
      <c r="M206" s="106" t="b">
        <f>EXACT(RIGHT(E206,2),"er")</f>
        <v>0</v>
      </c>
      <c r="N206" s="27" t="str">
        <f>IF(OR(RIGHT(E206,2)="an",RIGHT(E206,3)="and"),"text_si_vrai","text_si_faux")</f>
        <v>text_si_faux</v>
      </c>
      <c r="O206" s="44" t="str">
        <f>IF(OR(RIGHT(E206,2)="ar",RIGHT(E206,3)="ard"),"text_si_vrai","text_si_faux")</f>
        <v>text_si_faux</v>
      </c>
      <c r="P206" s="44" t="str">
        <f>IF(OR(RIGHT(E206,3)="air",RIGHT(E206,4)="aire"),"text_si_vrai","text_si_faux")</f>
        <v>text_si_faux</v>
      </c>
      <c r="Q206" s="111" t="b">
        <f>EXACT(RIGHT(E206,3),"ert")</f>
        <v>0</v>
      </c>
      <c r="R206" s="44" t="str">
        <f>IF(OR(RIGHT(E206,2)="or",RIGHT(E206,3)="ore"),"text_si_vrai","text_si_faux")</f>
        <v>text_si_faux</v>
      </c>
      <c r="S206" s="58" t="b">
        <f>EXACT(RIGHT(E206,2),"ic")</f>
        <v>0</v>
      </c>
      <c r="T206" s="58" t="b">
        <f>EXACT(RIGHT(E206,3),"ule")</f>
        <v>0</v>
      </c>
      <c r="U206" s="78" t="str">
        <f>IF(COUNTIF($E$3:E206,E206)&gt;1,"Doublon","")</f>
        <v/>
      </c>
      <c r="V206" s="79" t="str">
        <f>RIGHT(E206,1)&amp;MID(E206,LEN(E206)-1,1)&amp;IF(LEN(E206)&gt;2,MID(E206,LEN(E206)-2,1),"")&amp;IF(LEN(E206)&gt;3,MID(E206,LEN(E206)-3,1),"")&amp;IF(LEN(E206)&gt;4,MID(E206,LEN(E206)-4,1),"")&amp;IF(LEN(E206)&gt;5,MID(E206,LEN(E206)-5,1),"")&amp;IF(LEN(E206)&gt;6,MID(E206,LEN(E206)-6,1),"")&amp;IF(LEN(E206)&gt;7,MID(E206,LEN(E206)-7,1),"")&amp;IF(LEN(E206)&gt;8,MID(E206,LEN(E206)-8,1),"")&amp;IF(LEN(E206)&gt;9,MID(E206,LEN(E206)-9,1),"")&amp;IF(LEN(E206)&gt;10,MID(E206,LEN(E206)-10,1),"")&amp;IF(LEN(E206)&gt;11,MID(E206,LEN(E206)-11,1),"")</f>
        <v>editsirA</v>
      </c>
      <c r="W206" s="106" t="b">
        <f>EXACT(RIGHT(E206,3),"ere")</f>
        <v>0</v>
      </c>
      <c r="X206" s="27" t="b">
        <f>OR(M206,Q206,W206)</f>
        <v>0</v>
      </c>
      <c r="Y206" s="22" t="b">
        <f>EXACT(RIGHT(E206,5),"olphe")</f>
        <v>0</v>
      </c>
    </row>
    <row r="207" spans="1:267" ht="20.45" customHeight="1" x14ac:dyDescent="0.15">
      <c r="A207" s="5"/>
      <c r="B207" s="29"/>
      <c r="C207" s="19"/>
      <c r="D207" s="64"/>
      <c r="E207" s="59" t="s">
        <v>342</v>
      </c>
      <c r="F207" s="6">
        <f>LEN(E207)</f>
        <v>8</v>
      </c>
      <c r="G207" s="4" t="b">
        <f>EXACT(RIGHT(E207,2),"in")</f>
        <v>0</v>
      </c>
      <c r="H207" s="4" t="b">
        <f>EXACT(RIGHT(E207,2),"on")</f>
        <v>0</v>
      </c>
      <c r="I207" s="7" t="b">
        <f>EXACT(RIGHT(E207,2),"ar")</f>
        <v>0</v>
      </c>
      <c r="J207" s="25" t="b">
        <f>EXACT(RIGHT(E207,3),"ile")</f>
        <v>0</v>
      </c>
      <c r="K207" s="27" t="b">
        <f>EXACT(RIGHT(E207,3),"ien")</f>
        <v>0</v>
      </c>
      <c r="L207" s="27" t="b">
        <f>EXACT(RIGHT(E207,2),"or")</f>
        <v>0</v>
      </c>
      <c r="M207" s="106" t="b">
        <f>EXACT(RIGHT(E207,2),"er")</f>
        <v>0</v>
      </c>
      <c r="N207" s="27" t="str">
        <f>IF(OR(RIGHT(E207,2)="an",RIGHT(E207,3)="and"),"text_si_vrai","text_si_faux")</f>
        <v>text_si_faux</v>
      </c>
      <c r="O207" s="44" t="str">
        <f>IF(OR(RIGHT(E207,2)="ar",RIGHT(E207,3)="ard"),"text_si_vrai","text_si_faux")</f>
        <v>text_si_faux</v>
      </c>
      <c r="P207" s="44" t="str">
        <f>IF(OR(RIGHT(E207,3)="air",RIGHT(E207,4)="aire"),"text_si_vrai","text_si_faux")</f>
        <v>text_si_faux</v>
      </c>
      <c r="Q207" s="111" t="b">
        <f>EXACT(RIGHT(E207,3),"ert")</f>
        <v>0</v>
      </c>
      <c r="R207" s="44" t="str">
        <f>IF(OR(RIGHT(E207,2)="or",RIGHT(E207,3)="ore"),"text_si_vrai","text_si_faux")</f>
        <v>text_si_faux</v>
      </c>
      <c r="S207" s="58" t="b">
        <f>EXACT(RIGHT(E207,2),"ic")</f>
        <v>0</v>
      </c>
      <c r="T207" s="58" t="b">
        <f>EXACT(RIGHT(E207,3),"ule")</f>
        <v>0</v>
      </c>
      <c r="U207" s="78"/>
      <c r="V207" s="79"/>
    </row>
    <row r="208" spans="1:267" ht="20.45" customHeight="1" x14ac:dyDescent="0.15">
      <c r="A208" s="5"/>
      <c r="B208" s="30" t="s">
        <v>7</v>
      </c>
      <c r="C208" s="20" t="s">
        <v>7</v>
      </c>
      <c r="D208" s="65"/>
      <c r="E208" s="36" t="s">
        <v>136</v>
      </c>
      <c r="F208" s="6">
        <f>LEN(E208)</f>
        <v>8</v>
      </c>
      <c r="G208" s="4" t="b">
        <f>EXACT(RIGHT(E208,2),"in")</f>
        <v>0</v>
      </c>
      <c r="H208" s="4" t="b">
        <f>EXACT(RIGHT(E208,2),"on")</f>
        <v>0</v>
      </c>
      <c r="I208" s="7" t="b">
        <f>EXACT(RIGHT(E208,2),"ar")</f>
        <v>0</v>
      </c>
      <c r="J208" s="25" t="b">
        <f>EXACT(RIGHT(E208,3),"ile")</f>
        <v>0</v>
      </c>
      <c r="K208" s="27" t="b">
        <f>EXACT(RIGHT(E208,3),"ien")</f>
        <v>0</v>
      </c>
      <c r="L208" s="27" t="b">
        <f>EXACT(RIGHT(E208,2),"or")</f>
        <v>0</v>
      </c>
      <c r="M208" s="106" t="b">
        <f>EXACT(RIGHT(E208,2),"er")</f>
        <v>0</v>
      </c>
      <c r="N208" s="27" t="str">
        <f>IF(OR(RIGHT(E208,2)="an",RIGHT(E208,3)="and"),"text_si_vrai","text_si_faux")</f>
        <v>text_si_faux</v>
      </c>
      <c r="O208" s="44" t="str">
        <f>IF(OR(RIGHT(E208,2)="ar",RIGHT(E208,3)="ard"),"text_si_vrai","text_si_faux")</f>
        <v>text_si_faux</v>
      </c>
      <c r="P208" s="44" t="str">
        <f>IF(OR(RIGHT(E208,3)="air",RIGHT(E208,4)="aire"),"text_si_vrai","text_si_faux")</f>
        <v>text_si_faux</v>
      </c>
      <c r="Q208" s="111" t="b">
        <f>EXACT(RIGHT(E208,3),"ert")</f>
        <v>0</v>
      </c>
      <c r="R208" s="44" t="str">
        <f>IF(OR(RIGHT(E208,2)="or",RIGHT(E208,3)="ore"),"text_si_vrai","text_si_faux")</f>
        <v>text_si_faux</v>
      </c>
      <c r="S208" s="58" t="b">
        <f>EXACT(RIGHT(E208,2),"ic")</f>
        <v>0</v>
      </c>
      <c r="T208" s="58" t="b">
        <f>EXACT(RIGHT(E208,3),"ule")</f>
        <v>0</v>
      </c>
      <c r="U208" s="78" t="str">
        <f>IF(COUNTIF($E$3:E208,E208)&gt;1,"Doublon","")</f>
        <v/>
      </c>
      <c r="V208" s="79" t="str">
        <f>RIGHT(E208,1)&amp;MID(E208,LEN(E208)-1,1)&amp;IF(LEN(E208)&gt;2,MID(E208,LEN(E208)-2,1),"")&amp;IF(LEN(E208)&gt;3,MID(E208,LEN(E208)-3,1),"")&amp;IF(LEN(E208)&gt;4,MID(E208,LEN(E208)-4,1),"")&amp;IF(LEN(E208)&gt;5,MID(E208,LEN(E208)-5,1),"")&amp;IF(LEN(E208)&gt;6,MID(E208,LEN(E208)-6,1),"")&amp;IF(LEN(E208)&gt;7,MID(E208,LEN(E208)-7,1),"")&amp;IF(LEN(E208)&gt;8,MID(E208,LEN(E208)-8,1),"")&amp;IF(LEN(E208)&gt;9,MID(E208,LEN(E208)-9,1),"")&amp;IF(LEN(E208)&gt;10,MID(E208,LEN(E208)-10,1),"")&amp;IF(LEN(E208)&gt;11,MID(E208,LEN(E208)-11,1),"")</f>
        <v>esanahtA</v>
      </c>
      <c r="W208" s="106" t="b">
        <f>EXACT(RIGHT(E208,3),"ere")</f>
        <v>0</v>
      </c>
      <c r="X208" s="27" t="b">
        <f>OR(M208,Q208,W208)</f>
        <v>0</v>
      </c>
      <c r="Y208" s="22" t="b">
        <f>EXACT(RIGHT(E208,5),"olphe")</f>
        <v>0</v>
      </c>
    </row>
    <row r="209" spans="1:25" ht="20.45" customHeight="1" x14ac:dyDescent="0.15">
      <c r="A209" s="5"/>
      <c r="B209" s="29"/>
      <c r="C209" s="19"/>
      <c r="D209" s="64" t="s">
        <v>321</v>
      </c>
      <c r="E209" s="59" t="s">
        <v>137</v>
      </c>
      <c r="F209" s="6">
        <f>LEN(E209)</f>
        <v>8</v>
      </c>
      <c r="G209" s="4" t="b">
        <f>EXACT(RIGHT(E209,2),"in")</f>
        <v>0</v>
      </c>
      <c r="H209" s="4" t="b">
        <f>EXACT(RIGHT(E209,2),"on")</f>
        <v>0</v>
      </c>
      <c r="I209" s="7" t="b">
        <f>EXACT(RIGHT(E209,2),"ar")</f>
        <v>0</v>
      </c>
      <c r="J209" s="25" t="b">
        <f>EXACT(RIGHT(E209,3),"ile")</f>
        <v>0</v>
      </c>
      <c r="K209" s="27" t="b">
        <f>EXACT(RIGHT(E209,3),"ien")</f>
        <v>0</v>
      </c>
      <c r="L209" s="27" t="b">
        <f>EXACT(RIGHT(E209,2),"or")</f>
        <v>0</v>
      </c>
      <c r="M209" s="106" t="b">
        <f>EXACT(RIGHT(E209,2),"er")</f>
        <v>0</v>
      </c>
      <c r="N209" s="27" t="str">
        <f>IF(OR(RIGHT(E209,2)="an",RIGHT(E209,3)="and"),"text_si_vrai","text_si_faux")</f>
        <v>text_si_faux</v>
      </c>
      <c r="O209" s="44" t="str">
        <f>IF(OR(RIGHT(E209,2)="ar",RIGHT(E209,3)="ard"),"text_si_vrai","text_si_faux")</f>
        <v>text_si_faux</v>
      </c>
      <c r="P209" s="44" t="str">
        <f>IF(OR(RIGHT(E209,3)="air",RIGHT(E209,4)="aire"),"text_si_vrai","text_si_faux")</f>
        <v>text_si_faux</v>
      </c>
      <c r="Q209" s="111" t="b">
        <f>EXACT(RIGHT(E209,3),"ert")</f>
        <v>0</v>
      </c>
      <c r="R209" s="44" t="str">
        <f>IF(OR(RIGHT(E209,2)="or",RIGHT(E209,3)="ore"),"text_si_vrai","text_si_faux")</f>
        <v>text_si_faux</v>
      </c>
      <c r="S209" s="58" t="b">
        <f>EXACT(RIGHT(E209,2),"ic")</f>
        <v>0</v>
      </c>
      <c r="T209" s="58" t="b">
        <f>EXACT(RIGHT(E209,3),"ule")</f>
        <v>0</v>
      </c>
      <c r="U209" s="78" t="str">
        <f>IF(COUNTIF($E$3:E209,E209)&gt;1,"Doublon","")</f>
        <v/>
      </c>
      <c r="V209" s="79" t="str">
        <f>RIGHT(E209,1)&amp;MID(E209,LEN(E209)-1,1)&amp;IF(LEN(E209)&gt;2,MID(E209,LEN(E209)-2,1),"")&amp;IF(LEN(E209)&gt;3,MID(E209,LEN(E209)-3,1),"")&amp;IF(LEN(E209)&gt;4,MID(E209,LEN(E209)-4,1),"")&amp;IF(LEN(E209)&gt;5,MID(E209,LEN(E209)-5,1),"")&amp;IF(LEN(E209)&gt;6,MID(E209,LEN(E209)-6,1),"")&amp;IF(LEN(E209)&gt;7,MID(E209,LEN(E209)-7,1),"")&amp;IF(LEN(E209)&gt;8,MID(E209,LEN(E209)-8,1),"")&amp;IF(LEN(E209)&gt;9,MID(E209,LEN(E209)-9,1),"")&amp;IF(LEN(E209)&gt;10,MID(E209,LEN(E209)-10,1),"")&amp;IF(LEN(E209)&gt;11,MID(E209,LEN(E209)-11,1),"")</f>
        <v>etsitpaB</v>
      </c>
      <c r="W209" s="106" t="b">
        <f>EXACT(RIGHT(E209,3),"ere")</f>
        <v>0</v>
      </c>
      <c r="X209" s="27" t="b">
        <f>OR(M209,Q209,W209)</f>
        <v>0</v>
      </c>
      <c r="Y209" s="22" t="b">
        <f>EXACT(RIGHT(E209,5),"olphe")</f>
        <v>0</v>
      </c>
    </row>
    <row r="210" spans="1:25" ht="20.45" customHeight="1" x14ac:dyDescent="0.15">
      <c r="A210" s="8" t="s">
        <v>7</v>
      </c>
      <c r="B210" s="30"/>
      <c r="C210" s="20"/>
      <c r="D210" s="65"/>
      <c r="E210" s="36" t="s">
        <v>138</v>
      </c>
      <c r="F210" s="6">
        <f>LEN(E210)</f>
        <v>8</v>
      </c>
      <c r="G210" s="4" t="b">
        <f>EXACT(RIGHT(E210,2),"in")</f>
        <v>0</v>
      </c>
      <c r="H210" s="4" t="b">
        <f>EXACT(RIGHT(E210,2),"on")</f>
        <v>0</v>
      </c>
      <c r="I210" s="7" t="b">
        <f>EXACT(RIGHT(E210,2),"ar")</f>
        <v>0</v>
      </c>
      <c r="J210" s="25" t="b">
        <f>EXACT(RIGHT(E210,3),"ile")</f>
        <v>0</v>
      </c>
      <c r="K210" s="27" t="b">
        <f>EXACT(RIGHT(E210,3),"ien")</f>
        <v>0</v>
      </c>
      <c r="L210" s="27" t="b">
        <f>EXACT(RIGHT(E210,2),"or")</f>
        <v>0</v>
      </c>
      <c r="M210" s="106" t="b">
        <f>EXACT(RIGHT(E210,2),"er")</f>
        <v>0</v>
      </c>
      <c r="N210" s="27" t="str">
        <f>IF(OR(RIGHT(E210,2)="an",RIGHT(E210,3)="and"),"text_si_vrai","text_si_faux")</f>
        <v>text_si_faux</v>
      </c>
      <c r="O210" s="44" t="str">
        <f>IF(OR(RIGHT(E210,2)="ar",RIGHT(E210,3)="ard"),"text_si_vrai","text_si_faux")</f>
        <v>text_si_faux</v>
      </c>
      <c r="P210" s="44" t="str">
        <f>IF(OR(RIGHT(E210,3)="air",RIGHT(E210,4)="aire"),"text_si_vrai","text_si_faux")</f>
        <v>text_si_faux</v>
      </c>
      <c r="Q210" s="111" t="b">
        <f>EXACT(RIGHT(E210,3),"ert")</f>
        <v>0</v>
      </c>
      <c r="R210" s="44" t="str">
        <f>IF(OR(RIGHT(E210,2)="or",RIGHT(E210,3)="ore"),"text_si_vrai","text_si_faux")</f>
        <v>text_si_faux</v>
      </c>
      <c r="S210" s="58" t="b">
        <f>EXACT(RIGHT(E210,2),"ic")</f>
        <v>0</v>
      </c>
      <c r="T210" s="58" t="b">
        <f>EXACT(RIGHT(E210,3),"ule")</f>
        <v>0</v>
      </c>
      <c r="U210" s="78" t="str">
        <f>IF(COUNTIF($E$3:E210,E210)&gt;1,"Doublon","")</f>
        <v/>
      </c>
      <c r="V210" s="79" t="str">
        <f>RIGHT(E210,1)&amp;MID(E210,LEN(E210)-1,1)&amp;IF(LEN(E210)&gt;2,MID(E210,LEN(E210)-2,1),"")&amp;IF(LEN(E210)&gt;3,MID(E210,LEN(E210)-3,1),"")&amp;IF(LEN(E210)&gt;4,MID(E210,LEN(E210)-4,1),"")&amp;IF(LEN(E210)&gt;5,MID(E210,LEN(E210)-5,1),"")&amp;IF(LEN(E210)&gt;6,MID(E210,LEN(E210)-6,1),"")&amp;IF(LEN(E210)&gt;7,MID(E210,LEN(E210)-7,1),"")&amp;IF(LEN(E210)&gt;8,MID(E210,LEN(E210)-8,1),"")&amp;IF(LEN(E210)&gt;9,MID(E210,LEN(E210)-9,1),"")&amp;IF(LEN(E210)&gt;10,MID(E210,LEN(E210)-10,1),"")&amp;IF(LEN(E210)&gt;11,MID(E210,LEN(E210)-11,1),"")</f>
        <v>tcidénéB</v>
      </c>
      <c r="W210" s="106" t="b">
        <f>EXACT(RIGHT(E210,3),"ere")</f>
        <v>0</v>
      </c>
      <c r="X210" s="27" t="b">
        <f>OR(M210,Q210,W210)</f>
        <v>0</v>
      </c>
      <c r="Y210" s="22" t="b">
        <f>EXACT(RIGHT(E210,5),"olphe")</f>
        <v>0</v>
      </c>
    </row>
    <row r="211" spans="1:25" ht="20.45" customHeight="1" x14ac:dyDescent="0.15">
      <c r="A211" s="8" t="s">
        <v>7</v>
      </c>
      <c r="B211" s="30"/>
      <c r="C211" s="20"/>
      <c r="D211" s="65" t="s">
        <v>321</v>
      </c>
      <c r="E211" s="59" t="s">
        <v>139</v>
      </c>
      <c r="F211" s="6">
        <f>LEN(E211)</f>
        <v>8</v>
      </c>
      <c r="G211" s="4" t="b">
        <f>EXACT(RIGHT(E211,2),"in")</f>
        <v>0</v>
      </c>
      <c r="H211" s="4" t="b">
        <f>EXACT(RIGHT(E211,2),"on")</f>
        <v>0</v>
      </c>
      <c r="I211" s="7" t="b">
        <f>EXACT(RIGHT(E211,2),"ar")</f>
        <v>0</v>
      </c>
      <c r="J211" s="25" t="b">
        <f>EXACT(RIGHT(E211,3),"ile")</f>
        <v>0</v>
      </c>
      <c r="K211" s="27" t="b">
        <f>EXACT(RIGHT(E211,3),"ien")</f>
        <v>0</v>
      </c>
      <c r="L211" s="27" t="b">
        <f>EXACT(RIGHT(E211,2),"or")</f>
        <v>0</v>
      </c>
      <c r="M211" s="106" t="b">
        <f>EXACT(RIGHT(E211,2),"er")</f>
        <v>0</v>
      </c>
      <c r="N211" s="27" t="str">
        <f>IF(OR(RIGHT(E211,2)="an",RIGHT(E211,3)="and"),"text_si_vrai","text_si_faux")</f>
        <v>text_si_faux</v>
      </c>
      <c r="O211" s="44" t="str">
        <f>IF(OR(RIGHT(E211,2)="ar",RIGHT(E211,3)="ard"),"text_si_vrai","text_si_faux")</f>
        <v>text_si_faux</v>
      </c>
      <c r="P211" s="44" t="str">
        <f>IF(OR(RIGHT(E211,3)="air",RIGHT(E211,4)="aire"),"text_si_vrai","text_si_faux")</f>
        <v>text_si_faux</v>
      </c>
      <c r="Q211" s="111" t="b">
        <f>EXACT(RIGHT(E211,3),"ert")</f>
        <v>0</v>
      </c>
      <c r="R211" s="44" t="str">
        <f>IF(OR(RIGHT(E211,2)="or",RIGHT(E211,3)="ore"),"text_si_vrai","text_si_faux")</f>
        <v>text_si_faux</v>
      </c>
      <c r="S211" s="58" t="b">
        <f>EXACT(RIGHT(E211,2),"ic")</f>
        <v>0</v>
      </c>
      <c r="T211" s="58" t="b">
        <f>EXACT(RIGHT(E211,3),"ule")</f>
        <v>0</v>
      </c>
      <c r="U211" s="78" t="str">
        <f>IF(COUNTIF($E$3:E211,E211)&gt;1,"Doublon","")</f>
        <v/>
      </c>
      <c r="V211" s="79" t="str">
        <f>RIGHT(E211,1)&amp;MID(E211,LEN(E211)-1,1)&amp;IF(LEN(E211)&gt;2,MID(E211,LEN(E211)-2,1),"")&amp;IF(LEN(E211)&gt;3,MID(E211,LEN(E211)-3,1),"")&amp;IF(LEN(E211)&gt;4,MID(E211,LEN(E211)-4,1),"")&amp;IF(LEN(E211)&gt;5,MID(E211,LEN(E211)-5,1),"")&amp;IF(LEN(E211)&gt;6,MID(E211,LEN(E211)-6,1),"")&amp;IF(LEN(E211)&gt;7,MID(E211,LEN(E211)-7,1),"")&amp;IF(LEN(E211)&gt;8,MID(E211,LEN(E211)-8,1),"")&amp;IF(LEN(E211)&gt;9,MID(E211,LEN(E211)-9,1),"")&amp;IF(LEN(E211)&gt;10,MID(E211,LEN(E211)-10,1),"")&amp;IF(LEN(E211)&gt;11,MID(E211,LEN(E211)-11,1),"")</f>
        <v>ecafinoB</v>
      </c>
      <c r="W211" s="106" t="b">
        <f>EXACT(RIGHT(E211,3),"ere")</f>
        <v>0</v>
      </c>
      <c r="X211" s="27" t="b">
        <f>OR(M211,Q211,W211)</f>
        <v>0</v>
      </c>
      <c r="Y211" s="22" t="b">
        <f>EXACT(RIGHT(E211,5),"olphe")</f>
        <v>0</v>
      </c>
    </row>
    <row r="212" spans="1:25" ht="20.45" customHeight="1" x14ac:dyDescent="0.15">
      <c r="A212" s="5"/>
      <c r="B212" s="29"/>
      <c r="C212" s="19"/>
      <c r="D212" s="64"/>
      <c r="E212" s="36" t="s">
        <v>174</v>
      </c>
      <c r="F212" s="6">
        <f>LEN(E212)</f>
        <v>8</v>
      </c>
      <c r="G212" s="4" t="b">
        <f>EXACT(RIGHT(E212,2),"in")</f>
        <v>1</v>
      </c>
      <c r="H212" s="4" t="b">
        <f>EXACT(RIGHT(E212,2),"on")</f>
        <v>0</v>
      </c>
      <c r="I212" s="7" t="b">
        <f>EXACT(RIGHT(E212,2),"ar")</f>
        <v>0</v>
      </c>
      <c r="J212" s="25" t="b">
        <f>EXACT(RIGHT(E212,3),"ile")</f>
        <v>0</v>
      </c>
      <c r="K212" s="27" t="b">
        <f>EXACT(RIGHT(E212,3),"ien")</f>
        <v>0</v>
      </c>
      <c r="L212" s="27" t="b">
        <f>EXACT(RIGHT(E212,2),"or")</f>
        <v>0</v>
      </c>
      <c r="M212" s="106" t="b">
        <f>EXACT(RIGHT(E212,2),"er")</f>
        <v>0</v>
      </c>
      <c r="N212" s="27" t="str">
        <f>IF(OR(RIGHT(E212,2)="an",RIGHT(E212,3)="and"),"text_si_vrai","text_si_faux")</f>
        <v>text_si_faux</v>
      </c>
      <c r="O212" s="44" t="str">
        <f>IF(OR(RIGHT(E212,2)="ar",RIGHT(E212,3)="ard"),"text_si_vrai","text_si_faux")</f>
        <v>text_si_faux</v>
      </c>
      <c r="P212" s="44" t="str">
        <f>IF(OR(RIGHT(E212,3)="air",RIGHT(E212,4)="aire"),"text_si_vrai","text_si_faux")</f>
        <v>text_si_faux</v>
      </c>
      <c r="Q212" s="111" t="b">
        <f>EXACT(RIGHT(E212,3),"ert")</f>
        <v>0</v>
      </c>
      <c r="R212" s="44" t="str">
        <f>IF(OR(RIGHT(E212,2)="or",RIGHT(E212,3)="ore"),"text_si_vrai","text_si_faux")</f>
        <v>text_si_faux</v>
      </c>
      <c r="S212" s="58" t="b">
        <f>EXACT(RIGHT(E212,2),"ic")</f>
        <v>0</v>
      </c>
      <c r="T212" s="58" t="b">
        <f>EXACT(RIGHT(E212,3),"ule")</f>
        <v>0</v>
      </c>
      <c r="U212" s="78" t="str">
        <f>IF(COUNTIF($E$3:E212,E212)&gt;1,"Doublon","")</f>
        <v/>
      </c>
      <c r="V212" s="79" t="str">
        <f>RIGHT(E212,1)&amp;MID(E212,LEN(E212)-1,1)&amp;IF(LEN(E212)&gt;2,MID(E212,LEN(E212)-2,1),"")&amp;IF(LEN(E212)&gt;3,MID(E212,LEN(E212)-3,1),"")&amp;IF(LEN(E212)&gt;4,MID(E212,LEN(E212)-4,1),"")&amp;IF(LEN(E212)&gt;5,MID(E212,LEN(E212)-5,1),"")&amp;IF(LEN(E212)&gt;6,MID(E212,LEN(E212)-6,1),"")&amp;IF(LEN(E212)&gt;7,MID(E212,LEN(E212)-7,1),"")&amp;IF(LEN(E212)&gt;8,MID(E212,LEN(E212)-8,1),"")&amp;IF(LEN(E212)&gt;9,MID(E212,LEN(E212)-9,1),"")&amp;IF(LEN(E212)&gt;10,MID(E212,LEN(E212)-10,1),"")&amp;IF(LEN(E212)&gt;11,MID(E212,LEN(E212)-11,1),"")</f>
        <v>nirehtaC</v>
      </c>
      <c r="W212" s="106" t="b">
        <f>EXACT(RIGHT(E212,3),"ere")</f>
        <v>0</v>
      </c>
      <c r="X212" s="27" t="b">
        <f>OR(M212,Q212,W212)</f>
        <v>0</v>
      </c>
      <c r="Y212" s="22" t="b">
        <f>EXACT(RIGHT(E212,5),"olphe")</f>
        <v>0</v>
      </c>
    </row>
    <row r="213" spans="1:25" ht="20.45" customHeight="1" x14ac:dyDescent="0.15">
      <c r="A213" s="5"/>
      <c r="B213" s="19"/>
      <c r="C213" s="19"/>
      <c r="D213" s="65" t="s">
        <v>321</v>
      </c>
      <c r="E213" s="59" t="s">
        <v>329</v>
      </c>
      <c r="F213" s="6">
        <v>8</v>
      </c>
      <c r="G213" s="4"/>
      <c r="H213" s="4"/>
      <c r="I213" s="7"/>
      <c r="J213" s="25"/>
      <c r="K213" s="27"/>
      <c r="L213" s="27"/>
      <c r="M213" s="106"/>
      <c r="N213" s="27"/>
      <c r="O213" s="44"/>
      <c r="P213" s="44"/>
      <c r="Q213" s="111"/>
      <c r="R213" s="44"/>
      <c r="S213" s="58"/>
      <c r="T213" s="58"/>
      <c r="U213" s="78"/>
      <c r="V213" s="79"/>
      <c r="W213" s="106" t="b">
        <f>EXACT(RIGHT(E213,3),"ere")</f>
        <v>0</v>
      </c>
      <c r="X213" s="27" t="b">
        <f>OR(M213,Q213,W213)</f>
        <v>0</v>
      </c>
      <c r="Y213" s="22" t="b">
        <f>EXACT(RIGHT(E213,5),"olphe")</f>
        <v>0</v>
      </c>
    </row>
    <row r="214" spans="1:25" ht="20.45" customHeight="1" x14ac:dyDescent="0.15">
      <c r="A214" s="5"/>
      <c r="B214" s="29"/>
      <c r="C214" s="19"/>
      <c r="D214" s="64"/>
      <c r="E214" s="36" t="s">
        <v>140</v>
      </c>
      <c r="F214" s="6">
        <f>LEN(E214)</f>
        <v>8</v>
      </c>
      <c r="G214" s="4" t="b">
        <f>EXACT(RIGHT(E214,2),"in")</f>
        <v>0</v>
      </c>
      <c r="H214" s="4" t="b">
        <f>EXACT(RIGHT(E214,2),"on")</f>
        <v>0</v>
      </c>
      <c r="I214" s="7" t="b">
        <f>EXACT(RIGHT(E214,2),"ar")</f>
        <v>0</v>
      </c>
      <c r="J214" s="25" t="b">
        <f>EXACT(RIGHT(E214,3),"ile")</f>
        <v>0</v>
      </c>
      <c r="K214" s="27" t="b">
        <f>EXACT(RIGHT(E214,3),"ien")</f>
        <v>0</v>
      </c>
      <c r="L214" s="27" t="b">
        <f>EXACT(RIGHT(E214,2),"or")</f>
        <v>0</v>
      </c>
      <c r="M214" s="106" t="b">
        <f>EXACT(RIGHT(E214,2),"er")</f>
        <v>0</v>
      </c>
      <c r="N214" s="27" t="str">
        <f>IF(OR(RIGHT(E214,2)="an",RIGHT(E214,3)="and"),"text_si_vrai","text_si_faux")</f>
        <v>text_si_faux</v>
      </c>
      <c r="O214" s="44" t="str">
        <f>IF(OR(RIGHT(E214,2)="ar",RIGHT(E214,3)="ard"),"text_si_vrai","text_si_faux")</f>
        <v>text_si_faux</v>
      </c>
      <c r="P214" s="44" t="str">
        <f>IF(OR(RIGHT(E214,3)="air",RIGHT(E214,4)="aire"),"text_si_vrai","text_si_faux")</f>
        <v>text_si_vrai</v>
      </c>
      <c r="Q214" s="111" t="b">
        <f>EXACT(RIGHT(E214,3),"ert")</f>
        <v>0</v>
      </c>
      <c r="R214" s="44" t="str">
        <f>IF(OR(RIGHT(E214,2)="or",RIGHT(E214,3)="ore"),"text_si_vrai","text_si_faux")</f>
        <v>text_si_faux</v>
      </c>
      <c r="S214" s="58" t="b">
        <f>EXACT(RIGHT(E214,2),"ic")</f>
        <v>0</v>
      </c>
      <c r="T214" s="58" t="b">
        <f>EXACT(RIGHT(E214,3),"ule")</f>
        <v>0</v>
      </c>
      <c r="U214" s="78" t="str">
        <f>IF(COUNTIF($E$3:E214,E214)&gt;1,"Doublon","")</f>
        <v/>
      </c>
      <c r="V214" s="79" t="str">
        <f>RIGHT(E214,1)&amp;MID(E214,LEN(E214)-1,1)&amp;IF(LEN(E214)&gt;2,MID(E214,LEN(E214)-2,1),"")&amp;IF(LEN(E214)&gt;3,MID(E214,LEN(E214)-3,1),"")&amp;IF(LEN(E214)&gt;4,MID(E214,LEN(E214)-4,1),"")&amp;IF(LEN(E214)&gt;5,MID(E214,LEN(E214)-5,1),"")&amp;IF(LEN(E214)&gt;6,MID(E214,LEN(E214)-6,1),"")&amp;IF(LEN(E214)&gt;7,MID(E214,LEN(E214)-7,1),"")&amp;IF(LEN(E214)&gt;8,MID(E214,LEN(E214)-8,1),"")&amp;IF(LEN(E214)&gt;9,MID(E214,LEN(E214)-9,1),"")&amp;IF(LEN(E214)&gt;10,MID(E214,LEN(E214)-10,1),"")&amp;IF(LEN(E214)&gt;11,MID(E214,LEN(E214)-11,1),"")</f>
        <v>eriatolC</v>
      </c>
      <c r="W214" s="106" t="b">
        <f>EXACT(RIGHT(E214,3),"ere")</f>
        <v>0</v>
      </c>
      <c r="X214" s="27" t="b">
        <f>OR(M214,Q214,W214)</f>
        <v>0</v>
      </c>
      <c r="Y214" s="22" t="b">
        <f>EXACT(RIGHT(E214,5),"olphe")</f>
        <v>0</v>
      </c>
    </row>
    <row r="215" spans="1:25" ht="20.45" customHeight="1" x14ac:dyDescent="0.15">
      <c r="A215" s="5"/>
      <c r="B215" s="29"/>
      <c r="C215" s="19"/>
      <c r="D215" s="64"/>
      <c r="E215" s="36" t="s">
        <v>141</v>
      </c>
      <c r="F215" s="6">
        <f>LEN(E215)</f>
        <v>8</v>
      </c>
      <c r="G215" s="4" t="b">
        <f>EXACT(RIGHT(E215,2),"in")</f>
        <v>0</v>
      </c>
      <c r="H215" s="4" t="b">
        <f>EXACT(RIGHT(E215,2),"on")</f>
        <v>0</v>
      </c>
      <c r="I215" s="7" t="b">
        <f>EXACT(RIGHT(E215,2),"ar")</f>
        <v>0</v>
      </c>
      <c r="J215" s="25" t="b">
        <f>EXACT(RIGHT(E215,3),"ile")</f>
        <v>0</v>
      </c>
      <c r="K215" s="27" t="b">
        <f>EXACT(RIGHT(E215,3),"ien")</f>
        <v>0</v>
      </c>
      <c r="L215" s="27" t="b">
        <f>EXACT(RIGHT(E215,2),"or")</f>
        <v>0</v>
      </c>
      <c r="M215" s="106" t="b">
        <f>EXACT(RIGHT(E215,2),"er")</f>
        <v>0</v>
      </c>
      <c r="N215" s="27" t="str">
        <f>IF(OR(RIGHT(E215,2)="an",RIGHT(E215,3)="and"),"text_si_vrai","text_si_faux")</f>
        <v>text_si_faux</v>
      </c>
      <c r="O215" s="44" t="str">
        <f>IF(OR(RIGHT(E215,2)="ar",RIGHT(E215,3)="ard"),"text_si_vrai","text_si_faux")</f>
        <v>text_si_faux</v>
      </c>
      <c r="P215" s="44" t="str">
        <f>IF(OR(RIGHT(E215,3)="air",RIGHT(E215,4)="aire"),"text_si_vrai","text_si_faux")</f>
        <v>text_si_faux</v>
      </c>
      <c r="Q215" s="111" t="b">
        <f>EXACT(RIGHT(E215,3),"ert")</f>
        <v>0</v>
      </c>
      <c r="R215" s="44" t="str">
        <f>IF(OR(RIGHT(E215,2)="or",RIGHT(E215,3)="ore"),"text_si_vrai","text_si_faux")</f>
        <v>text_si_faux</v>
      </c>
      <c r="S215" s="58" t="b">
        <f>EXACT(RIGHT(E215,2),"ic")</f>
        <v>0</v>
      </c>
      <c r="T215" s="58" t="b">
        <f>EXACT(RIGHT(E215,3),"ule")</f>
        <v>0</v>
      </c>
      <c r="U215" s="78" t="str">
        <f>IF(COUNTIF($E$3:E215,E215)&gt;1,"Doublon","")</f>
        <v/>
      </c>
      <c r="V215" s="79" t="str">
        <f>RIGHT(E215,1)&amp;MID(E215,LEN(E215)-1,1)&amp;IF(LEN(E215)&gt;2,MID(E215,LEN(E215)-2,1),"")&amp;IF(LEN(E215)&gt;3,MID(E215,LEN(E215)-3,1),"")&amp;IF(LEN(E215)&gt;4,MID(E215,LEN(E215)-4,1),"")&amp;IF(LEN(E215)&gt;5,MID(E215,LEN(E215)-5,1),"")&amp;IF(LEN(E215)&gt;6,MID(E215,LEN(E215)-6,1),"")&amp;IF(LEN(E215)&gt;7,MID(E215,LEN(E215)-7,1),"")&amp;IF(LEN(E215)&gt;8,MID(E215,LEN(E215)-8,1),"")&amp;IF(LEN(E215)&gt;9,MID(E215,LEN(E215)-9,1),"")&amp;IF(LEN(E215)&gt;10,MID(E215,LEN(E215)-10,1),"")&amp;IF(LEN(E215)&gt;11,MID(E215,LEN(E215)-11,1),"")</f>
        <v>tnatsnoC</v>
      </c>
      <c r="W215" s="106" t="b">
        <f>EXACT(RIGHT(E215,3),"ere")</f>
        <v>0</v>
      </c>
      <c r="X215" s="27" t="b">
        <f>OR(M215,Q215,W215)</f>
        <v>0</v>
      </c>
      <c r="Y215" s="22" t="b">
        <f>EXACT(RIGHT(E215,5),"olphe")</f>
        <v>0</v>
      </c>
    </row>
    <row r="216" spans="1:25" ht="20.45" customHeight="1" x14ac:dyDescent="0.15">
      <c r="A216" s="5"/>
      <c r="B216" s="29"/>
      <c r="C216" s="19"/>
      <c r="D216" s="64"/>
      <c r="E216" s="36" t="s">
        <v>273</v>
      </c>
      <c r="F216" s="6">
        <f>LEN(E216)</f>
        <v>8</v>
      </c>
      <c r="G216" s="4" t="b">
        <f>EXACT(RIGHT(E216,2),"in")</f>
        <v>1</v>
      </c>
      <c r="H216" s="4" t="b">
        <f>EXACT(RIGHT(E216,2),"on")</f>
        <v>0</v>
      </c>
      <c r="I216" s="7" t="b">
        <f>EXACT(RIGHT(E216,2),"ar")</f>
        <v>0</v>
      </c>
      <c r="J216" s="25" t="b">
        <f>EXACT(RIGHT(F216,2),"ar")</f>
        <v>0</v>
      </c>
      <c r="K216" s="27" t="b">
        <f>EXACT(RIGHT(E216,3),"ien")</f>
        <v>0</v>
      </c>
      <c r="L216" s="27" t="b">
        <f>EXACT(RIGHT(E216,2),"or")</f>
        <v>0</v>
      </c>
      <c r="M216" s="106" t="b">
        <f>EXACT(RIGHT(E216,2),"er")</f>
        <v>0</v>
      </c>
      <c r="N216" s="27" t="str">
        <f>IF(OR(RIGHT(E216,2)="an",RIGHT(E216,3)="and"),"text_si_vrai","text_si_faux")</f>
        <v>text_si_faux</v>
      </c>
      <c r="O216" s="44" t="str">
        <f>IF(OR(RIGHT(E216,2)="ar",RIGHT(E216,3)="ard"),"text_si_vrai","text_si_faux")</f>
        <v>text_si_faux</v>
      </c>
      <c r="P216" s="44" t="str">
        <f>IF(OR(RIGHT(E216,3)="air",RIGHT(E216,4)="aire"),"text_si_vrai","text_si_faux")</f>
        <v>text_si_faux</v>
      </c>
      <c r="Q216" s="111" t="b">
        <f>EXACT(RIGHT(E216,3),"ert")</f>
        <v>0</v>
      </c>
      <c r="R216" s="44" t="str">
        <f>IF(OR(RIGHT(E216,2)="or",RIGHT(E216,3)="ore"),"text_si_vrai","text_si_faux")</f>
        <v>text_si_faux</v>
      </c>
      <c r="S216" s="58" t="b">
        <f>EXACT(RIGHT(E216,2),"ic")</f>
        <v>0</v>
      </c>
      <c r="T216" s="58" t="b">
        <f>EXACT(RIGHT(E216,3),"ule")</f>
        <v>0</v>
      </c>
      <c r="U216" s="78" t="str">
        <f>IF(COUNTIF($E$3:E216,E216)&gt;1,"Doublon","")</f>
        <v/>
      </c>
      <c r="V216" s="79" t="str">
        <f>RIGHT(E216,1)&amp;MID(E216,LEN(E216)-1,1)&amp;IF(LEN(E216)&gt;2,MID(E216,LEN(E216)-2,1),"")&amp;IF(LEN(E216)&gt;3,MID(E216,LEN(E216)-3,1),"")&amp;IF(LEN(E216)&gt;4,MID(E216,LEN(E216)-4,1),"")&amp;IF(LEN(E216)&gt;5,MID(E216,LEN(E216)-5,1),"")&amp;IF(LEN(E216)&gt;6,MID(E216,LEN(E216)-6,1),"")&amp;IF(LEN(E216)&gt;7,MID(E216,LEN(E216)-7,1),"")&amp;IF(LEN(E216)&gt;8,MID(E216,LEN(E216)-8,1),"")&amp;IF(LEN(E216)&gt;9,MID(E216,LEN(E216)-9,1),"")&amp;IF(LEN(E216)&gt;10,MID(E216,LEN(E216)-10,1),"")&amp;IF(LEN(E216)&gt;11,MID(E216,LEN(E216)-11,1),"")</f>
        <v>nitneroC</v>
      </c>
      <c r="W216" s="106" t="b">
        <f>EXACT(RIGHT(E216,3),"ere")</f>
        <v>0</v>
      </c>
      <c r="X216" s="27" t="b">
        <f>OR(M216,Q216,W216)</f>
        <v>0</v>
      </c>
      <c r="Y216" s="22" t="b">
        <f>EXACT(RIGHT(E216,5),"olphe")</f>
        <v>0</v>
      </c>
    </row>
    <row r="217" spans="1:25" ht="20.45" customHeight="1" x14ac:dyDescent="0.15">
      <c r="A217" s="8" t="s">
        <v>7</v>
      </c>
      <c r="B217" s="30"/>
      <c r="C217" s="20"/>
      <c r="D217" s="65"/>
      <c r="E217" s="36" t="s">
        <v>142</v>
      </c>
      <c r="F217" s="6">
        <f>LEN(E217)</f>
        <v>8</v>
      </c>
      <c r="G217" s="4" t="b">
        <f>EXACT(RIGHT(E217,2),"in")</f>
        <v>0</v>
      </c>
      <c r="H217" s="4" t="b">
        <f>EXACT(RIGHT(E217,2),"on")</f>
        <v>0</v>
      </c>
      <c r="I217" s="7" t="b">
        <f>EXACT(RIGHT(E217,2),"ar")</f>
        <v>0</v>
      </c>
      <c r="J217" s="25" t="b">
        <f>EXACT(RIGHT(E217,3),"ile")</f>
        <v>0</v>
      </c>
      <c r="K217" s="27" t="b">
        <f>EXACT(RIGHT(E217,3),"ien")</f>
        <v>1</v>
      </c>
      <c r="L217" s="27" t="b">
        <f>EXACT(RIGHT(E217,2),"or")</f>
        <v>0</v>
      </c>
      <c r="M217" s="106" t="b">
        <f>EXACT(RIGHT(E217,2),"er")</f>
        <v>0</v>
      </c>
      <c r="N217" s="27" t="str">
        <f>IF(OR(RIGHT(E217,2)="an",RIGHT(E217,3)="and"),"text_si_vrai","text_si_faux")</f>
        <v>text_si_faux</v>
      </c>
      <c r="O217" s="44" t="str">
        <f>IF(OR(RIGHT(E217,2)="ar",RIGHT(E217,3)="ard"),"text_si_vrai","text_si_faux")</f>
        <v>text_si_faux</v>
      </c>
      <c r="P217" s="44" t="str">
        <f>IF(OR(RIGHT(E217,3)="air",RIGHT(E217,4)="aire"),"text_si_vrai","text_si_faux")</f>
        <v>text_si_faux</v>
      </c>
      <c r="Q217" s="111" t="b">
        <f>EXACT(RIGHT(E217,3),"ert")</f>
        <v>0</v>
      </c>
      <c r="R217" s="44" t="str">
        <f>IF(OR(RIGHT(E217,2)="or",RIGHT(E217,3)="ore"),"text_si_vrai","text_si_faux")</f>
        <v>text_si_faux</v>
      </c>
      <c r="S217" s="58" t="b">
        <f>EXACT(RIGHT(E217,2),"ic")</f>
        <v>0</v>
      </c>
      <c r="T217" s="58" t="b">
        <f>EXACT(RIGHT(E217,3),"ule")</f>
        <v>0</v>
      </c>
      <c r="U217" s="78" t="str">
        <f>IF(COUNTIF($E$3:E217,E217)&gt;1,"Doublon","")</f>
        <v/>
      </c>
      <c r="V217" s="79" t="str">
        <f>RIGHT(E217,1)&amp;MID(E217,LEN(E217)-1,1)&amp;IF(LEN(E217)&gt;2,MID(E217,LEN(E217)-2,1),"")&amp;IF(LEN(E217)&gt;3,MID(E217,LEN(E217)-3,1),"")&amp;IF(LEN(E217)&gt;4,MID(E217,LEN(E217)-4,1),"")&amp;IF(LEN(E217)&gt;5,MID(E217,LEN(E217)-5,1),"")&amp;IF(LEN(E217)&gt;6,MID(E217,LEN(E217)-6,1),"")&amp;IF(LEN(E217)&gt;7,MID(E217,LEN(E217)-7,1),"")&amp;IF(LEN(E217)&gt;8,MID(E217,LEN(E217)-8,1),"")&amp;IF(LEN(E217)&gt;9,MID(E217,LEN(E217)-9,1),"")&amp;IF(LEN(E217)&gt;10,MID(E217,LEN(E217)-10,1),"")&amp;IF(LEN(E217)&gt;11,MID(E217,LEN(E217)-11,1),"")</f>
        <v>neitanoD</v>
      </c>
      <c r="W217" s="106" t="b">
        <f>EXACT(RIGHT(E217,3),"ere")</f>
        <v>0</v>
      </c>
      <c r="X217" s="27" t="b">
        <f>OR(M217,Q217,W217)</f>
        <v>0</v>
      </c>
      <c r="Y217" s="22" t="b">
        <f>EXACT(RIGHT(E217,5),"olphe")</f>
        <v>0</v>
      </c>
    </row>
    <row r="218" spans="1:25" ht="20.45" customHeight="1" x14ac:dyDescent="0.15">
      <c r="A218" s="5"/>
      <c r="B218" s="29"/>
      <c r="C218" s="19" t="s">
        <v>7</v>
      </c>
      <c r="D218" s="64"/>
      <c r="E218" s="36" t="s">
        <v>175</v>
      </c>
      <c r="F218" s="6">
        <f>LEN(E218)</f>
        <v>8</v>
      </c>
      <c r="G218" s="4" t="b">
        <f>EXACT(RIGHT(E218,2),"in")</f>
        <v>0</v>
      </c>
      <c r="H218" s="4" t="b">
        <f>EXACT(RIGHT(E218,2),"on")</f>
        <v>0</v>
      </c>
      <c r="I218" s="7" t="b">
        <f>EXACT(RIGHT(E218,2),"ar")</f>
        <v>0</v>
      </c>
      <c r="J218" s="25" t="b">
        <f>EXACT(RIGHT(E218,3),"ile")</f>
        <v>0</v>
      </c>
      <c r="K218" s="27" t="b">
        <f>EXACT(RIGHT(E218,3),"ien")</f>
        <v>0</v>
      </c>
      <c r="L218" s="27" t="b">
        <f>EXACT(RIGHT(E218,2),"or")</f>
        <v>0</v>
      </c>
      <c r="M218" s="106" t="b">
        <f>EXACT(RIGHT(E218,2),"er")</f>
        <v>0</v>
      </c>
      <c r="N218" s="27" t="str">
        <f>IF(OR(RIGHT(E218,2)="an",RIGHT(E218,3)="and"),"text_si_vrai","text_si_faux")</f>
        <v>text_si_faux</v>
      </c>
      <c r="O218" s="44" t="str">
        <f>IF(OR(RIGHT(E218,2)="ar",RIGHT(E218,3)="ard"),"text_si_vrai","text_si_faux")</f>
        <v>text_si_faux</v>
      </c>
      <c r="P218" s="44" t="str">
        <f>IF(OR(RIGHT(E218,3)="air",RIGHT(E218,4)="aire"),"text_si_vrai","text_si_faux")</f>
        <v>text_si_faux</v>
      </c>
      <c r="Q218" s="111" t="b">
        <f>EXACT(RIGHT(E218,3),"ert")</f>
        <v>0</v>
      </c>
      <c r="R218" s="44" t="str">
        <f>IF(OR(RIGHT(E218,2)="or",RIGHT(E218,3)="ore"),"text_si_vrai","text_si_faux")</f>
        <v>text_si_faux</v>
      </c>
      <c r="S218" s="58" t="b">
        <f>EXACT(RIGHT(E218,2),"ic")</f>
        <v>0</v>
      </c>
      <c r="T218" s="58" t="b">
        <f>EXACT(RIGHT(E218,3),"ule")</f>
        <v>0</v>
      </c>
      <c r="U218" s="78" t="str">
        <f>IF(COUNTIF($E$3:E218,E218)&gt;1,"Doublon","")</f>
        <v/>
      </c>
      <c r="V218" s="79" t="str">
        <f>RIGHT(E218,1)&amp;MID(E218,LEN(E218)-1,1)&amp;IF(LEN(E218)&gt;2,MID(E218,LEN(E218)-2,1),"")&amp;IF(LEN(E218)&gt;3,MID(E218,LEN(E218)-3,1),"")&amp;IF(LEN(E218)&gt;4,MID(E218,LEN(E218)-4,1),"")&amp;IF(LEN(E218)&gt;5,MID(E218,LEN(E218)-5,1),"")&amp;IF(LEN(E218)&gt;6,MID(E218,LEN(E218)-6,1),"")&amp;IF(LEN(E218)&gt;7,MID(E218,LEN(E218)-7,1),"")&amp;IF(LEN(E218)&gt;8,MID(E218,LEN(E218)-8,1),"")&amp;IF(LEN(E218)&gt;9,MID(E218,LEN(E218)-9,1),"")&amp;IF(LEN(E218)&gt;10,MID(E218,LEN(E218)-10,1),"")&amp;IF(LEN(E218)&gt;11,MID(E218,LEN(E218)-11,1),"")</f>
        <v xml:space="preserve"> egèhplE</v>
      </c>
      <c r="W218" s="106" t="b">
        <f>EXACT(RIGHT(E218,3),"ere")</f>
        <v>0</v>
      </c>
      <c r="X218" s="27" t="b">
        <f>OR(M218,Q218,W218)</f>
        <v>0</v>
      </c>
      <c r="Y218" s="22" t="b">
        <f>EXACT(RIGHT(E218,5),"olphe")</f>
        <v>0</v>
      </c>
    </row>
    <row r="219" spans="1:25" ht="20.45" customHeight="1" x14ac:dyDescent="0.15">
      <c r="A219" s="8" t="s">
        <v>7</v>
      </c>
      <c r="B219" s="30" t="s">
        <v>7</v>
      </c>
      <c r="C219" s="20" t="s">
        <v>7</v>
      </c>
      <c r="D219" s="65" t="s">
        <v>321</v>
      </c>
      <c r="E219" s="59" t="s">
        <v>143</v>
      </c>
      <c r="F219" s="6">
        <f>LEN(E219)</f>
        <v>8</v>
      </c>
      <c r="G219" s="4" t="b">
        <f>EXACT(RIGHT(E219,2),"in")</f>
        <v>0</v>
      </c>
      <c r="H219" s="4" t="b">
        <f>EXACT(RIGHT(E219,2),"on")</f>
        <v>0</v>
      </c>
      <c r="I219" s="7" t="b">
        <f>EXACT(RIGHT(E219,2),"ar")</f>
        <v>0</v>
      </c>
      <c r="J219" s="25" t="b">
        <f>EXACT(RIGHT(E219,3),"ile")</f>
        <v>0</v>
      </c>
      <c r="K219" s="27" t="b">
        <f>EXACT(RIGHT(E219,3),"ien")</f>
        <v>0</v>
      </c>
      <c r="L219" s="27" t="b">
        <f>EXACT(RIGHT(E219,2),"or")</f>
        <v>0</v>
      </c>
      <c r="M219" s="106" t="b">
        <f>EXACT(RIGHT(E219,2),"er")</f>
        <v>0</v>
      </c>
      <c r="N219" s="27" t="str">
        <f>IF(OR(RIGHT(E219,2)="an",RIGHT(E219,3)="and"),"text_si_vrai","text_si_faux")</f>
        <v>text_si_faux</v>
      </c>
      <c r="O219" s="44" t="str">
        <f>IF(OR(RIGHT(E219,2)="ar",RIGHT(E219,3)="ard"),"text_si_vrai","text_si_faux")</f>
        <v>text_si_faux</v>
      </c>
      <c r="P219" s="44" t="str">
        <f>IF(OR(RIGHT(E219,3)="air",RIGHT(E219,4)="aire"),"text_si_vrai","text_si_faux")</f>
        <v>text_si_faux</v>
      </c>
      <c r="Q219" s="111" t="b">
        <f>EXACT(RIGHT(E219,3),"ert")</f>
        <v>0</v>
      </c>
      <c r="R219" s="44" t="str">
        <f>IF(OR(RIGHT(E219,2)="or",RIGHT(E219,3)="ore"),"text_si_vrai","text_si_faux")</f>
        <v>text_si_faux</v>
      </c>
      <c r="S219" s="58" t="b">
        <f>EXACT(RIGHT(E219,2),"ic")</f>
        <v>0</v>
      </c>
      <c r="T219" s="58" t="b">
        <f>EXACT(RIGHT(E219,3),"ule")</f>
        <v>0</v>
      </c>
      <c r="U219" s="78" t="str">
        <f>IF(COUNTIF($E$3:E219,E219)&gt;1,"Doublon","")</f>
        <v/>
      </c>
      <c r="V219" s="79" t="str">
        <f>RIGHT(E219,1)&amp;MID(E219,LEN(E219)-1,1)&amp;IF(LEN(E219)&gt;2,MID(E219,LEN(E219)-2,1),"")&amp;IF(LEN(E219)&gt;3,MID(E219,LEN(E219)-3,1),"")&amp;IF(LEN(E219)&gt;4,MID(E219,LEN(E219)-4,1),"")&amp;IF(LEN(E219)&gt;5,MID(E219,LEN(E219)-5,1),"")&amp;IF(LEN(E219)&gt;6,MID(E219,LEN(E219)-6,1),"")&amp;IF(LEN(E219)&gt;7,MID(E219,LEN(E219)-7,1),"")&amp;IF(LEN(E219)&gt;8,MID(E219,LEN(E219)-8,1),"")&amp;IF(LEN(E219)&gt;9,MID(E219,LEN(E219)-9,1),"")&amp;IF(LEN(E219)&gt;10,MID(E219,LEN(E219)-10,1),"")&amp;IF(LEN(E219)&gt;11,MID(E219,LEN(E219)-11,1),"")</f>
        <v>ehcatsuE</v>
      </c>
      <c r="W219" s="106" t="b">
        <f>EXACT(RIGHT(E219,3),"ere")</f>
        <v>0</v>
      </c>
      <c r="X219" s="27" t="b">
        <f>OR(M219,Q219,W219)</f>
        <v>0</v>
      </c>
      <c r="Y219" s="22" t="b">
        <f>EXACT(RIGHT(E219,5),"olphe")</f>
        <v>0</v>
      </c>
    </row>
    <row r="220" spans="1:25" ht="20.45" customHeight="1" x14ac:dyDescent="0.15">
      <c r="A220" s="5"/>
      <c r="B220" s="29"/>
      <c r="C220" s="20" t="s">
        <v>7</v>
      </c>
      <c r="D220" s="65"/>
      <c r="E220" s="36" t="s">
        <v>144</v>
      </c>
      <c r="F220" s="6">
        <f>LEN(E220)</f>
        <v>8</v>
      </c>
      <c r="G220" s="4" t="b">
        <f>EXACT(RIGHT(E220,2),"in")</f>
        <v>0</v>
      </c>
      <c r="H220" s="4" t="b">
        <f>EXACT(RIGHT(E220,2),"on")</f>
        <v>0</v>
      </c>
      <c r="I220" s="7" t="b">
        <f>EXACT(RIGHT(E220,2),"ar")</f>
        <v>0</v>
      </c>
      <c r="J220" s="25" t="b">
        <f>EXACT(RIGHT(E220,3),"ile")</f>
        <v>0</v>
      </c>
      <c r="K220" s="27" t="b">
        <f>EXACT(RIGHT(E220,3),"ien")</f>
        <v>0</v>
      </c>
      <c r="L220" s="27" t="b">
        <f>EXACT(RIGHT(E220,2),"or")</f>
        <v>0</v>
      </c>
      <c r="M220" s="106" t="b">
        <f>EXACT(RIGHT(E220,2),"er")</f>
        <v>0</v>
      </c>
      <c r="N220" s="27" t="str">
        <f>IF(OR(RIGHT(E220,2)="an",RIGHT(E220,3)="and"),"text_si_vrai","text_si_faux")</f>
        <v>text_si_faux</v>
      </c>
      <c r="O220" s="44" t="str">
        <f>IF(OR(RIGHT(E220,2)="ar",RIGHT(E220,3)="ard"),"text_si_vrai","text_si_faux")</f>
        <v>text_si_faux</v>
      </c>
      <c r="P220" s="44" t="str">
        <f>IF(OR(RIGHT(E220,3)="air",RIGHT(E220,4)="aire"),"text_si_vrai","text_si_faux")</f>
        <v>text_si_faux</v>
      </c>
      <c r="Q220" s="111" t="b">
        <f>EXACT(RIGHT(E220,3),"ert")</f>
        <v>0</v>
      </c>
      <c r="R220" s="44" t="str">
        <f>IF(OR(RIGHT(E220,2)="or",RIGHT(E220,3)="ore"),"text_si_vrai","text_si_faux")</f>
        <v>text_si_faux</v>
      </c>
      <c r="S220" s="58" t="b">
        <f>EXACT(RIGHT(E220,2),"ic")</f>
        <v>0</v>
      </c>
      <c r="T220" s="58" t="b">
        <f>EXACT(RIGHT(E220,3),"ule")</f>
        <v>0</v>
      </c>
      <c r="U220" s="78" t="str">
        <f>IF(COUNTIF($E$3:E220,E220)&gt;1,"Doublon","")</f>
        <v/>
      </c>
      <c r="V220" s="79" t="str">
        <f>RIGHT(E220,1)&amp;MID(E220,LEN(E220)-1,1)&amp;IF(LEN(E220)&gt;2,MID(E220,LEN(E220)-2,1),"")&amp;IF(LEN(E220)&gt;3,MID(E220,LEN(E220)-3,1),"")&amp;IF(LEN(E220)&gt;4,MID(E220,LEN(E220)-4,1),"")&amp;IF(LEN(E220)&gt;5,MID(E220,LEN(E220)-5,1),"")&amp;IF(LEN(E220)&gt;6,MID(E220,LEN(E220)-6,1),"")&amp;IF(LEN(E220)&gt;7,MID(E220,LEN(E220)-7,1),"")&amp;IF(LEN(E220)&gt;8,MID(E220,LEN(E220)-8,1),"")&amp;IF(LEN(E220)&gt;9,MID(E220,LEN(E220)-9,1),"")&amp;IF(LEN(E220)&gt;10,MID(E220,LEN(E220)-10,1),"")&amp;IF(LEN(E220)&gt;11,MID(E220,LEN(E220)-11,1),"")</f>
        <v>essiravE</v>
      </c>
      <c r="W220" s="106" t="b">
        <f>EXACT(RIGHT(E220,3),"ere")</f>
        <v>0</v>
      </c>
      <c r="X220" s="27" t="b">
        <f>OR(M220,Q220,W220)</f>
        <v>0</v>
      </c>
      <c r="Y220" s="22" t="b">
        <f>EXACT(RIGHT(E220,5),"olphe")</f>
        <v>0</v>
      </c>
    </row>
    <row r="221" spans="1:25" ht="20.45" customHeight="1" x14ac:dyDescent="0.15">
      <c r="A221" s="8" t="s">
        <v>7</v>
      </c>
      <c r="B221" s="30" t="s">
        <v>7</v>
      </c>
      <c r="C221" s="20"/>
      <c r="D221" s="65" t="s">
        <v>321</v>
      </c>
      <c r="E221" s="59" t="s">
        <v>145</v>
      </c>
      <c r="F221" s="6">
        <f>LEN(E221)</f>
        <v>8</v>
      </c>
      <c r="G221" s="4" t="b">
        <f>EXACT(RIGHT(E221,2),"in")</f>
        <v>0</v>
      </c>
      <c r="H221" s="4" t="b">
        <f>EXACT(RIGHT(E221,2),"on")</f>
        <v>0</v>
      </c>
      <c r="I221" s="7" t="b">
        <f>EXACT(RIGHT(E221,2),"ar")</f>
        <v>0</v>
      </c>
      <c r="J221" s="25" t="b">
        <f>EXACT(RIGHT(E221,3),"ile")</f>
        <v>0</v>
      </c>
      <c r="K221" s="27" t="b">
        <f>EXACT(RIGHT(E221,3),"ien")</f>
        <v>0</v>
      </c>
      <c r="L221" s="27" t="b">
        <f>EXACT(RIGHT(E221,2),"or")</f>
        <v>0</v>
      </c>
      <c r="M221" s="106" t="b">
        <f>EXACT(RIGHT(E221,2),"er")</f>
        <v>0</v>
      </c>
      <c r="N221" s="27" t="str">
        <f>IF(OR(RIGHT(E221,2)="an",RIGHT(E221,3)="and"),"text_si_vrai","text_si_faux")</f>
        <v>text_si_faux</v>
      </c>
      <c r="O221" s="44" t="str">
        <f>IF(OR(RIGHT(E221,2)="ar",RIGHT(E221,3)="ard"),"text_si_vrai","text_si_faux")</f>
        <v>text_si_faux</v>
      </c>
      <c r="P221" s="44" t="str">
        <f>IF(OR(RIGHT(E221,3)="air",RIGHT(E221,4)="aire"),"text_si_vrai","text_si_faux")</f>
        <v>text_si_faux</v>
      </c>
      <c r="Q221" s="111" t="b">
        <f>EXACT(RIGHT(E221,3),"ert")</f>
        <v>0</v>
      </c>
      <c r="R221" s="44" t="str">
        <f>IF(OR(RIGHT(E221,2)="or",RIGHT(E221,3)="ore"),"text_si_vrai","text_si_faux")</f>
        <v>text_si_faux</v>
      </c>
      <c r="S221" s="58" t="b">
        <f>EXACT(RIGHT(E221,2),"ic")</f>
        <v>0</v>
      </c>
      <c r="T221" s="58" t="b">
        <f>EXACT(RIGHT(E221,3),"ule")</f>
        <v>0</v>
      </c>
      <c r="U221" s="78" t="str">
        <f>IF(COUNTIF($E$3:E221,E221)&gt;1,"Doublon","")</f>
        <v/>
      </c>
      <c r="V221" s="79" t="str">
        <f>RIGHT(E221,1)&amp;MID(E221,LEN(E221)-1,1)&amp;IF(LEN(E221)&gt;2,MID(E221,LEN(E221)-2,1),"")&amp;IF(LEN(E221)&gt;3,MID(E221,LEN(E221)-3,1),"")&amp;IF(LEN(E221)&gt;4,MID(E221,LEN(E221)-4,1),"")&amp;IF(LEN(E221)&gt;5,MID(E221,LEN(E221)-5,1),"")&amp;IF(LEN(E221)&gt;6,MID(E221,LEN(E221)-6,1),"")&amp;IF(LEN(E221)&gt;7,MID(E221,LEN(E221)-7,1),"")&amp;IF(LEN(E221)&gt;8,MID(E221,LEN(E221)-8,1),"")&amp;IF(LEN(E221)&gt;9,MID(E221,LEN(E221)-9,1),"")&amp;IF(LEN(E221)&gt;10,MID(E221,LEN(E221)-10,1),"")&amp;IF(LEN(E221)&gt;11,MID(E221,LEN(E221)-11,1),"")</f>
        <v>etsiravE</v>
      </c>
      <c r="W221" s="106" t="b">
        <f>EXACT(RIGHT(E221,3),"ere")</f>
        <v>0</v>
      </c>
      <c r="X221" s="27" t="b">
        <f>OR(M221,Q221,W221)</f>
        <v>0</v>
      </c>
      <c r="Y221" s="22" t="b">
        <f>EXACT(RIGHT(E221,5),"olphe")</f>
        <v>0</v>
      </c>
    </row>
    <row r="222" spans="1:25" ht="20.45" customHeight="1" x14ac:dyDescent="0.15">
      <c r="A222" s="5"/>
      <c r="B222" s="19"/>
      <c r="C222" s="19"/>
      <c r="D222" s="64"/>
      <c r="E222" s="36" t="s">
        <v>146</v>
      </c>
      <c r="F222" s="6">
        <f>LEN(E222)</f>
        <v>8</v>
      </c>
      <c r="G222" s="4" t="b">
        <f>EXACT(RIGHT(E222,2),"in")</f>
        <v>0</v>
      </c>
      <c r="H222" s="4" t="b">
        <f>EXACT(RIGHT(E222,2),"on")</f>
        <v>0</v>
      </c>
      <c r="I222" s="7" t="b">
        <f>EXACT(RIGHT(E222,2),"ar")</f>
        <v>0</v>
      </c>
      <c r="J222" s="25" t="b">
        <f>EXACT(RIGHT(E222,3),"ile")</f>
        <v>0</v>
      </c>
      <c r="K222" s="27" t="b">
        <f>EXACT(RIGHT(E222,3),"ien")</f>
        <v>0</v>
      </c>
      <c r="L222" s="27" t="b">
        <f>EXACT(RIGHT(E222,2),"or")</f>
        <v>0</v>
      </c>
      <c r="M222" s="106" t="b">
        <f>EXACT(RIGHT(E222,2),"er")</f>
        <v>0</v>
      </c>
      <c r="N222" s="27" t="str">
        <f>IF(OR(RIGHT(E222,2)="an",RIGHT(E222,3)="and"),"text_si_vrai","text_si_faux")</f>
        <v>text_si_faux</v>
      </c>
      <c r="O222" s="44" t="str">
        <f>IF(OR(RIGHT(E222,2)="ar",RIGHT(E222,3)="ard"),"text_si_vrai","text_si_faux")</f>
        <v>text_si_faux</v>
      </c>
      <c r="P222" s="44" t="str">
        <f>IF(OR(RIGHT(E222,3)="air",RIGHT(E222,4)="aire"),"text_si_vrai","text_si_faux")</f>
        <v>text_si_faux</v>
      </c>
      <c r="Q222" s="111" t="b">
        <f>EXACT(RIGHT(E222,3),"ert")</f>
        <v>0</v>
      </c>
      <c r="R222" s="44" t="str">
        <f>IF(OR(RIGHT(E222,2)="or",RIGHT(E222,3)="ore"),"text_si_vrai","text_si_faux")</f>
        <v>text_si_faux</v>
      </c>
      <c r="S222" s="58" t="b">
        <f>EXACT(RIGHT(E222,2),"ic")</f>
        <v>0</v>
      </c>
      <c r="T222" s="58" t="b">
        <f>EXACT(RIGHT(E222,3),"ule")</f>
        <v>0</v>
      </c>
      <c r="U222" s="78" t="str">
        <f>IF(COUNTIF($E$3:E222,E222)&gt;1,"Doublon","")</f>
        <v/>
      </c>
      <c r="V222" s="79" t="str">
        <f>RIGHT(E222,1)&amp;MID(E222,LEN(E222)-1,1)&amp;IF(LEN(E222)&gt;2,MID(E222,LEN(E222)-2,1),"")&amp;IF(LEN(E222)&gt;3,MID(E222,LEN(E222)-3,1),"")&amp;IF(LEN(E222)&gt;4,MID(E222,LEN(E222)-4,1),"")&amp;IF(LEN(E222)&gt;5,MID(E222,LEN(E222)-5,1),"")&amp;IF(LEN(E222)&gt;6,MID(E222,LEN(E222)-6,1),"")&amp;IF(LEN(E222)&gt;7,MID(E222,LEN(E222)-7,1),"")&amp;IF(LEN(E222)&gt;8,MID(E222,LEN(E222)-8,1),"")&amp;IF(LEN(E222)&gt;9,MID(E222,LEN(E222)-9,1),"")&amp;IF(LEN(E222)&gt;10,MID(E222,LEN(E222)-10,1),"")&amp;IF(LEN(E222)&gt;11,MID(E222,LEN(E222)-11,1),"")</f>
        <v>leihcezE</v>
      </c>
      <c r="W222" s="106" t="b">
        <f>EXACT(RIGHT(E222,3),"ere")</f>
        <v>0</v>
      </c>
      <c r="X222" s="27" t="b">
        <f>OR(M222,Q222,W222)</f>
        <v>0</v>
      </c>
      <c r="Y222" s="22" t="b">
        <f>EXACT(RIGHT(E222,5),"olphe")</f>
        <v>0</v>
      </c>
    </row>
    <row r="223" spans="1:25" ht="20.45" customHeight="1" x14ac:dyDescent="0.15">
      <c r="A223" s="5"/>
      <c r="B223" s="29"/>
      <c r="C223" s="19"/>
      <c r="D223" s="64" t="s">
        <v>321</v>
      </c>
      <c r="E223" s="59" t="s">
        <v>147</v>
      </c>
      <c r="F223" s="6">
        <f>LEN(E223)</f>
        <v>8</v>
      </c>
      <c r="G223" s="4" t="b">
        <f>EXACT(RIGHT(E223,2),"in")</f>
        <v>0</v>
      </c>
      <c r="H223" s="4" t="b">
        <f>EXACT(RIGHT(E223,2),"on")</f>
        <v>0</v>
      </c>
      <c r="I223" s="7" t="b">
        <f>EXACT(RIGHT(E223,2),"ar")</f>
        <v>0</v>
      </c>
      <c r="J223" s="25" t="b">
        <f>EXACT(RIGHT(E223,3),"ile")</f>
        <v>0</v>
      </c>
      <c r="K223" s="27" t="b">
        <f>EXACT(RIGHT(E223,3),"ien")</f>
        <v>1</v>
      </c>
      <c r="L223" s="27" t="b">
        <f>EXACT(RIGHT(E223,2),"or")</f>
        <v>0</v>
      </c>
      <c r="M223" s="106" t="b">
        <f>EXACT(RIGHT(E223,2),"er")</f>
        <v>0</v>
      </c>
      <c r="N223" s="27" t="str">
        <f>IF(OR(RIGHT(E223,2)="an",RIGHT(E223,3)="and"),"text_si_vrai","text_si_faux")</f>
        <v>text_si_faux</v>
      </c>
      <c r="O223" s="44" t="str">
        <f>IF(OR(RIGHT(E223,2)="ar",RIGHT(E223,3)="ard"),"text_si_vrai","text_si_faux")</f>
        <v>text_si_faux</v>
      </c>
      <c r="P223" s="44" t="str">
        <f>IF(OR(RIGHT(E223,3)="air",RIGHT(E223,4)="aire"),"text_si_vrai","text_si_faux")</f>
        <v>text_si_faux</v>
      </c>
      <c r="Q223" s="111" t="b">
        <f>EXACT(RIGHT(E223,3),"ert")</f>
        <v>0</v>
      </c>
      <c r="R223" s="44" t="str">
        <f>IF(OR(RIGHT(E223,2)="or",RIGHT(E223,3)="ore"),"text_si_vrai","text_si_faux")</f>
        <v>text_si_faux</v>
      </c>
      <c r="S223" s="58" t="b">
        <f>EXACT(RIGHT(E223,2),"ic")</f>
        <v>0</v>
      </c>
      <c r="T223" s="58" t="b">
        <f>EXACT(RIGHT(E223,3),"ule")</f>
        <v>0</v>
      </c>
      <c r="U223" s="78" t="str">
        <f>IF(COUNTIF($E$3:E223,E223)&gt;1,"Doublon","")</f>
        <v/>
      </c>
      <c r="V223" s="79" t="str">
        <f>RIGHT(E223,1)&amp;MID(E223,LEN(E223)-1,1)&amp;IF(LEN(E223)&gt;2,MID(E223,LEN(E223)-2,1),"")&amp;IF(LEN(E223)&gt;3,MID(E223,LEN(E223)-3,1),"")&amp;IF(LEN(E223)&gt;4,MID(E223,LEN(E223)-4,1),"")&amp;IF(LEN(E223)&gt;5,MID(E223,LEN(E223)-5,1),"")&amp;IF(LEN(E223)&gt;6,MID(E223,LEN(E223)-6,1),"")&amp;IF(LEN(E223)&gt;7,MID(E223,LEN(E223)-7,1),"")&amp;IF(LEN(E223)&gt;8,MID(E223,LEN(E223)-8,1),"")&amp;IF(LEN(E223)&gt;9,MID(E223,LEN(E223)-9,1),"")&amp;IF(LEN(E223)&gt;10,MID(E223,LEN(E223)-10,1),"")&amp;IF(LEN(E223)&gt;11,MID(E223,LEN(E223)-11,1),"")</f>
        <v>neicileF</v>
      </c>
      <c r="W223" s="106" t="b">
        <f>EXACT(RIGHT(E223,3),"ere")</f>
        <v>0</v>
      </c>
      <c r="X223" s="27" t="b">
        <f>OR(M223,Q223,W223)</f>
        <v>0</v>
      </c>
      <c r="Y223" s="22" t="b">
        <f>EXACT(RIGHT(E223,5),"olphe")</f>
        <v>0</v>
      </c>
    </row>
    <row r="224" spans="1:25" ht="20.45" customHeight="1" x14ac:dyDescent="0.15">
      <c r="A224" s="8" t="s">
        <v>7</v>
      </c>
      <c r="B224" s="30"/>
      <c r="C224" s="20" t="s">
        <v>7</v>
      </c>
      <c r="D224" s="65"/>
      <c r="E224" s="36" t="s">
        <v>176</v>
      </c>
      <c r="F224" s="6">
        <f>LEN(E224)</f>
        <v>8</v>
      </c>
      <c r="G224" s="4" t="b">
        <f>EXACT(RIGHT(E224,2),"in")</f>
        <v>1</v>
      </c>
      <c r="H224" s="4" t="b">
        <f>EXACT(RIGHT(E224,2),"on")</f>
        <v>0</v>
      </c>
      <c r="I224" s="7" t="b">
        <f>EXACT(RIGHT(E224,2),"ar")</f>
        <v>0</v>
      </c>
      <c r="J224" s="25" t="b">
        <f>EXACT(RIGHT(E224,3),"ile")</f>
        <v>0</v>
      </c>
      <c r="K224" s="27" t="b">
        <f>EXACT(RIGHT(E224,3),"ien")</f>
        <v>0</v>
      </c>
      <c r="L224" s="27" t="b">
        <f>EXACT(RIGHT(E224,2),"or")</f>
        <v>0</v>
      </c>
      <c r="M224" s="106" t="b">
        <f>EXACT(RIGHT(E224,2),"er")</f>
        <v>0</v>
      </c>
      <c r="N224" s="27" t="str">
        <f>IF(OR(RIGHT(E224,2)="an",RIGHT(E224,3)="and"),"text_si_vrai","text_si_faux")</f>
        <v>text_si_faux</v>
      </c>
      <c r="O224" s="44" t="str">
        <f>IF(OR(RIGHT(E224,2)="ar",RIGHT(E224,3)="ard"),"text_si_vrai","text_si_faux")</f>
        <v>text_si_faux</v>
      </c>
      <c r="P224" s="44" t="str">
        <f>IF(OR(RIGHT(E224,3)="air",RIGHT(E224,4)="aire"),"text_si_vrai","text_si_faux")</f>
        <v>text_si_faux</v>
      </c>
      <c r="Q224" s="111" t="b">
        <f>EXACT(RIGHT(E224,3),"ert")</f>
        <v>0</v>
      </c>
      <c r="R224" s="44" t="str">
        <f>IF(OR(RIGHT(E224,2)="or",RIGHT(E224,3)="ore"),"text_si_vrai","text_si_faux")</f>
        <v>text_si_faux</v>
      </c>
      <c r="S224" s="58" t="b">
        <f>EXACT(RIGHT(E224,2),"ic")</f>
        <v>0</v>
      </c>
      <c r="T224" s="58" t="b">
        <f>EXACT(RIGHT(E224,3),"ule")</f>
        <v>0</v>
      </c>
      <c r="U224" s="78" t="str">
        <f>IF(COUNTIF($E$3:E224,E224)&gt;1,"Doublon","")</f>
        <v/>
      </c>
      <c r="V224" s="79" t="str">
        <f>RIGHT(E224,1)&amp;MID(E224,LEN(E224)-1,1)&amp;IF(LEN(E224)&gt;2,MID(E224,LEN(E224)-2,1),"")&amp;IF(LEN(E224)&gt;3,MID(E224,LEN(E224)-3,1),"")&amp;IF(LEN(E224)&gt;4,MID(E224,LEN(E224)-4,1),"")&amp;IF(LEN(E224)&gt;5,MID(E224,LEN(E224)-5,1),"")&amp;IF(LEN(E224)&gt;6,MID(E224,LEN(E224)-6,1),"")&amp;IF(LEN(E224)&gt;7,MID(E224,LEN(E224)-7,1),"")&amp;IF(LEN(E224)&gt;8,MID(E224,LEN(E224)-8,1),"")&amp;IF(LEN(E224)&gt;9,MID(E224,LEN(E224)-9,1),"")&amp;IF(LEN(E224)&gt;10,MID(E224,LEN(E224)-10,1),"")&amp;IF(LEN(E224)&gt;11,MID(E224,LEN(E224)-11,1),"")</f>
        <v>nilodirF</v>
      </c>
      <c r="W224" s="106" t="b">
        <f>EXACT(RIGHT(E224,3),"ere")</f>
        <v>0</v>
      </c>
      <c r="X224" s="27" t="b">
        <f>OR(M224,Q224,W224)</f>
        <v>0</v>
      </c>
      <c r="Y224" s="22" t="b">
        <f>EXACT(RIGHT(E224,5),"olphe")</f>
        <v>0</v>
      </c>
    </row>
    <row r="225" spans="1:25" ht="20.45" customHeight="1" x14ac:dyDescent="0.15">
      <c r="A225" s="5"/>
      <c r="B225" s="29"/>
      <c r="C225" s="19"/>
      <c r="D225" s="64"/>
      <c r="E225" s="36" t="s">
        <v>148</v>
      </c>
      <c r="F225" s="6">
        <f>LEN(E225)</f>
        <v>8</v>
      </c>
      <c r="G225" s="4" t="b">
        <f>EXACT(RIGHT(E225,2),"in")</f>
        <v>0</v>
      </c>
      <c r="H225" s="4" t="b">
        <f>EXACT(RIGHT(E225,2),"on")</f>
        <v>0</v>
      </c>
      <c r="I225" s="7" t="b">
        <f>EXACT(RIGHT(E225,2),"ar")</f>
        <v>0</v>
      </c>
      <c r="J225" s="25" t="b">
        <f>EXACT(RIGHT(E225,3),"ile")</f>
        <v>0</v>
      </c>
      <c r="K225" s="27" t="b">
        <f>EXACT(RIGHT(E225,3),"ien")</f>
        <v>0</v>
      </c>
      <c r="L225" s="27" t="b">
        <f>EXACT(RIGHT(E225,2),"or")</f>
        <v>0</v>
      </c>
      <c r="M225" s="106" t="b">
        <f>EXACT(RIGHT(E225,2),"er")</f>
        <v>1</v>
      </c>
      <c r="N225" s="27" t="str">
        <f>IF(OR(RIGHT(E225,2)="an",RIGHT(E225,3)="and"),"text_si_vrai","text_si_faux")</f>
        <v>text_si_faux</v>
      </c>
      <c r="O225" s="44" t="str">
        <f>IF(OR(RIGHT(E225,2)="ar",RIGHT(E225,3)="ard"),"text_si_vrai","text_si_faux")</f>
        <v>text_si_faux</v>
      </c>
      <c r="P225" s="44" t="str">
        <f>IF(OR(RIGHT(E225,3)="air",RIGHT(E225,4)="aire"),"text_si_vrai","text_si_faux")</f>
        <v>text_si_faux</v>
      </c>
      <c r="Q225" s="111" t="b">
        <f>EXACT(RIGHT(E225,3),"ert")</f>
        <v>0</v>
      </c>
      <c r="R225" s="44" t="str">
        <f>IF(OR(RIGHT(E225,2)="or",RIGHT(E225,3)="ore"),"text_si_vrai","text_si_faux")</f>
        <v>text_si_faux</v>
      </c>
      <c r="S225" s="58" t="b">
        <f>EXACT(RIGHT(E225,2),"ic")</f>
        <v>0</v>
      </c>
      <c r="T225" s="58" t="b">
        <f>EXACT(RIGHT(E225,3),"ule")</f>
        <v>0</v>
      </c>
      <c r="U225" s="78" t="str">
        <f>IF(COUNTIF($E$3:E225,E225)&gt;1,"Doublon","")</f>
        <v/>
      </c>
      <c r="V225" s="79" t="str">
        <f>RIGHT(E225,1)&amp;MID(E225,LEN(E225)-1,1)&amp;IF(LEN(E225)&gt;2,MID(E225,LEN(E225)-2,1),"")&amp;IF(LEN(E225)&gt;3,MID(E225,LEN(E225)-3,1),"")&amp;IF(LEN(E225)&gt;4,MID(E225,LEN(E225)-4,1),"")&amp;IF(LEN(E225)&gt;5,MID(E225,LEN(E225)-5,1),"")&amp;IF(LEN(E225)&gt;6,MID(E225,LEN(E225)-6,1),"")&amp;IF(LEN(E225)&gt;7,MID(E225,LEN(E225)-7,1),"")&amp;IF(LEN(E225)&gt;8,MID(E225,LEN(E225)-8,1),"")&amp;IF(LEN(E225)&gt;9,MID(E225,LEN(E225)-9,1),"")&amp;IF(LEN(E225)&gt;10,MID(E225,LEN(E225)-10,1),"")&amp;IF(LEN(E225)&gt;11,MID(E225,LEN(E225)-11,1),"")</f>
        <v>reitluaG</v>
      </c>
      <c r="W225" s="106" t="b">
        <f>EXACT(RIGHT(E225,3),"ere")</f>
        <v>0</v>
      </c>
      <c r="X225" s="27" t="b">
        <f>OR(M225,Q225,W225)</f>
        <v>1</v>
      </c>
      <c r="Y225" s="22" t="b">
        <f>EXACT(RIGHT(E225,5),"olphe")</f>
        <v>0</v>
      </c>
    </row>
    <row r="226" spans="1:25" ht="20.45" customHeight="1" x14ac:dyDescent="0.15">
      <c r="A226" s="8"/>
      <c r="B226" s="20"/>
      <c r="C226" s="20"/>
      <c r="D226" s="65"/>
      <c r="E226" s="36" t="s">
        <v>219</v>
      </c>
      <c r="F226" s="6">
        <f>LEN(E226)</f>
        <v>8</v>
      </c>
      <c r="G226" s="4" t="b">
        <f>EXACT(RIGHT(E226,2),"in")</f>
        <v>1</v>
      </c>
      <c r="H226" s="4" t="b">
        <f>EXACT(RIGHT(E226,2),"on")</f>
        <v>0</v>
      </c>
      <c r="I226" s="7" t="b">
        <f>EXACT(RIGHT(E226,2),"ar")</f>
        <v>0</v>
      </c>
      <c r="J226" s="25" t="b">
        <f>EXACT(RIGHT(E226,3),"ile")</f>
        <v>0</v>
      </c>
      <c r="K226" s="27" t="b">
        <f>EXACT(RIGHT(E226,3),"ien")</f>
        <v>0</v>
      </c>
      <c r="L226" s="27" t="b">
        <f>EXACT(RIGHT(E226,2),"or")</f>
        <v>0</v>
      </c>
      <c r="M226" s="106" t="b">
        <f>EXACT(RIGHT(E226,2),"er")</f>
        <v>0</v>
      </c>
      <c r="N226" s="27" t="str">
        <f>IF(OR(RIGHT(E226,2)="an",RIGHT(E226,3)="and"),"text_si_vrai","text_si_faux")</f>
        <v>text_si_faux</v>
      </c>
      <c r="O226" s="44" t="str">
        <f>IF(OR(RIGHT(E226,2)="ar",RIGHT(E226,3)="ard"),"text_si_vrai","text_si_faux")</f>
        <v>text_si_faux</v>
      </c>
      <c r="P226" s="44" t="str">
        <f>IF(OR(RIGHT(E226,3)="air",RIGHT(E226,4)="aire"),"text_si_vrai","text_si_faux")</f>
        <v>text_si_faux</v>
      </c>
      <c r="Q226" s="111" t="b">
        <f>EXACT(RIGHT(E226,3),"ert")</f>
        <v>0</v>
      </c>
      <c r="R226" s="44" t="str">
        <f>IF(OR(RIGHT(E226,2)="or",RIGHT(E226,3)="ore"),"text_si_vrai","text_si_faux")</f>
        <v>text_si_faux</v>
      </c>
      <c r="S226" s="58" t="b">
        <f>EXACT(RIGHT(E226,2),"ic")</f>
        <v>0</v>
      </c>
      <c r="T226" s="58" t="b">
        <f>EXACT(RIGHT(E226,3),"ule")</f>
        <v>0</v>
      </c>
      <c r="U226" s="78" t="str">
        <f>IF(COUNTIF($E$3:E226,E226)&gt;1,"Doublon","")</f>
        <v/>
      </c>
      <c r="V226" s="79" t="str">
        <f>RIGHT(E226,1)&amp;MID(E226,LEN(E226)-1,1)&amp;IF(LEN(E226)&gt;2,MID(E226,LEN(E226)-2,1),"")&amp;IF(LEN(E226)&gt;3,MID(E226,LEN(E226)-3,1),"")&amp;IF(LEN(E226)&gt;4,MID(E226,LEN(E226)-4,1),"")&amp;IF(LEN(E226)&gt;5,MID(E226,LEN(E226)-5,1),"")&amp;IF(LEN(E226)&gt;6,MID(E226,LEN(E226)-6,1),"")&amp;IF(LEN(E226)&gt;7,MID(E226,LEN(E226)-7,1),"")&amp;IF(LEN(E226)&gt;8,MID(E226,LEN(E226)-8,1),"")&amp;IF(LEN(E226)&gt;9,MID(E226,LEN(E226)-9,1),"")&amp;IF(LEN(E226)&gt;10,MID(E226,LEN(E226)-10,1),"")&amp;IF(LEN(E226)&gt;11,MID(E226,LEN(E226)-11,1),"")</f>
        <v>nialsihG</v>
      </c>
      <c r="W226" s="106" t="b">
        <f>EXACT(RIGHT(E226,3),"ere")</f>
        <v>0</v>
      </c>
      <c r="X226" s="27" t="b">
        <f>OR(M226,Q226,W226)</f>
        <v>0</v>
      </c>
      <c r="Y226" s="22" t="b">
        <f>EXACT(RIGHT(E226,5),"olphe")</f>
        <v>0</v>
      </c>
    </row>
    <row r="227" spans="1:25" ht="20.45" customHeight="1" x14ac:dyDescent="0.15">
      <c r="A227" s="8" t="s">
        <v>7</v>
      </c>
      <c r="B227" s="30"/>
      <c r="C227" s="20"/>
      <c r="D227" s="65" t="s">
        <v>321</v>
      </c>
      <c r="E227" s="59" t="s">
        <v>149</v>
      </c>
      <c r="F227" s="6">
        <f>LEN(E227)</f>
        <v>8</v>
      </c>
      <c r="G227" s="4" t="b">
        <f>EXACT(RIGHT(E227,2),"in")</f>
        <v>0</v>
      </c>
      <c r="H227" s="4" t="b">
        <f>EXACT(RIGHT(E227,2),"on")</f>
        <v>0</v>
      </c>
      <c r="I227" s="7" t="b">
        <f>EXACT(RIGHT(E227,2),"ar")</f>
        <v>0</v>
      </c>
      <c r="J227" s="25" t="b">
        <f>EXACT(RIGHT(E227,3),"ile")</f>
        <v>0</v>
      </c>
      <c r="K227" s="27" t="b">
        <f>EXACT(RIGHT(E227,3),"ien")</f>
        <v>0</v>
      </c>
      <c r="L227" s="27" t="b">
        <f>EXACT(RIGHT(E227,2),"or")</f>
        <v>0</v>
      </c>
      <c r="M227" s="106" t="b">
        <f>EXACT(RIGHT(E227,2),"er")</f>
        <v>0</v>
      </c>
      <c r="N227" s="27" t="str">
        <f>IF(OR(RIGHT(E227,2)="an",RIGHT(E227,3)="and"),"text_si_vrai","text_si_faux")</f>
        <v>text_si_faux</v>
      </c>
      <c r="O227" s="44" t="str">
        <f>IF(OR(RIGHT(E227,2)="ar",RIGHT(E227,3)="ard"),"text_si_vrai","text_si_faux")</f>
        <v>text_si_faux</v>
      </c>
      <c r="P227" s="44" t="str">
        <f>IF(OR(RIGHT(E227,3)="air",RIGHT(E227,4)="aire"),"text_si_vrai","text_si_faux")</f>
        <v>text_si_faux</v>
      </c>
      <c r="Q227" s="111" t="b">
        <f>EXACT(RIGHT(E227,3),"ert")</f>
        <v>0</v>
      </c>
      <c r="R227" s="44" t="str">
        <f>IF(OR(RIGHT(E227,2)="or",RIGHT(E227,3)="ore"),"text_si_vrai","text_si_faux")</f>
        <v>text_si_faux</v>
      </c>
      <c r="S227" s="58" t="b">
        <f>EXACT(RIGHT(E227,2),"ic")</f>
        <v>0</v>
      </c>
      <c r="T227" s="58" t="b">
        <f>EXACT(RIGHT(E227,3),"ule")</f>
        <v>0</v>
      </c>
      <c r="U227" s="78" t="str">
        <f>IF(COUNTIF($E$3:E227,E227)&gt;1,"Doublon","")</f>
        <v/>
      </c>
      <c r="V227" s="79" t="str">
        <f>RIGHT(E227,1)&amp;MID(E227,LEN(E227)-1,1)&amp;IF(LEN(E227)&gt;2,MID(E227,LEN(E227)-2,1),"")&amp;IF(LEN(E227)&gt;3,MID(E227,LEN(E227)-3,1),"")&amp;IF(LEN(E227)&gt;4,MID(E227,LEN(E227)-4,1),"")&amp;IF(LEN(E227)&gt;5,MID(E227,LEN(E227)-5,1),"")&amp;IF(LEN(E227)&gt;6,MID(E227,LEN(E227)-6,1),"")&amp;IF(LEN(E227)&gt;7,MID(E227,LEN(E227)-7,1),"")&amp;IF(LEN(E227)&gt;8,MID(E227,LEN(E227)-8,1),"")&amp;IF(LEN(E227)&gt;9,MID(E227,LEN(E227)-9,1),"")&amp;IF(LEN(E227)&gt;10,MID(E227,LEN(E227)-10,1),"")&amp;IF(LEN(E227)&gt;11,MID(E227,LEN(E227)-11,1),"")</f>
        <v>yorfedoG</v>
      </c>
      <c r="W227" s="106" t="b">
        <f>EXACT(RIGHT(E227,3),"ere")</f>
        <v>0</v>
      </c>
      <c r="X227" s="27" t="b">
        <f>OR(M227,Q227,W227)</f>
        <v>0</v>
      </c>
      <c r="Y227" s="22" t="b">
        <f>EXACT(RIGHT(E227,5),"olphe")</f>
        <v>0</v>
      </c>
    </row>
    <row r="228" spans="1:25" ht="20.45" customHeight="1" x14ac:dyDescent="0.15">
      <c r="A228" s="8"/>
      <c r="B228" s="30"/>
      <c r="C228" s="20"/>
      <c r="D228" s="65" t="s">
        <v>321</v>
      </c>
      <c r="E228" s="59" t="s">
        <v>291</v>
      </c>
      <c r="F228" s="6">
        <f>LEN(E228)</f>
        <v>8</v>
      </c>
      <c r="G228" s="4" t="b">
        <f>EXACT(RIGHT(E228,2),"in")</f>
        <v>0</v>
      </c>
      <c r="H228" s="4" t="b">
        <f>EXACT(RIGHT(E228,2),"on")</f>
        <v>0</v>
      </c>
      <c r="I228" s="7" t="b">
        <f>EXACT(RIGHT(E228,2),"ar")</f>
        <v>0</v>
      </c>
      <c r="J228" s="25" t="b">
        <f>EXACT(RIGHT(E228,3),"ile")</f>
        <v>0</v>
      </c>
      <c r="K228" s="27" t="b">
        <f>EXACT(RIGHT(E228,3),"ien")</f>
        <v>0</v>
      </c>
      <c r="L228" s="27" t="b">
        <f>EXACT(RIGHT(E228,2),"or")</f>
        <v>0</v>
      </c>
      <c r="M228" s="106" t="b">
        <f>EXACT(RIGHT(E228,2),"er")</f>
        <v>0</v>
      </c>
      <c r="N228" s="27" t="str">
        <f>IF(OR(RIGHT(E228,2)="an",RIGHT(E228,3)="and"),"text_si_vrai","text_si_faux")</f>
        <v>text_si_faux</v>
      </c>
      <c r="O228" s="44" t="str">
        <f>IF(OR(RIGHT(E228,2)="ar",RIGHT(E228,3)="ard"),"text_si_vrai","text_si_faux")</f>
        <v>text_si_faux</v>
      </c>
      <c r="P228" s="44" t="str">
        <f>IF(OR(RIGHT(E228,3)="air",RIGHT(E228,4)="aire"),"text_si_vrai","text_si_faux")</f>
        <v>text_si_faux</v>
      </c>
      <c r="Q228" s="111" t="b">
        <f>EXACT(RIGHT(E228,3),"ert")</f>
        <v>0</v>
      </c>
      <c r="R228" s="44" t="str">
        <f>IF(OR(RIGHT(E228,2)="or",RIGHT(E228,3)="ore"),"text_si_vrai","text_si_faux")</f>
        <v>text_si_faux</v>
      </c>
      <c r="S228" s="58" t="b">
        <f>EXACT(RIGHT(E228,2),"ic")</f>
        <v>0</v>
      </c>
      <c r="T228" s="58" t="b">
        <f>EXACT(RIGHT(E228,3),"ule")</f>
        <v>0</v>
      </c>
      <c r="U228" s="78" t="str">
        <f>IF(COUNTIF($E$3:E228,E228)&gt;1,"Doublon","")</f>
        <v/>
      </c>
      <c r="V228" s="79" t="str">
        <f>RIGHT(E228,1)&amp;MID(E228,LEN(E228)-1,1)&amp;IF(LEN(E228)&gt;2,MID(E228,LEN(E228)-2,1),"")&amp;IF(LEN(E228)&gt;3,MID(E228,LEN(E228)-3,1),"")&amp;IF(LEN(E228)&gt;4,MID(E228,LEN(E228)-4,1),"")&amp;IF(LEN(E228)&gt;5,MID(E228,LEN(E228)-5,1),"")&amp;IF(LEN(E228)&gt;6,MID(E228,LEN(E228)-6,1),"")&amp;IF(LEN(E228)&gt;7,MID(E228,LEN(E228)-7,1),"")&amp;IF(LEN(E228)&gt;8,MID(E228,LEN(E228)-8,1),"")&amp;IF(LEN(E228)&gt;9,MID(E228,LEN(E228)-9,1),"")&amp;IF(LEN(E228)&gt;10,MID(E228,LEN(E228)-10,1),"")&amp;IF(LEN(E228)&gt;11,MID(E228,LEN(E228)-11,1),"")</f>
        <v>eugaznoG</v>
      </c>
      <c r="W228" s="106" t="b">
        <f>EXACT(RIGHT(E228,3),"ere")</f>
        <v>0</v>
      </c>
      <c r="X228" s="27" t="b">
        <f>OR(M228,Q228,W228)</f>
        <v>0</v>
      </c>
      <c r="Y228" s="22" t="b">
        <f>EXACT(RIGHT(E228,5),"olphe")</f>
        <v>0</v>
      </c>
    </row>
    <row r="229" spans="1:25" ht="20.45" customHeight="1" x14ac:dyDescent="0.15">
      <c r="A229" s="8" t="s">
        <v>7</v>
      </c>
      <c r="B229" s="30"/>
      <c r="C229" s="20"/>
      <c r="D229" s="65" t="s">
        <v>321</v>
      </c>
      <c r="E229" s="59" t="s">
        <v>150</v>
      </c>
      <c r="F229" s="6">
        <f>LEN(E229)</f>
        <v>8</v>
      </c>
      <c r="G229" s="4" t="b">
        <f>EXACT(RIGHT(E229,2),"in")</f>
        <v>0</v>
      </c>
      <c r="H229" s="4" t="b">
        <f>EXACT(RIGHT(E229,2),"on")</f>
        <v>0</v>
      </c>
      <c r="I229" s="7" t="b">
        <f>EXACT(RIGHT(E229,2),"ar")</f>
        <v>0</v>
      </c>
      <c r="J229" s="25" t="b">
        <f>EXACT(RIGHT(E229,3),"ile")</f>
        <v>0</v>
      </c>
      <c r="K229" s="27" t="b">
        <f>EXACT(RIGHT(E229,3),"ien")</f>
        <v>0</v>
      </c>
      <c r="L229" s="27" t="b">
        <f>EXACT(RIGHT(E229,2),"or")</f>
        <v>0</v>
      </c>
      <c r="M229" s="106" t="b">
        <f>EXACT(RIGHT(E229,2),"er")</f>
        <v>0</v>
      </c>
      <c r="N229" s="27" t="str">
        <f>IF(OR(RIGHT(E229,2)="an",RIGHT(E229,3)="and"),"text_si_vrai","text_si_faux")</f>
        <v>text_si_faux</v>
      </c>
      <c r="O229" s="44" t="str">
        <f>IF(OR(RIGHT(E229,2)="ar",RIGHT(E229,3)="ard"),"text_si_vrai","text_si_faux")</f>
        <v>text_si_faux</v>
      </c>
      <c r="P229" s="44" t="str">
        <f>IF(OR(RIGHT(E229,3)="air",RIGHT(E229,4)="aire"),"text_si_vrai","text_si_faux")</f>
        <v>text_si_faux</v>
      </c>
      <c r="Q229" s="111" t="b">
        <f>EXACT(RIGHT(E229,3),"ert")</f>
        <v>0</v>
      </c>
      <c r="R229" s="44" t="str">
        <f>IF(OR(RIGHT(E229,2)="or",RIGHT(E229,3)="ore"),"text_si_vrai","text_si_faux")</f>
        <v>text_si_faux</v>
      </c>
      <c r="S229" s="58" t="b">
        <f>EXACT(RIGHT(E229,2),"ic")</f>
        <v>0</v>
      </c>
      <c r="T229" s="58" t="b">
        <f>EXACT(RIGHT(E229,3),"ule")</f>
        <v>0</v>
      </c>
      <c r="U229" s="78" t="str">
        <f>IF(COUNTIF($E$3:E229,E229)&gt;1,"Doublon","")</f>
        <v/>
      </c>
      <c r="V229" s="79" t="str">
        <f>RIGHT(E229,1)&amp;MID(E229,LEN(E229)-1,1)&amp;IF(LEN(E229)&gt;2,MID(E229,LEN(E229)-2,1),"")&amp;IF(LEN(E229)&gt;3,MID(E229,LEN(E229)-3,1),"")&amp;IF(LEN(E229)&gt;4,MID(E229,LEN(E229)-4,1),"")&amp;IF(LEN(E229)&gt;5,MID(E229,LEN(E229)-5,1),"")&amp;IF(LEN(E229)&gt;6,MID(E229,LEN(E229)-6,1),"")&amp;IF(LEN(E229)&gt;7,MID(E229,LEN(E229)-7,1),"")&amp;IF(LEN(E229)&gt;8,MID(E229,LEN(E229)-8,1),"")&amp;IF(LEN(E229)&gt;9,MID(E229,LEN(E229)-9,1),"")&amp;IF(LEN(E229)&gt;10,MID(E229,LEN(E229)-10,1),"")&amp;IF(LEN(E229)&gt;11,MID(E229,LEN(E229)-11,1),"")</f>
        <v>eriogérG</v>
      </c>
      <c r="W229" s="106" t="b">
        <f>EXACT(RIGHT(E229,3),"ere")</f>
        <v>0</v>
      </c>
      <c r="X229" s="27" t="b">
        <f>OR(M229,Q229,W229)</f>
        <v>0</v>
      </c>
      <c r="Y229" s="22" t="b">
        <f>EXACT(RIGHT(E229,5),"olphe")</f>
        <v>0</v>
      </c>
    </row>
    <row r="230" spans="1:25" ht="20.45" customHeight="1" x14ac:dyDescent="0.15">
      <c r="A230" s="8"/>
      <c r="B230" s="30"/>
      <c r="C230" s="20" t="s">
        <v>7</v>
      </c>
      <c r="D230" s="65"/>
      <c r="E230" s="36" t="s">
        <v>314</v>
      </c>
      <c r="F230" s="6">
        <f>LEN(E230)</f>
        <v>8</v>
      </c>
      <c r="G230" s="4" t="b">
        <f>EXACT(RIGHT(E230,2),"in")</f>
        <v>0</v>
      </c>
      <c r="H230" s="4" t="b">
        <f>EXACT(RIGHT(E230,2),"on")</f>
        <v>0</v>
      </c>
      <c r="I230" s="7" t="b">
        <f>EXACT(RIGHT(E230,2),"ar")</f>
        <v>0</v>
      </c>
      <c r="J230" s="25" t="b">
        <f>EXACT(RIGHT(E230,3),"ile")</f>
        <v>0</v>
      </c>
      <c r="K230" s="27" t="b">
        <f>EXACT(RIGHT(E230,3),"ien")</f>
        <v>0</v>
      </c>
      <c r="L230" s="27" t="b">
        <f>EXACT(RIGHT(E230,2),"or")</f>
        <v>0</v>
      </c>
      <c r="M230" s="106" t="b">
        <f>EXACT(RIGHT(E230,2),"er")</f>
        <v>0</v>
      </c>
      <c r="N230" s="27" t="str">
        <f>IF(OR(RIGHT(E230,2)="an",RIGHT(E230,3)="and"),"text_si_vrai","text_si_faux")</f>
        <v>text_si_faux</v>
      </c>
      <c r="O230" s="44" t="str">
        <f>IF(OR(RIGHT(E230,2)="ar",RIGHT(E230,3)="ard"),"text_si_vrai","text_si_faux")</f>
        <v>text_si_vrai</v>
      </c>
      <c r="P230" s="44" t="str">
        <f>IF(OR(RIGHT(E230,3)="air",RIGHT(E230,4)="aire"),"text_si_vrai","text_si_faux")</f>
        <v>text_si_faux</v>
      </c>
      <c r="Q230" s="111" t="b">
        <f>EXACT(RIGHT(E230,3),"ert")</f>
        <v>0</v>
      </c>
      <c r="R230" s="44" t="str">
        <f>IF(OR(RIGHT(E230,2)="or",RIGHT(E230,3)="ore"),"text_si_vrai","text_si_faux")</f>
        <v>text_si_faux</v>
      </c>
      <c r="S230" s="58" t="b">
        <f>EXACT(RIGHT(E230,2),"ic")</f>
        <v>0</v>
      </c>
      <c r="T230" s="58" t="b">
        <f>EXACT(RIGHT(E230,3),"ule")</f>
        <v>0</v>
      </c>
      <c r="U230" s="78"/>
      <c r="V230" s="79" t="str">
        <f>RIGHT(E230,1)&amp;MID(E230,LEN(E230)-1,1)&amp;IF(LEN(E230)&gt;2,MID(E230,LEN(E230)-2,1),"")&amp;IF(LEN(E230)&gt;3,MID(E230,LEN(E230)-3,1),"")&amp;IF(LEN(E230)&gt;4,MID(E230,LEN(E230)-4,1),"")&amp;IF(LEN(E230)&gt;5,MID(E230,LEN(E230)-5,1),"")&amp;IF(LEN(E230)&gt;6,MID(E230,LEN(E230)-6,1),"")&amp;IF(LEN(E230)&gt;7,MID(E230,LEN(E230)-7,1),"")&amp;IF(LEN(E230)&gt;8,MID(E230,LEN(E230)-8,1),"")&amp;IF(LEN(E230)&gt;9,MID(E230,LEN(E230)-9,1),"")&amp;IF(LEN(E230)&gt;10,MID(E230,LEN(E230)-10,1),"")&amp;IF(LEN(E230)&gt;11,MID(E230,LEN(E230)-11,1),"")</f>
        <v>dracsiuG</v>
      </c>
      <c r="W230" s="106" t="b">
        <f>EXACT(RIGHT(E230,3),"ere")</f>
        <v>0</v>
      </c>
      <c r="X230" s="27" t="b">
        <f>OR(M230,Q230,W230)</f>
        <v>0</v>
      </c>
      <c r="Y230" s="22" t="b">
        <f>EXACT(RIGHT(E230,5),"olphe")</f>
        <v>0</v>
      </c>
    </row>
    <row r="231" spans="1:25" ht="20.45" customHeight="1" x14ac:dyDescent="0.15">
      <c r="A231" s="18"/>
      <c r="B231" s="31"/>
      <c r="C231" s="17" t="s">
        <v>7</v>
      </c>
      <c r="D231" s="66"/>
      <c r="E231" s="38" t="s">
        <v>270</v>
      </c>
      <c r="F231" s="6">
        <f>LEN(E231)</f>
        <v>8</v>
      </c>
      <c r="G231" s="4" t="b">
        <f>EXACT(RIGHT(E231,2),"in")</f>
        <v>1</v>
      </c>
      <c r="H231" s="4" t="b">
        <f>EXACT(RIGHT(E231,2),"on")</f>
        <v>0</v>
      </c>
      <c r="I231" s="7" t="b">
        <f>EXACT(RIGHT(E231,2),"ar")</f>
        <v>0</v>
      </c>
      <c r="J231" s="25" t="b">
        <f>EXACT(RIGHT(E231,3),"ile")</f>
        <v>0</v>
      </c>
      <c r="K231" s="27" t="b">
        <f>EXACT(RIGHT(E231,3),"ien")</f>
        <v>0</v>
      </c>
      <c r="L231" s="27" t="b">
        <f>EXACT(RIGHT(E231,2),"or")</f>
        <v>0</v>
      </c>
      <c r="M231" s="106" t="b">
        <f>EXACT(RIGHT(E231,2),"er")</f>
        <v>0</v>
      </c>
      <c r="N231" s="27" t="str">
        <f>IF(OR(RIGHT(E231,2)="an",RIGHT(E231,3)="and"),"text_si_vrai","text_si_faux")</f>
        <v>text_si_faux</v>
      </c>
      <c r="O231" s="44" t="str">
        <f>IF(OR(RIGHT(E231,2)="ar",RIGHT(E231,3)="ard"),"text_si_vrai","text_si_faux")</f>
        <v>text_si_faux</v>
      </c>
      <c r="P231" s="44" t="str">
        <f>IF(OR(RIGHT(E231,3)="air",RIGHT(E231,4)="aire"),"text_si_vrai","text_si_faux")</f>
        <v>text_si_faux</v>
      </c>
      <c r="Q231" s="111" t="b">
        <f>EXACT(RIGHT(E231,3),"ert")</f>
        <v>0</v>
      </c>
      <c r="R231" s="44" t="str">
        <f>IF(OR(RIGHT(E231,2)="or",RIGHT(E231,3)="ore"),"text_si_vrai","text_si_faux")</f>
        <v>text_si_faux</v>
      </c>
      <c r="S231" s="58" t="b">
        <f>EXACT(RIGHT(E231,2),"ic")</f>
        <v>0</v>
      </c>
      <c r="T231" s="58" t="b">
        <f>EXACT(RIGHT(E231,3),"ule")</f>
        <v>0</v>
      </c>
      <c r="U231" s="78" t="str">
        <f>IF(COUNTIF($E$3:E231,E231)&gt;1,"Doublon","")</f>
        <v/>
      </c>
      <c r="V231" s="79" t="str">
        <f>RIGHT(E231,1)&amp;MID(E231,LEN(E231)-1,1)&amp;IF(LEN(E231)&gt;2,MID(E231,LEN(E231)-2,1),"")&amp;IF(LEN(E231)&gt;3,MID(E231,LEN(E231)-3,1),"")&amp;IF(LEN(E231)&gt;4,MID(E231,LEN(E231)-4,1),"")&amp;IF(LEN(E231)&gt;5,MID(E231,LEN(E231)-5,1),"")&amp;IF(LEN(E231)&gt;6,MID(E231,LEN(E231)-6,1),"")&amp;IF(LEN(E231)&gt;7,MID(E231,LEN(E231)-7,1),"")&amp;IF(LEN(E231)&gt;8,MID(E231,LEN(E231)-8,1),"")&amp;IF(LEN(E231)&gt;9,MID(E231,LEN(E231)-9,1),"")&amp;IF(LEN(E231)&gt;10,MID(E231,LEN(E231)-10,1),"")&amp;IF(LEN(E231)&gt;11,MID(E231,LEN(E231)-11,1),"")</f>
        <v>nialbreH</v>
      </c>
      <c r="W231" s="106" t="b">
        <f>EXACT(RIGHT(E231,3),"ere")</f>
        <v>0</v>
      </c>
      <c r="X231" s="27" t="b">
        <f>OR(M231,Q231,W231)</f>
        <v>0</v>
      </c>
      <c r="Y231" s="22" t="b">
        <f>EXACT(RIGHT(E231,5),"olphe")</f>
        <v>0</v>
      </c>
    </row>
    <row r="232" spans="1:25" ht="20.45" customHeight="1" x14ac:dyDescent="0.15">
      <c r="A232" s="8" t="s">
        <v>7</v>
      </c>
      <c r="B232" s="20"/>
      <c r="C232" s="20"/>
      <c r="D232" s="65"/>
      <c r="E232" s="36" t="s">
        <v>177</v>
      </c>
      <c r="F232" s="6">
        <f>LEN(E232)</f>
        <v>8</v>
      </c>
      <c r="G232" s="4" t="b">
        <f>EXACT(RIGHT(E232,2),"in")</f>
        <v>0</v>
      </c>
      <c r="H232" s="4" t="b">
        <f>EXACT(RIGHT(E232,2),"on")</f>
        <v>0</v>
      </c>
      <c r="I232" s="7" t="b">
        <f>EXACT(RIGHT(E232,2),"ar")</f>
        <v>0</v>
      </c>
      <c r="J232" s="25" t="b">
        <f>EXACT(RIGHT(E232,3),"ile")</f>
        <v>0</v>
      </c>
      <c r="K232" s="27" t="b">
        <f>EXACT(RIGHT(E232,3),"ien")</f>
        <v>0</v>
      </c>
      <c r="L232" s="27" t="b">
        <f>EXACT(RIGHT(E232,2),"or")</f>
        <v>0</v>
      </c>
      <c r="M232" s="106" t="b">
        <f>EXACT(RIGHT(E232,2),"er")</f>
        <v>0</v>
      </c>
      <c r="N232" s="27" t="str">
        <f>IF(OR(RIGHT(E232,2)="an",RIGHT(E232,3)="and"),"text_si_vrai","text_si_faux")</f>
        <v>text_si_faux</v>
      </c>
      <c r="O232" s="44" t="str">
        <f>IF(OR(RIGHT(E232,2)="ar",RIGHT(E232,3)="ard"),"text_si_vrai","text_si_faux")</f>
        <v>text_si_faux</v>
      </c>
      <c r="P232" s="44" t="str">
        <f>IF(OR(RIGHT(E232,3)="air",RIGHT(E232,4)="aire"),"text_si_vrai","text_si_faux")</f>
        <v>text_si_faux</v>
      </c>
      <c r="Q232" s="111" t="b">
        <f>EXACT(RIGHT(E232,3),"ert")</f>
        <v>0</v>
      </c>
      <c r="R232" s="44" t="str">
        <f>IF(OR(RIGHT(E232,2)="or",RIGHT(E232,3)="ore"),"text_si_vrai","text_si_faux")</f>
        <v>text_si_faux</v>
      </c>
      <c r="S232" s="58" t="b">
        <f>EXACT(RIGHT(E232,2),"ic")</f>
        <v>0</v>
      </c>
      <c r="T232" s="58" t="b">
        <f>EXACT(RIGHT(E232,3),"ule")</f>
        <v>0</v>
      </c>
      <c r="U232" s="78" t="str">
        <f>IF(COUNTIF($E$3:E232,E232)&gt;1,"Doublon","")</f>
        <v/>
      </c>
      <c r="V232" s="79" t="str">
        <f>RIGHT(E232,1)&amp;MID(E232,LEN(E232)-1,1)&amp;IF(LEN(E232)&gt;2,MID(E232,LEN(E232)-2,1),"")&amp;IF(LEN(E232)&gt;3,MID(E232,LEN(E232)-3,1),"")&amp;IF(LEN(E232)&gt;4,MID(E232,LEN(E232)-4,1),"")&amp;IF(LEN(E232)&gt;5,MID(E232,LEN(E232)-5,1),"")&amp;IF(LEN(E232)&gt;6,MID(E232,LEN(E232)-6,1),"")&amp;IF(LEN(E232)&gt;7,MID(E232,LEN(E232)-7,1),"")&amp;IF(LEN(E232)&gt;8,MID(E232,LEN(E232)-8,1),"")&amp;IF(LEN(E232)&gt;9,MID(E232,LEN(E232)-9,1),"")&amp;IF(LEN(E232)&gt;10,MID(E232,LEN(E232)-10,1),"")&amp;IF(LEN(E232)&gt;11,MID(E232,LEN(E232)-11,1),"")</f>
        <v xml:space="preserve"> ecipsoH</v>
      </c>
      <c r="W232" s="106" t="b">
        <f>EXACT(RIGHT(E232,3),"ere")</f>
        <v>0</v>
      </c>
      <c r="X232" s="27" t="b">
        <f>OR(M232,Q232,W232)</f>
        <v>0</v>
      </c>
      <c r="Y232" s="22" t="b">
        <f>EXACT(RIGHT(E232,5),"olphe")</f>
        <v>0</v>
      </c>
    </row>
    <row r="233" spans="1:25" ht="20.45" customHeight="1" x14ac:dyDescent="0.15">
      <c r="A233" s="5"/>
      <c r="B233" s="29"/>
      <c r="C233" s="19"/>
      <c r="D233" s="64"/>
      <c r="E233" s="36" t="s">
        <v>151</v>
      </c>
      <c r="F233" s="6">
        <f>LEN(E233)</f>
        <v>8</v>
      </c>
      <c r="G233" s="4" t="b">
        <f>EXACT(RIGHT(E233,2),"in")</f>
        <v>0</v>
      </c>
      <c r="H233" s="4" t="b">
        <f>EXACT(RIGHT(E233,2),"on")</f>
        <v>0</v>
      </c>
      <c r="I233" s="7" t="b">
        <f>EXACT(RIGHT(E233,2),"ar")</f>
        <v>0</v>
      </c>
      <c r="J233" s="25" t="b">
        <f>EXACT(RIGHT(E233,3),"ile")</f>
        <v>0</v>
      </c>
      <c r="K233" s="27" t="b">
        <f>EXACT(RIGHT(E233,3),"ien")</f>
        <v>0</v>
      </c>
      <c r="L233" s="27" t="b">
        <f>EXACT(RIGHT(E233,2),"or")</f>
        <v>0</v>
      </c>
      <c r="M233" s="106" t="b">
        <f>EXACT(RIGHT(E233,2),"er")</f>
        <v>0</v>
      </c>
      <c r="N233" s="27" t="str">
        <f>IF(OR(RIGHT(E233,2)="an",RIGHT(E233,3)="and"),"text_si_vrai","text_si_faux")</f>
        <v>text_si_faux</v>
      </c>
      <c r="O233" s="44" t="str">
        <f>IF(OR(RIGHT(E233,2)="ar",RIGHT(E233,3)="ard"),"text_si_vrai","text_si_faux")</f>
        <v>text_si_faux</v>
      </c>
      <c r="P233" s="44" t="str">
        <f>IF(OR(RIGHT(E233,3)="air",RIGHT(E233,4)="aire"),"text_si_vrai","text_si_faux")</f>
        <v>text_si_vrai</v>
      </c>
      <c r="Q233" s="111" t="b">
        <f>EXACT(RIGHT(E233,3),"ert")</f>
        <v>0</v>
      </c>
      <c r="R233" s="44" t="str">
        <f>IF(OR(RIGHT(E233,2)="or",RIGHT(E233,3)="ore"),"text_si_vrai","text_si_faux")</f>
        <v>text_si_faux</v>
      </c>
      <c r="S233" s="58" t="b">
        <f>EXACT(RIGHT(E233,2),"ic")</f>
        <v>0</v>
      </c>
      <c r="T233" s="58" t="b">
        <f>EXACT(RIGHT(E233,3),"ule")</f>
        <v>0</v>
      </c>
      <c r="U233" s="78" t="str">
        <f>IF(COUNTIF($E$3:E233,E233)&gt;1,"Doublon","")</f>
        <v/>
      </c>
      <c r="V233" s="79" t="str">
        <f>RIGHT(E233,1)&amp;MID(E233,LEN(E233)-1,1)&amp;IF(LEN(E233)&gt;2,MID(E233,LEN(E233)-2,1),"")&amp;IF(LEN(E233)&gt;3,MID(E233,LEN(E233)-3,1),"")&amp;IF(LEN(E233)&gt;4,MID(E233,LEN(E233)-4,1),"")&amp;IF(LEN(E233)&gt;5,MID(E233,LEN(E233)-5,1),"")&amp;IF(LEN(E233)&gt;6,MID(E233,LEN(E233)-6,1),"")&amp;IF(LEN(E233)&gt;7,MID(E233,LEN(E233)-7,1),"")&amp;IF(LEN(E233)&gt;8,MID(E233,LEN(E233)-8,1),"")&amp;IF(LEN(E233)&gt;9,MID(E233,LEN(E233)-9,1),"")&amp;IF(LEN(E233)&gt;10,MID(E233,LEN(E233)-10,1),"")&amp;IF(LEN(E233)&gt;11,MID(E233,LEN(E233)-11,1),"")</f>
        <v>eriahtoL</v>
      </c>
      <c r="W233" s="106" t="b">
        <f>EXACT(RIGHT(E233,3),"ere")</f>
        <v>0</v>
      </c>
      <c r="X233" s="27" t="b">
        <f>OR(M233,Q233,W233)</f>
        <v>0</v>
      </c>
      <c r="Y233" s="22" t="b">
        <f>EXACT(RIGHT(E233,5),"olphe")</f>
        <v>0</v>
      </c>
    </row>
    <row r="234" spans="1:25" ht="20.45" customHeight="1" x14ac:dyDescent="0.15">
      <c r="A234" s="8" t="s">
        <v>7</v>
      </c>
      <c r="B234" s="30"/>
      <c r="C234" s="20"/>
      <c r="D234" s="65"/>
      <c r="E234" s="36" t="s">
        <v>152</v>
      </c>
      <c r="F234" s="6">
        <f>LEN(E234)</f>
        <v>8</v>
      </c>
      <c r="G234" s="4" t="b">
        <f>EXACT(RIGHT(E234,2),"in")</f>
        <v>1</v>
      </c>
      <c r="H234" s="4" t="b">
        <f>EXACT(RIGHT(E234,2),"on")</f>
        <v>0</v>
      </c>
      <c r="I234" s="7" t="b">
        <f>EXACT(RIGHT(E234,2),"ar")</f>
        <v>0</v>
      </c>
      <c r="J234" s="25" t="b">
        <f>EXACT(RIGHT(E234,3),"ile")</f>
        <v>0</v>
      </c>
      <c r="K234" s="27" t="b">
        <f>EXACT(RIGHT(E234,3),"ien")</f>
        <v>0</v>
      </c>
      <c r="L234" s="27" t="b">
        <f>EXACT(RIGHT(E234,2),"or")</f>
        <v>0</v>
      </c>
      <c r="M234" s="106" t="b">
        <f>EXACT(RIGHT(E234,2),"er")</f>
        <v>0</v>
      </c>
      <c r="N234" s="27" t="str">
        <f>IF(OR(RIGHT(E234,2)="an",RIGHT(E234,3)="and"),"text_si_vrai","text_si_faux")</f>
        <v>text_si_faux</v>
      </c>
      <c r="O234" s="44" t="str">
        <f>IF(OR(RIGHT(E234,2)="ar",RIGHT(E234,3)="ard"),"text_si_vrai","text_si_faux")</f>
        <v>text_si_faux</v>
      </c>
      <c r="P234" s="44" t="str">
        <f>IF(OR(RIGHT(E234,3)="air",RIGHT(E234,4)="aire"),"text_si_vrai","text_si_faux")</f>
        <v>text_si_faux</v>
      </c>
      <c r="Q234" s="111" t="b">
        <f>EXACT(RIGHT(E234,3),"ert")</f>
        <v>0</v>
      </c>
      <c r="R234" s="44" t="str">
        <f>IF(OR(RIGHT(E234,2)="or",RIGHT(E234,3)="ore"),"text_si_vrai","text_si_faux")</f>
        <v>text_si_faux</v>
      </c>
      <c r="S234" s="58" t="b">
        <f>EXACT(RIGHT(E234,2),"ic")</f>
        <v>0</v>
      </c>
      <c r="T234" s="58" t="b">
        <f>EXACT(RIGHT(E234,3),"ule")</f>
        <v>0</v>
      </c>
      <c r="U234" s="78" t="str">
        <f>IF(COUNTIF($E$3:E234,E234)&gt;1,"Doublon","")</f>
        <v/>
      </c>
      <c r="V234" s="79" t="str">
        <f>RIGHT(E234,1)&amp;MID(E234,LEN(E234)-1,1)&amp;IF(LEN(E234)&gt;2,MID(E234,LEN(E234)-2,1),"")&amp;IF(LEN(E234)&gt;3,MID(E234,LEN(E234)-3,1),"")&amp;IF(LEN(E234)&gt;4,MID(E234,LEN(E234)-4,1),"")&amp;IF(LEN(E234)&gt;5,MID(E234,LEN(E234)-5,1),"")&amp;IF(LEN(E234)&gt;6,MID(E234,LEN(E234)-6,1),"")&amp;IF(LEN(E234)&gt;7,MID(E234,LEN(E234)-7,1),"")&amp;IF(LEN(E234)&gt;8,MID(E234,LEN(E234)-8,1),"")&amp;IF(LEN(E234)&gt;9,MID(E234,LEN(E234)-9,1),"")&amp;IF(LEN(E234)&gt;10,MID(E234,LEN(E234)-10,1),"")&amp;IF(LEN(E234)&gt;11,MID(E234,LEN(E234)-11,1),"")</f>
        <v>nilecraM</v>
      </c>
      <c r="W234" s="106" t="b">
        <f>EXACT(RIGHT(E234,3),"ere")</f>
        <v>0</v>
      </c>
      <c r="X234" s="27" t="b">
        <f>OR(M234,Q234,W234)</f>
        <v>0</v>
      </c>
      <c r="Y234" s="22" t="b">
        <f>EXACT(RIGHT(E234,5),"olphe")</f>
        <v>0</v>
      </c>
    </row>
    <row r="235" spans="1:25" ht="20.45" customHeight="1" x14ac:dyDescent="0.15">
      <c r="A235" s="8" t="s">
        <v>7</v>
      </c>
      <c r="B235" s="30"/>
      <c r="C235" s="20"/>
      <c r="D235" s="65" t="s">
        <v>321</v>
      </c>
      <c r="E235" s="59" t="s">
        <v>153</v>
      </c>
      <c r="F235" s="6">
        <f>LEN(E235)</f>
        <v>8</v>
      </c>
      <c r="G235" s="4" t="b">
        <f>EXACT(RIGHT(E235,2),"in")</f>
        <v>1</v>
      </c>
      <c r="H235" s="4" t="b">
        <f>EXACT(RIGHT(E235,2),"on")</f>
        <v>0</v>
      </c>
      <c r="I235" s="7" t="b">
        <f>EXACT(RIGHT(E235,2),"ar")</f>
        <v>0</v>
      </c>
      <c r="J235" s="25" t="b">
        <f>EXACT(RIGHT(E235,3),"ile")</f>
        <v>0</v>
      </c>
      <c r="K235" s="27" t="b">
        <f>EXACT(RIGHT(E235,3),"ien")</f>
        <v>0</v>
      </c>
      <c r="L235" s="27" t="b">
        <f>EXACT(RIGHT(E235,2),"or")</f>
        <v>0</v>
      </c>
      <c r="M235" s="106" t="b">
        <f>EXACT(RIGHT(E235,2),"er")</f>
        <v>0</v>
      </c>
      <c r="N235" s="27" t="str">
        <f>IF(OR(RIGHT(E235,2)="an",RIGHT(E235,3)="and"),"text_si_vrai","text_si_faux")</f>
        <v>text_si_faux</v>
      </c>
      <c r="O235" s="44" t="str">
        <f>IF(OR(RIGHT(E235,2)="ar",RIGHT(E235,3)="ard"),"text_si_vrai","text_si_faux")</f>
        <v>text_si_faux</v>
      </c>
      <c r="P235" s="44" t="str">
        <f>IF(OR(RIGHT(E235,3)="air",RIGHT(E235,4)="aire"),"text_si_vrai","text_si_faux")</f>
        <v>text_si_faux</v>
      </c>
      <c r="Q235" s="111" t="b">
        <f>EXACT(RIGHT(E235,3),"ert")</f>
        <v>0</v>
      </c>
      <c r="R235" s="44" t="str">
        <f>IF(OR(RIGHT(E235,2)="or",RIGHT(E235,3)="ore"),"text_si_vrai","text_si_faux")</f>
        <v>text_si_faux</v>
      </c>
      <c r="S235" s="58" t="b">
        <f>EXACT(RIGHT(E235,2),"ic")</f>
        <v>0</v>
      </c>
      <c r="T235" s="58" t="b">
        <f>EXACT(RIGHT(E235,3),"ule")</f>
        <v>0</v>
      </c>
      <c r="U235" s="78" t="str">
        <f>IF(COUNTIF($E$3:E235,E235)&gt;1,"Doublon","")</f>
        <v/>
      </c>
      <c r="V235" s="79" t="str">
        <f>RIGHT(E235,1)&amp;MID(E235,LEN(E235)-1,1)&amp;IF(LEN(E235)&gt;2,MID(E235,LEN(E235)-2,1),"")&amp;IF(LEN(E235)&gt;3,MID(E235,LEN(E235)-3,1),"")&amp;IF(LEN(E235)&gt;4,MID(E235,LEN(E235)-4,1),"")&amp;IF(LEN(E235)&gt;5,MID(E235,LEN(E235)-5,1),"")&amp;IF(LEN(E235)&gt;6,MID(E235,LEN(E235)-6,1),"")&amp;IF(LEN(E235)&gt;7,MID(E235,LEN(E235)-7,1),"")&amp;IF(LEN(E235)&gt;8,MID(E235,LEN(E235)-8,1),"")&amp;IF(LEN(E235)&gt;9,MID(E235,LEN(E235)-9,1),"")&amp;IF(LEN(E235)&gt;10,MID(E235,LEN(E235)-10,1),"")&amp;IF(LEN(E235)&gt;11,MID(E235,LEN(E235)-11,1),"")</f>
        <v>niruhtaM</v>
      </c>
      <c r="W235" s="106" t="b">
        <f>EXACT(RIGHT(E235,3),"ere")</f>
        <v>0</v>
      </c>
      <c r="X235" s="27" t="b">
        <f>OR(M235,Q235,W235)</f>
        <v>0</v>
      </c>
      <c r="Y235" s="22" t="b">
        <f>EXACT(RIGHT(E235,5),"olphe")</f>
        <v>0</v>
      </c>
    </row>
    <row r="236" spans="1:25" ht="20.45" customHeight="1" x14ac:dyDescent="0.15">
      <c r="A236" s="8" t="s">
        <v>7</v>
      </c>
      <c r="B236" s="30"/>
      <c r="C236" s="20"/>
      <c r="D236" s="65"/>
      <c r="E236" s="36" t="s">
        <v>178</v>
      </c>
      <c r="F236" s="6">
        <f>LEN(E236)</f>
        <v>8</v>
      </c>
      <c r="G236" s="4" t="b">
        <f>EXACT(RIGHT(E236,2),"in")</f>
        <v>0</v>
      </c>
      <c r="H236" s="4" t="b">
        <f>EXACT(RIGHT(E236,2),"on")</f>
        <v>0</v>
      </c>
      <c r="I236" s="7" t="b">
        <f>EXACT(RIGHT(E236,2),"ar")</f>
        <v>0</v>
      </c>
      <c r="J236" s="25" t="b">
        <f>EXACT(RIGHT(E236,3),"ile")</f>
        <v>0</v>
      </c>
      <c r="K236" s="27" t="b">
        <f>EXACT(RIGHT(E236,3),"ien")</f>
        <v>0</v>
      </c>
      <c r="L236" s="27" t="b">
        <f>EXACT(RIGHT(E236,2),"or")</f>
        <v>0</v>
      </c>
      <c r="M236" s="106" t="b">
        <f>EXACT(RIGHT(E236,2),"er")</f>
        <v>0</v>
      </c>
      <c r="N236" s="27" t="str">
        <f>IF(OR(RIGHT(E236,2)="an",RIGHT(E236,3)="and"),"text_si_vrai","text_si_faux")</f>
        <v>text_si_faux</v>
      </c>
      <c r="O236" s="44" t="str">
        <f>IF(OR(RIGHT(E236,2)="ar",RIGHT(E236,3)="ard"),"text_si_vrai","text_si_faux")</f>
        <v>text_si_faux</v>
      </c>
      <c r="P236" s="44" t="str">
        <f>IF(OR(RIGHT(E236,3)="air",RIGHT(E236,4)="aire"),"text_si_vrai","text_si_faux")</f>
        <v>text_si_faux</v>
      </c>
      <c r="Q236" s="111" t="b">
        <f>EXACT(RIGHT(E236,3),"ert")</f>
        <v>0</v>
      </c>
      <c r="R236" s="44" t="str">
        <f>IF(OR(RIGHT(E236,2)="or",RIGHT(E236,3)="ore"),"text_si_vrai","text_si_faux")</f>
        <v>text_si_faux</v>
      </c>
      <c r="S236" s="58" t="b">
        <f>EXACT(RIGHT(E236,2),"ic")</f>
        <v>0</v>
      </c>
      <c r="T236" s="58" t="b">
        <f>EXACT(RIGHT(E236,3),"ule")</f>
        <v>0</v>
      </c>
      <c r="U236" s="78" t="str">
        <f>IF(COUNTIF($E$3:E236,E236)&gt;1,"Doublon","")</f>
        <v/>
      </c>
      <c r="V236" s="79" t="str">
        <f>RIGHT(E236,1)&amp;MID(E236,LEN(E236)-1,1)&amp;IF(LEN(E236)&gt;2,MID(E236,LEN(E236)-2,1),"")&amp;IF(LEN(E236)&gt;3,MID(E236,LEN(E236)-3,1),"")&amp;IF(LEN(E236)&gt;4,MID(E236,LEN(E236)-4,1),"")&amp;IF(LEN(E236)&gt;5,MID(E236,LEN(E236)-5,1),"")&amp;IF(LEN(E236)&gt;6,MID(E236,LEN(E236)-6,1),"")&amp;IF(LEN(E236)&gt;7,MID(E236,LEN(E236)-7,1),"")&amp;IF(LEN(E236)&gt;8,MID(E236,LEN(E236)-8,1),"")&amp;IF(LEN(E236)&gt;9,MID(E236,LEN(E236)-9,1),"")&amp;IF(LEN(E236)&gt;10,MID(E236,LEN(E236)-10,1),"")&amp;IF(LEN(E236)&gt;11,MID(E236,LEN(E236)-11,1),"")</f>
        <v xml:space="preserve"> nimixaM</v>
      </c>
      <c r="W236" s="106" t="b">
        <f>EXACT(RIGHT(E236,3),"ere")</f>
        <v>0</v>
      </c>
      <c r="X236" s="27" t="b">
        <f>OR(M236,Q236,W236)</f>
        <v>0</v>
      </c>
      <c r="Y236" s="22" t="b">
        <f>EXACT(RIGHT(E236,5),"olphe")</f>
        <v>0</v>
      </c>
    </row>
    <row r="237" spans="1:25" ht="20.45" customHeight="1" x14ac:dyDescent="0.15">
      <c r="A237" s="5"/>
      <c r="B237" s="19"/>
      <c r="C237" s="19"/>
      <c r="D237" s="64"/>
      <c r="E237" s="36" t="s">
        <v>154</v>
      </c>
      <c r="F237" s="6">
        <f>LEN(E237)</f>
        <v>8</v>
      </c>
      <c r="G237" s="4" t="b">
        <f>EXACT(RIGHT(E237,2),"in")</f>
        <v>0</v>
      </c>
      <c r="H237" s="4" t="b">
        <f>EXACT(RIGHT(E237,2),"on")</f>
        <v>0</v>
      </c>
      <c r="I237" s="7" t="b">
        <f>EXACT(RIGHT(E237,2),"ar")</f>
        <v>0</v>
      </c>
      <c r="J237" s="25" t="b">
        <f>EXACT(RIGHT(E237,3),"ile")</f>
        <v>0</v>
      </c>
      <c r="K237" s="27" t="b">
        <f>EXACT(RIGHT(E237,3),"ien")</f>
        <v>0</v>
      </c>
      <c r="L237" s="27" t="b">
        <f>EXACT(RIGHT(E237,2),"or")</f>
        <v>1</v>
      </c>
      <c r="M237" s="106" t="b">
        <f>EXACT(RIGHT(E237,2),"er")</f>
        <v>0</v>
      </c>
      <c r="N237" s="27" t="str">
        <f>IF(OR(RIGHT(E237,2)="an",RIGHT(E237,3)="and"),"text_si_vrai","text_si_faux")</f>
        <v>text_si_faux</v>
      </c>
      <c r="O237" s="44" t="str">
        <f>IF(OR(RIGHT(E237,2)="ar",RIGHT(E237,3)="ard"),"text_si_vrai","text_si_faux")</f>
        <v>text_si_faux</v>
      </c>
      <c r="P237" s="44" t="str">
        <f>IF(OR(RIGHT(E237,3)="air",RIGHT(E237,4)="aire"),"text_si_vrai","text_si_faux")</f>
        <v>text_si_faux</v>
      </c>
      <c r="Q237" s="111" t="b">
        <f>EXACT(RIGHT(E237,3),"ert")</f>
        <v>0</v>
      </c>
      <c r="R237" s="44" t="str">
        <f>IF(OR(RIGHT(E237,2)="or",RIGHT(E237,3)="ore"),"text_si_vrai","text_si_faux")</f>
        <v>text_si_vrai</v>
      </c>
      <c r="S237" s="58" t="b">
        <f>EXACT(RIGHT(E237,2),"ic")</f>
        <v>0</v>
      </c>
      <c r="T237" s="58" t="b">
        <f>EXACT(RIGHT(E237,3),"ule")</f>
        <v>0</v>
      </c>
      <c r="U237" s="78" t="str">
        <f>IF(COUNTIF($E$3:E237,E237)&gt;1,"Doublon","")</f>
        <v/>
      </c>
      <c r="V237" s="79" t="str">
        <f>RIGHT(E237,1)&amp;MID(E237,LEN(E237)-1,1)&amp;IF(LEN(E237)&gt;2,MID(E237,LEN(E237)-2,1),"")&amp;IF(LEN(E237)&gt;3,MID(E237,LEN(E237)-3,1),"")&amp;IF(LEN(E237)&gt;4,MID(E237,LEN(E237)-4,1),"")&amp;IF(LEN(E237)&gt;5,MID(E237,LEN(E237)-5,1),"")&amp;IF(LEN(E237)&gt;6,MID(E237,LEN(E237)-6,1),"")&amp;IF(LEN(E237)&gt;7,MID(E237,LEN(E237)-7,1),"")&amp;IF(LEN(E237)&gt;8,MID(E237,LEN(E237)-8,1),"")&amp;IF(LEN(E237)&gt;9,MID(E237,LEN(E237)-9,1),"")&amp;IF(LEN(E237)&gt;10,MID(E237,LEN(E237)-10,1),"")&amp;IF(LEN(E237)&gt;11,MID(E237,LEN(E237)-11,1),"")</f>
        <v>roihcleM</v>
      </c>
      <c r="W237" s="106" t="b">
        <f>EXACT(RIGHT(E237,3),"ere")</f>
        <v>0</v>
      </c>
      <c r="X237" s="27" t="b">
        <f>OR(M237,Q237,W237)</f>
        <v>0</v>
      </c>
      <c r="Y237" s="22" t="b">
        <f>EXACT(RIGHT(E237,5),"olphe")</f>
        <v>0</v>
      </c>
    </row>
    <row r="238" spans="1:25" ht="20.45" customHeight="1" x14ac:dyDescent="0.15">
      <c r="A238" s="5"/>
      <c r="B238" s="29"/>
      <c r="C238" s="19"/>
      <c r="D238" s="64"/>
      <c r="E238" s="36" t="s">
        <v>182</v>
      </c>
      <c r="F238" s="6">
        <f>LEN(E238)</f>
        <v>8</v>
      </c>
      <c r="G238" s="4" t="b">
        <f>EXACT(RIGHT(E238,2),"in")</f>
        <v>0</v>
      </c>
      <c r="H238" s="4" t="b">
        <f>EXACT(RIGHT(E238,2),"on")</f>
        <v>0</v>
      </c>
      <c r="I238" s="7" t="b">
        <f>EXACT(RIGHT(E238,2),"ar")</f>
        <v>0</v>
      </c>
      <c r="J238" s="25" t="b">
        <f>EXACT(RIGHT(E238,3),"ile")</f>
        <v>0</v>
      </c>
      <c r="K238" s="27" t="b">
        <f>EXACT(RIGHT(E238,3),"ien")</f>
        <v>0</v>
      </c>
      <c r="L238" s="27" t="b">
        <f>EXACT(RIGHT(E238,2),"or")</f>
        <v>0</v>
      </c>
      <c r="M238" s="106" t="b">
        <f>EXACT(RIGHT(E238,2),"er")</f>
        <v>0</v>
      </c>
      <c r="N238" s="27" t="str">
        <f>IF(OR(RIGHT(E238,2)="an",RIGHT(E238,3)="and"),"text_si_vrai","text_si_faux")</f>
        <v>text_si_faux</v>
      </c>
      <c r="O238" s="44" t="str">
        <f>IF(OR(RIGHT(E238,2)="ar",RIGHT(E238,3)="ard"),"text_si_vrai","text_si_faux")</f>
        <v>text_si_faux</v>
      </c>
      <c r="P238" s="44" t="str">
        <f>IF(OR(RIGHT(E238,3)="air",RIGHT(E238,4)="aire"),"text_si_vrai","text_si_faux")</f>
        <v>text_si_faux</v>
      </c>
      <c r="Q238" s="111" t="b">
        <f>EXACT(RIGHT(E238,3),"ert")</f>
        <v>0</v>
      </c>
      <c r="R238" s="44" t="str">
        <f>IF(OR(RIGHT(E238,2)="or",RIGHT(E238,3)="ore"),"text_si_vrai","text_si_faux")</f>
        <v>text_si_faux</v>
      </c>
      <c r="S238" s="58" t="b">
        <f>EXACT(RIGHT(E238,2),"ic")</f>
        <v>0</v>
      </c>
      <c r="T238" s="58" t="b">
        <f>EXACT(RIGHT(E238,3),"ule")</f>
        <v>0</v>
      </c>
      <c r="U238" s="78" t="str">
        <f>IF(COUNTIF($E$3:E238,E238)&gt;1,"Doublon","")</f>
        <v/>
      </c>
      <c r="V238" s="79" t="str">
        <f>RIGHT(E238,1)&amp;MID(E238,LEN(E238)-1,1)&amp;IF(LEN(E238)&gt;2,MID(E238,LEN(E238)-2,1),"")&amp;IF(LEN(E238)&gt;3,MID(E238,LEN(E238)-3,1),"")&amp;IF(LEN(E238)&gt;4,MID(E238,LEN(E238)-4,1),"")&amp;IF(LEN(E238)&gt;5,MID(E238,LEN(E238)-5,1),"")&amp;IF(LEN(E238)&gt;6,MID(E238,LEN(E238)-6,1),"")&amp;IF(LEN(E238)&gt;7,MID(E238,LEN(E238)-7,1),"")&amp;IF(LEN(E238)&gt;8,MID(E238,LEN(E238)-8,1),"")&amp;IF(LEN(E238)&gt;9,MID(E238,LEN(E238)-9,1),"")&amp;IF(LEN(E238)&gt;10,MID(E238,LEN(E238)-10,1),"")&amp;IF(LEN(E238)&gt;11,MID(E238,LEN(E238)-11,1),"")</f>
        <v xml:space="preserve"> edairéM</v>
      </c>
      <c r="W238" s="106" t="b">
        <f>EXACT(RIGHT(E238,3),"ere")</f>
        <v>0</v>
      </c>
      <c r="X238" s="27" t="b">
        <f>OR(M238,Q238,W238)</f>
        <v>0</v>
      </c>
      <c r="Y238" s="22" t="b">
        <f>EXACT(RIGHT(E238,5),"olphe")</f>
        <v>0</v>
      </c>
    </row>
    <row r="239" spans="1:25" ht="20.45" customHeight="1" x14ac:dyDescent="0.15">
      <c r="A239" s="18"/>
      <c r="B239" s="31"/>
      <c r="C239" s="17" t="s">
        <v>7</v>
      </c>
      <c r="D239" s="66"/>
      <c r="E239" s="37" t="s">
        <v>245</v>
      </c>
      <c r="F239" s="6">
        <f>LEN(E239)</f>
        <v>8</v>
      </c>
      <c r="G239" s="4" t="b">
        <f>EXACT(RIGHT(E239,2),"in")</f>
        <v>0</v>
      </c>
      <c r="H239" s="4" t="b">
        <f>EXACT(RIGHT(E239,2),"on")</f>
        <v>0</v>
      </c>
      <c r="I239" s="7" t="b">
        <f>EXACT(RIGHT(E239,2),"ar")</f>
        <v>0</v>
      </c>
      <c r="J239" s="25" t="b">
        <f>EXACT(RIGHT(E239,3),"ile")</f>
        <v>0</v>
      </c>
      <c r="K239" s="27" t="b">
        <f>EXACT(RIGHT(E239,3),"ien")</f>
        <v>0</v>
      </c>
      <c r="L239" s="27" t="b">
        <f>EXACT(RIGHT(E239,2),"or")</f>
        <v>0</v>
      </c>
      <c r="M239" s="106" t="b">
        <f>EXACT(RIGHT(E239,2),"er")</f>
        <v>0</v>
      </c>
      <c r="N239" s="27" t="str">
        <f>IF(OR(RIGHT(E239,2)="an",RIGHT(E239,3)="and"),"text_si_vrai","text_si_faux")</f>
        <v>text_si_faux</v>
      </c>
      <c r="O239" s="44" t="str">
        <f>IF(OR(RIGHT(E239,2)="ar",RIGHT(E239,3)="ard"),"text_si_vrai","text_si_faux")</f>
        <v>text_si_faux</v>
      </c>
      <c r="P239" s="44" t="str">
        <f>IF(OR(RIGHT(E239,3)="air",RIGHT(E239,4)="aire"),"text_si_vrai","text_si_faux")</f>
        <v>text_si_faux</v>
      </c>
      <c r="Q239" s="111" t="b">
        <f>EXACT(RIGHT(E239,3),"ert")</f>
        <v>0</v>
      </c>
      <c r="R239" s="44" t="str">
        <f>IF(OR(RIGHT(E239,2)="or",RIGHT(E239,3)="ore"),"text_si_vrai","text_si_faux")</f>
        <v>text_si_faux</v>
      </c>
      <c r="S239" s="58" t="b">
        <f>EXACT(RIGHT(E239,2),"ic")</f>
        <v>0</v>
      </c>
      <c r="T239" s="58" t="b">
        <f>EXACT(RIGHT(E239,3),"ule")</f>
        <v>0</v>
      </c>
      <c r="U239" s="78" t="str">
        <f>IF(COUNTIF($E$3:E239,E239)&gt;1,"Doublon","")</f>
        <v/>
      </c>
      <c r="V239" s="79" t="str">
        <f>RIGHT(E239,1)&amp;MID(E239,LEN(E239)-1,1)&amp;IF(LEN(E239)&gt;2,MID(E239,LEN(E239)-2,1),"")&amp;IF(LEN(E239)&gt;3,MID(E239,LEN(E239)-3,1),"")&amp;IF(LEN(E239)&gt;4,MID(E239,LEN(E239)-4,1),"")&amp;IF(LEN(E239)&gt;5,MID(E239,LEN(E239)-5,1),"")&amp;IF(LEN(E239)&gt;6,MID(E239,LEN(E239)-6,1),"")&amp;IF(LEN(E239)&gt;7,MID(E239,LEN(E239)-7,1),"")&amp;IF(LEN(E239)&gt;8,MID(E239,LEN(E239)-8,1),"")&amp;IF(LEN(E239)&gt;9,MID(E239,LEN(E239)-9,1),"")&amp;IF(LEN(E239)&gt;10,MID(E239,LEN(E239)-10,1),"")&amp;IF(LEN(E239)&gt;11,MID(E239,LEN(E239)-11,1),"")</f>
        <v>esahpmaN</v>
      </c>
      <c r="W239" s="106" t="b">
        <f>EXACT(RIGHT(E239,3),"ere")</f>
        <v>0</v>
      </c>
      <c r="X239" s="27" t="b">
        <f>OR(M239,Q239,W239)</f>
        <v>0</v>
      </c>
      <c r="Y239" s="22" t="b">
        <f>EXACT(RIGHT(E239,5),"olphe")</f>
        <v>0</v>
      </c>
    </row>
    <row r="240" spans="1:25" ht="20.45" customHeight="1" x14ac:dyDescent="0.15">
      <c r="A240" s="5"/>
      <c r="B240" s="29"/>
      <c r="C240" s="19"/>
      <c r="D240" s="64"/>
      <c r="E240" s="36" t="s">
        <v>155</v>
      </c>
      <c r="F240" s="6">
        <f>LEN(E240)</f>
        <v>8</v>
      </c>
      <c r="G240" s="4" t="b">
        <f>EXACT(RIGHT(E240,2),"in")</f>
        <v>0</v>
      </c>
      <c r="H240" s="4" t="b">
        <f>EXACT(RIGHT(E240,2),"on")</f>
        <v>0</v>
      </c>
      <c r="I240" s="7" t="b">
        <f>EXACT(RIGHT(E240,2),"ar")</f>
        <v>0</v>
      </c>
      <c r="J240" s="25" t="b">
        <f>EXACT(RIGHT(E240,3),"ile")</f>
        <v>0</v>
      </c>
      <c r="K240" s="27" t="b">
        <f>EXACT(RIGHT(E240,3),"ien")</f>
        <v>0</v>
      </c>
      <c r="L240" s="27" t="b">
        <f>EXACT(RIGHT(E240,2),"or")</f>
        <v>0</v>
      </c>
      <c r="M240" s="106" t="b">
        <f>EXACT(RIGHT(E240,2),"er")</f>
        <v>0</v>
      </c>
      <c r="N240" s="27" t="str">
        <f>IF(OR(RIGHT(E240,2)="an",RIGHT(E240,3)="and"),"text_si_vrai","text_si_faux")</f>
        <v>text_si_faux</v>
      </c>
      <c r="O240" s="44" t="str">
        <f>IF(OR(RIGHT(E240,2)="ar",RIGHT(E240,3)="ard"),"text_si_vrai","text_si_faux")</f>
        <v>text_si_faux</v>
      </c>
      <c r="P240" s="44" t="str">
        <f>IF(OR(RIGHT(E240,3)="air",RIGHT(E240,4)="aire"),"text_si_vrai","text_si_faux")</f>
        <v>text_si_faux</v>
      </c>
      <c r="Q240" s="111" t="b">
        <f>EXACT(RIGHT(E240,3),"ert")</f>
        <v>0</v>
      </c>
      <c r="R240" s="44" t="str">
        <f>IF(OR(RIGHT(E240,2)="or",RIGHT(E240,3)="ore"),"text_si_vrai","text_si_faux")</f>
        <v>text_si_faux</v>
      </c>
      <c r="S240" s="58" t="b">
        <f>EXACT(RIGHT(E240,2),"ic")</f>
        <v>0</v>
      </c>
      <c r="T240" s="58" t="b">
        <f>EXACT(RIGHT(E240,3),"ule")</f>
        <v>0</v>
      </c>
      <c r="U240" s="78" t="str">
        <f>IF(COUNTIF($E$3:E240,E240)&gt;1,"Doublon","")</f>
        <v/>
      </c>
      <c r="V240" s="79" t="str">
        <f>RIGHT(E240,1)&amp;MID(E240,LEN(E240)-1,1)&amp;IF(LEN(E240)&gt;2,MID(E240,LEN(E240)-2,1),"")&amp;IF(LEN(E240)&gt;3,MID(E240,LEN(E240)-3,1),"")&amp;IF(LEN(E240)&gt;4,MID(E240,LEN(E240)-4,1),"")&amp;IF(LEN(E240)&gt;5,MID(E240,LEN(E240)-5,1),"")&amp;IF(LEN(E240)&gt;6,MID(E240,LEN(E240)-6,1),"")&amp;IF(LEN(E240)&gt;7,MID(E240,LEN(E240)-7,1),"")&amp;IF(LEN(E240)&gt;8,MID(E240,LEN(E240)-8,1),"")&amp;IF(LEN(E240)&gt;9,MID(E240,LEN(E240)-9,1),"")&amp;IF(LEN(E240)&gt;10,MID(E240,LEN(E240)-10,1),"")&amp;IF(LEN(E240)&gt;11,MID(E240,LEN(E240)-11,1),"")</f>
        <v>essicraN</v>
      </c>
      <c r="W240" s="106" t="b">
        <f>EXACT(RIGHT(E240,3),"ere")</f>
        <v>0</v>
      </c>
      <c r="X240" s="27" t="b">
        <f>OR(M240,Q240,W240)</f>
        <v>0</v>
      </c>
      <c r="Y240" s="22" t="b">
        <f>EXACT(RIGHT(E240,5),"olphe")</f>
        <v>0</v>
      </c>
    </row>
    <row r="241" spans="1:267" ht="20.45" customHeight="1" x14ac:dyDescent="0.15">
      <c r="A241" s="18"/>
      <c r="B241" s="31"/>
      <c r="C241" s="17" t="s">
        <v>7</v>
      </c>
      <c r="D241" s="66"/>
      <c r="E241" s="37" t="s">
        <v>247</v>
      </c>
      <c r="F241" s="6">
        <f>LEN(E241)</f>
        <v>8</v>
      </c>
      <c r="G241" s="4" t="b">
        <f>EXACT(RIGHT(E241,2),"in")</f>
        <v>0</v>
      </c>
      <c r="H241" s="4" t="b">
        <f>EXACT(RIGHT(E241,2),"on")</f>
        <v>0</v>
      </c>
      <c r="I241" s="7" t="b">
        <f>EXACT(RIGHT(E241,2),"ar")</f>
        <v>0</v>
      </c>
      <c r="J241" s="25" t="b">
        <f>EXACT(RIGHT(E241,3),"ile")</f>
        <v>0</v>
      </c>
      <c r="K241" s="27" t="b">
        <f>EXACT(RIGHT(E241,3),"ien")</f>
        <v>0</v>
      </c>
      <c r="L241" s="27" t="b">
        <f>EXACT(RIGHT(E241,2),"or")</f>
        <v>0</v>
      </c>
      <c r="M241" s="106" t="b">
        <f>EXACT(RIGHT(E241,2),"er")</f>
        <v>0</v>
      </c>
      <c r="N241" s="27" t="str">
        <f>IF(OR(RIGHT(E241,2)="an",RIGHT(E241,3)="and"),"text_si_vrai","text_si_faux")</f>
        <v>text_si_faux</v>
      </c>
      <c r="O241" s="44" t="str">
        <f>IF(OR(RIGHT(E241,2)="ar",RIGHT(E241,3)="ard"),"text_si_vrai","text_si_faux")</f>
        <v>text_si_faux</v>
      </c>
      <c r="P241" s="44" t="str">
        <f>IF(OR(RIGHT(E241,3)="air",RIGHT(E241,4)="aire"),"text_si_vrai","text_si_faux")</f>
        <v>text_si_vrai</v>
      </c>
      <c r="Q241" s="111" t="b">
        <f>EXACT(RIGHT(E241,3),"ert")</f>
        <v>0</v>
      </c>
      <c r="R241" s="44" t="str">
        <f>IF(OR(RIGHT(E241,2)="or",RIGHT(E241,3)="ore"),"text_si_vrai","text_si_faux")</f>
        <v>text_si_faux</v>
      </c>
      <c r="S241" s="58" t="b">
        <f>EXACT(RIGHT(E241,2),"ic")</f>
        <v>0</v>
      </c>
      <c r="T241" s="58" t="b">
        <f>EXACT(RIGHT(E241,3),"ule")</f>
        <v>0</v>
      </c>
      <c r="U241" s="78" t="str">
        <f>IF(COUNTIF($E$3:E241,E241)&gt;1,"Doublon","")</f>
        <v/>
      </c>
      <c r="V241" s="79" t="str">
        <f>RIGHT(E241,1)&amp;MID(E241,LEN(E241)-1,1)&amp;IF(LEN(E241)&gt;2,MID(E241,LEN(E241)-2,1),"")&amp;IF(LEN(E241)&gt;3,MID(E241,LEN(E241)-3,1),"")&amp;IF(LEN(E241)&gt;4,MID(E241,LEN(E241)-4,1),"")&amp;IF(LEN(E241)&gt;5,MID(E241,LEN(E241)-5,1),"")&amp;IF(LEN(E241)&gt;6,MID(E241,LEN(E241)-6,1),"")&amp;IF(LEN(E241)&gt;7,MID(E241,LEN(E241)-7,1),"")&amp;IF(LEN(E241)&gt;8,MID(E241,LEN(E241)-8,1),"")&amp;IF(LEN(E241)&gt;9,MID(E241,LEN(E241)-9,1),"")&amp;IF(LEN(E241)&gt;10,MID(E241,LEN(E241)-10,1),"")&amp;IF(LEN(E241)&gt;11,MID(E241,LEN(E241)-11,1),"")</f>
        <v>eriatceN</v>
      </c>
      <c r="W241" s="106" t="b">
        <f>EXACT(RIGHT(E241,3),"ere")</f>
        <v>0</v>
      </c>
      <c r="X241" s="27" t="b">
        <f>OR(M241,Q241,W241)</f>
        <v>0</v>
      </c>
      <c r="Y241" s="22" t="b">
        <f>EXACT(RIGHT(E241,5),"olphe")</f>
        <v>0</v>
      </c>
    </row>
    <row r="242" spans="1:267" ht="20.45" customHeight="1" x14ac:dyDescent="0.15">
      <c r="A242" s="8" t="s">
        <v>7</v>
      </c>
      <c r="B242" s="30"/>
      <c r="C242" s="20"/>
      <c r="D242" s="65"/>
      <c r="E242" s="36" t="s">
        <v>156</v>
      </c>
      <c r="F242" s="6">
        <f>LEN(E242)</f>
        <v>8</v>
      </c>
      <c r="G242" s="4" t="b">
        <f>EXACT(RIGHT(E242,2),"in")</f>
        <v>0</v>
      </c>
      <c r="H242" s="4" t="b">
        <f>EXACT(RIGHT(E242,2),"on")</f>
        <v>0</v>
      </c>
      <c r="I242" s="7" t="b">
        <f>EXACT(RIGHT(E242,2),"ar")</f>
        <v>0</v>
      </c>
      <c r="J242" s="25" t="b">
        <f>EXACT(RIGHT(E242,3),"ile")</f>
        <v>0</v>
      </c>
      <c r="K242" s="27" t="b">
        <f>EXACT(RIGHT(E242,3),"ien")</f>
        <v>0</v>
      </c>
      <c r="L242" s="27" t="b">
        <f>EXACT(RIGHT(E242,2),"or")</f>
        <v>0</v>
      </c>
      <c r="M242" s="106" t="b">
        <f>EXACT(RIGHT(E242,2),"er")</f>
        <v>0</v>
      </c>
      <c r="N242" s="27" t="str">
        <f>IF(OR(RIGHT(E242,2)="an",RIGHT(E242,3)="and"),"text_si_vrai","text_si_faux")</f>
        <v>text_si_faux</v>
      </c>
      <c r="O242" s="44" t="str">
        <f>IF(OR(RIGHT(E242,2)="ar",RIGHT(E242,3)="ard"),"text_si_vrai","text_si_faux")</f>
        <v>text_si_faux</v>
      </c>
      <c r="P242" s="44" t="str">
        <f>IF(OR(RIGHT(E242,3)="air",RIGHT(E242,4)="aire"),"text_si_vrai","text_si_faux")</f>
        <v>text_si_faux</v>
      </c>
      <c r="Q242" s="111" t="b">
        <f>EXACT(RIGHT(E242,3),"ert")</f>
        <v>0</v>
      </c>
      <c r="R242" s="44" t="str">
        <f>IF(OR(RIGHT(E242,2)="or",RIGHT(E242,3)="ore"),"text_si_vrai","text_si_faux")</f>
        <v>text_si_faux</v>
      </c>
      <c r="S242" s="58" t="b">
        <f>EXACT(RIGHT(E242,2),"ic")</f>
        <v>0</v>
      </c>
      <c r="T242" s="58" t="b">
        <f>EXACT(RIGHT(E242,3),"ule")</f>
        <v>0</v>
      </c>
      <c r="U242" s="78" t="str">
        <f>IF(COUNTIF($E$3:E242,E242)&gt;1,"Doublon","")</f>
        <v/>
      </c>
      <c r="V242" s="79" t="str">
        <f>RIGHT(E242,1)&amp;MID(E242,LEN(E242)-1,1)&amp;IF(LEN(E242)&gt;2,MID(E242,LEN(E242)-2,1),"")&amp;IF(LEN(E242)&gt;3,MID(E242,LEN(E242)-3,1),"")&amp;IF(LEN(E242)&gt;4,MID(E242,LEN(E242)-4,1),"")&amp;IF(LEN(E242)&gt;5,MID(E242,LEN(E242)-5,1),"")&amp;IF(LEN(E242)&gt;6,MID(E242,LEN(E242)-6,1),"")&amp;IF(LEN(E242)&gt;7,MID(E242,LEN(E242)-7,1),"")&amp;IF(LEN(E242)&gt;8,MID(E242,LEN(E242)-8,1),"")&amp;IF(LEN(E242)&gt;9,MID(E242,LEN(E242)-9,1),"")&amp;IF(LEN(E242)&gt;10,MID(E242,LEN(E242)-10,1),"")&amp;IF(LEN(E242)&gt;11,MID(E242,LEN(E242)-11,1),"")</f>
        <v>emèdociN</v>
      </c>
      <c r="W242" s="106" t="b">
        <f>EXACT(RIGHT(E242,3),"ere")</f>
        <v>0</v>
      </c>
      <c r="X242" s="27" t="b">
        <f>OR(M242,Q242,W242)</f>
        <v>0</v>
      </c>
      <c r="Y242" s="22" t="b">
        <f>EXACT(RIGHT(E242,5),"olphe")</f>
        <v>0</v>
      </c>
    </row>
    <row r="243" spans="1:267" ht="20.45" customHeight="1" x14ac:dyDescent="0.15">
      <c r="A243" s="5"/>
      <c r="B243" s="29"/>
      <c r="C243" s="19" t="s">
        <v>7</v>
      </c>
      <c r="D243" s="64" t="s">
        <v>321</v>
      </c>
      <c r="E243" s="59" t="s">
        <v>157</v>
      </c>
      <c r="F243" s="6">
        <f>LEN(E243)</f>
        <v>8</v>
      </c>
      <c r="G243" s="4" t="b">
        <f>EXACT(RIGHT(E243,2),"in")</f>
        <v>0</v>
      </c>
      <c r="H243" s="4" t="b">
        <f>EXACT(RIGHT(E243,2),"on")</f>
        <v>0</v>
      </c>
      <c r="I243" s="7" t="b">
        <f>EXACT(RIGHT(E243,2),"ar")</f>
        <v>0</v>
      </c>
      <c r="J243" s="25" t="b">
        <f>EXACT(RIGHT(E243,3),"ile")</f>
        <v>0</v>
      </c>
      <c r="K243" s="27" t="b">
        <f>EXACT(RIGHT(E243,3),"ien")</f>
        <v>0</v>
      </c>
      <c r="L243" s="27" t="b">
        <f>EXACT(RIGHT(E243,2),"or")</f>
        <v>0</v>
      </c>
      <c r="M243" s="106" t="b">
        <f>EXACT(RIGHT(E243,2),"er")</f>
        <v>0</v>
      </c>
      <c r="N243" s="27" t="str">
        <f>IF(OR(RIGHT(E243,2)="an",RIGHT(E243,3)="and"),"text_si_vrai","text_si_faux")</f>
        <v>text_si_faux</v>
      </c>
      <c r="O243" s="44" t="str">
        <f>IF(OR(RIGHT(E243,2)="ar",RIGHT(E243,3)="ard"),"text_si_vrai","text_si_faux")</f>
        <v>text_si_faux</v>
      </c>
      <c r="P243" s="44" t="str">
        <f>IF(OR(RIGHT(E243,3)="air",RIGHT(E243,4)="aire"),"text_si_vrai","text_si_faux")</f>
        <v>text_si_faux</v>
      </c>
      <c r="Q243" s="111" t="b">
        <f>EXACT(RIGHT(E243,3),"ert")</f>
        <v>0</v>
      </c>
      <c r="R243" s="44" t="str">
        <f>IF(OR(RIGHT(E243,2)="or",RIGHT(E243,3)="ore"),"text_si_vrai","text_si_faux")</f>
        <v>text_si_faux</v>
      </c>
      <c r="S243" s="58" t="b">
        <f>EXACT(RIGHT(E243,2),"ic")</f>
        <v>0</v>
      </c>
      <c r="T243" s="58" t="b">
        <f>EXACT(RIGHT(E243,3),"ule")</f>
        <v>0</v>
      </c>
      <c r="U243" s="78" t="str">
        <f>IF(COUNTIF($E$3:E243,E243)&gt;1,"Doublon","")</f>
        <v/>
      </c>
      <c r="V243" s="79" t="str">
        <f>RIGHT(E243,1)&amp;MID(E243,LEN(E243)-1,1)&amp;IF(LEN(E243)&gt;2,MID(E243,LEN(E243)-2,1),"")&amp;IF(LEN(E243)&gt;3,MID(E243,LEN(E243)-3,1),"")&amp;IF(LEN(E243)&gt;4,MID(E243,LEN(E243)-4,1),"")&amp;IF(LEN(E243)&gt;5,MID(E243,LEN(E243)-5,1),"")&amp;IF(LEN(E243)&gt;6,MID(E243,LEN(E243)-6,1),"")&amp;IF(LEN(E243)&gt;7,MID(E243,LEN(E243)-7,1),"")&amp;IF(LEN(E243)&gt;8,MID(E243,LEN(E243)-8,1),"")&amp;IF(LEN(E243)&gt;9,MID(E243,LEN(E243)-9,1),"")&amp;IF(LEN(E243)&gt;10,MID(E243,LEN(E243)-10,1),"")&amp;IF(LEN(E243)&gt;11,MID(E243,LEN(E243)-11,1),"")</f>
        <v>edemociN</v>
      </c>
      <c r="W243" s="106" t="b">
        <f>EXACT(RIGHT(E243,3),"ere")</f>
        <v>0</v>
      </c>
      <c r="X243" s="27" t="b">
        <f>OR(M243,Q243,W243)</f>
        <v>0</v>
      </c>
      <c r="Y243" s="22" t="b">
        <f>EXACT(RIGHT(E243,5),"olphe")</f>
        <v>0</v>
      </c>
    </row>
    <row r="244" spans="1:267" ht="20.45" customHeight="1" x14ac:dyDescent="0.15">
      <c r="A244" s="18"/>
      <c r="B244" s="31"/>
      <c r="C244" s="17" t="s">
        <v>7</v>
      </c>
      <c r="D244" s="65" t="s">
        <v>321</v>
      </c>
      <c r="E244" s="61" t="s">
        <v>328</v>
      </c>
      <c r="F244" s="6">
        <v>8</v>
      </c>
      <c r="G244" s="3"/>
      <c r="H244" s="3"/>
      <c r="I244" s="6"/>
      <c r="J244" s="99"/>
      <c r="K244" s="27"/>
      <c r="L244" s="27"/>
      <c r="M244" s="106"/>
      <c r="N244" s="27"/>
      <c r="O244" s="27"/>
      <c r="P244" s="27"/>
      <c r="Q244" s="106"/>
      <c r="R244" s="27"/>
      <c r="S244" s="101"/>
      <c r="T244" s="101"/>
      <c r="W244" s="106" t="b">
        <f>EXACT(RIGHT(E244,3),"ere")</f>
        <v>0</v>
      </c>
      <c r="X244" s="27" t="b">
        <f>OR(M244,Q244,W244)</f>
        <v>0</v>
      </c>
      <c r="Y244" s="22" t="b">
        <f>EXACT(RIGHT(E244,5),"olphe")</f>
        <v>0</v>
      </c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  <c r="IV244" s="16"/>
      <c r="IW244" s="16"/>
      <c r="IX244" s="16"/>
      <c r="IY244" s="16"/>
      <c r="IZ244" s="16"/>
      <c r="JA244" s="16"/>
      <c r="JB244" s="16"/>
      <c r="JC244" s="16"/>
      <c r="JD244" s="16"/>
      <c r="JE244" s="16"/>
      <c r="JF244" s="16"/>
      <c r="JG244" s="16"/>
    </row>
    <row r="245" spans="1:267" ht="20.45" customHeight="1" x14ac:dyDescent="0.15">
      <c r="A245" s="124"/>
      <c r="B245" s="127"/>
      <c r="C245" s="20" t="s">
        <v>7</v>
      </c>
      <c r="D245" s="65"/>
      <c r="E245" s="128" t="s">
        <v>248</v>
      </c>
      <c r="F245" s="6">
        <f>LEN(E245)</f>
        <v>8</v>
      </c>
      <c r="G245" s="4" t="b">
        <f>EXACT(RIGHT(E245,2),"in")</f>
        <v>0</v>
      </c>
      <c r="H245" s="4" t="b">
        <f>EXACT(RIGHT(E245,2),"on")</f>
        <v>0</v>
      </c>
      <c r="I245" s="7" t="b">
        <f>EXACT(RIGHT(E245,2),"ar")</f>
        <v>0</v>
      </c>
      <c r="J245" s="25" t="b">
        <f>EXACT(RIGHT(E245,3),"ile")</f>
        <v>1</v>
      </c>
      <c r="K245" s="27" t="b">
        <f>EXACT(RIGHT(E245,3),"ien")</f>
        <v>0</v>
      </c>
      <c r="L245" s="27" t="b">
        <f>EXACT(RIGHT(E245,2),"or")</f>
        <v>0</v>
      </c>
      <c r="M245" s="106" t="b">
        <f>EXACT(RIGHT(E245,2),"er")</f>
        <v>0</v>
      </c>
      <c r="N245" s="27" t="str">
        <f>IF(OR(RIGHT(E245,2)="an",RIGHT(E245,3)="and"),"text_si_vrai","text_si_faux")</f>
        <v>text_si_faux</v>
      </c>
      <c r="O245" s="44" t="str">
        <f>IF(OR(RIGHT(E245,2)="ar",RIGHT(E245,3)="ard"),"text_si_vrai","text_si_faux")</f>
        <v>text_si_faux</v>
      </c>
      <c r="P245" s="44" t="str">
        <f>IF(OR(RIGHT(E245,3)="air",RIGHT(E245,4)="aire"),"text_si_vrai","text_si_faux")</f>
        <v>text_si_faux</v>
      </c>
      <c r="Q245" s="111" t="b">
        <f>EXACT(RIGHT(E245,3),"ert")</f>
        <v>0</v>
      </c>
      <c r="R245" s="44" t="str">
        <f>IF(OR(RIGHT(E245,2)="or",RIGHT(E245,3)="ore"),"text_si_vrai","text_si_faux")</f>
        <v>text_si_faux</v>
      </c>
      <c r="S245" s="58" t="b">
        <f>EXACT(RIGHT(E245,2),"ic")</f>
        <v>0</v>
      </c>
      <c r="T245" s="58" t="b">
        <f>EXACT(RIGHT(E245,3),"ule")</f>
        <v>0</v>
      </c>
      <c r="U245" s="78" t="str">
        <f>IF(COUNTIF($E$3:E245,E245)&gt;1,"Doublon","")</f>
        <v/>
      </c>
      <c r="V245" s="79" t="str">
        <f>RIGHT(E245,1)&amp;MID(E245,LEN(E245)-1,1)&amp;IF(LEN(E245)&gt;2,MID(E245,LEN(E245)-2,1),"")&amp;IF(LEN(E245)&gt;3,MID(E245,LEN(E245)-3,1),"")&amp;IF(LEN(E245)&gt;4,MID(E245,LEN(E245)-4,1),"")&amp;IF(LEN(E245)&gt;5,MID(E245,LEN(E245)-5,1),"")&amp;IF(LEN(E245)&gt;6,MID(E245,LEN(E245)-6,1),"")&amp;IF(LEN(E245)&gt;7,MID(E245,LEN(E245)-7,1),"")&amp;IF(LEN(E245)&gt;8,MID(E245,LEN(E245)-8,1),"")&amp;IF(LEN(E245)&gt;9,MID(E245,LEN(E245)-9,1),"")&amp;IF(LEN(E245)&gt;10,MID(E245,LEN(E245)-10,1),"")&amp;IF(LEN(E245)&gt;11,MID(E245,LEN(E245)-11,1),"")</f>
        <v>elihpmaP</v>
      </c>
      <c r="W245" s="106" t="b">
        <f>EXACT(RIGHT(E245,3),"ere")</f>
        <v>0</v>
      </c>
      <c r="X245" s="27" t="b">
        <f>OR(M245,Q245,W245)</f>
        <v>0</v>
      </c>
      <c r="Y245" s="22" t="b">
        <f>EXACT(RIGHT(E245,5),"olphe")</f>
        <v>0</v>
      </c>
    </row>
    <row r="246" spans="1:267" ht="18" customHeight="1" x14ac:dyDescent="0.15">
      <c r="A246" s="19"/>
      <c r="B246" s="20" t="s">
        <v>7</v>
      </c>
      <c r="C246" s="20" t="s">
        <v>7</v>
      </c>
      <c r="D246" s="65" t="s">
        <v>321</v>
      </c>
      <c r="E246" s="70" t="s">
        <v>158</v>
      </c>
      <c r="F246" s="16">
        <f>LEN(E246)</f>
        <v>8</v>
      </c>
      <c r="G246" s="4" t="b">
        <f>EXACT(RIGHT(E246,2),"in")</f>
        <v>0</v>
      </c>
      <c r="H246" s="4" t="b">
        <f>EXACT(RIGHT(E246,2),"on")</f>
        <v>0</v>
      </c>
      <c r="I246" s="7" t="b">
        <f>EXACT(RIGHT(E246,2),"ar")</f>
        <v>0</v>
      </c>
      <c r="J246" s="25" t="b">
        <f>EXACT(RIGHT(E246,3),"ile")</f>
        <v>0</v>
      </c>
      <c r="K246" s="27" t="b">
        <f>EXACT(RIGHT(E246,3),"ien")</f>
        <v>0</v>
      </c>
      <c r="L246" s="27" t="b">
        <f>EXACT(RIGHT(E246,2),"or")</f>
        <v>0</v>
      </c>
      <c r="M246" s="106" t="b">
        <f>EXACT(RIGHT(E246,2),"er")</f>
        <v>0</v>
      </c>
      <c r="N246" s="27" t="str">
        <f>IF(OR(RIGHT(E246,2)="an",RIGHT(E246,3)="and"),"text_si_vrai","text_si_faux")</f>
        <v>text_si_faux</v>
      </c>
      <c r="O246" s="44" t="str">
        <f>IF(OR(RIGHT(E246,2)="ar",RIGHT(E246,3)="ard"),"text_si_vrai","text_si_faux")</f>
        <v>text_si_faux</v>
      </c>
      <c r="P246" s="44" t="str">
        <f>IF(OR(RIGHT(E246,3)="air",RIGHT(E246,4)="aire"),"text_si_vrai","text_si_faux")</f>
        <v>text_si_faux</v>
      </c>
      <c r="Q246" s="111" t="b">
        <f>EXACT(RIGHT(E246,3),"ert")</f>
        <v>0</v>
      </c>
      <c r="R246" s="44" t="str">
        <f>IF(OR(RIGHT(E246,2)="or",RIGHT(E246,3)="ore"),"text_si_vrai","text_si_faux")</f>
        <v>text_si_faux</v>
      </c>
      <c r="S246" s="58" t="b">
        <f>EXACT(RIGHT(E246,2),"ic")</f>
        <v>0</v>
      </c>
      <c r="T246" s="58" t="b">
        <f>EXACT(RIGHT(E246,3),"ule")</f>
        <v>0</v>
      </c>
      <c r="U246" s="78" t="str">
        <f>IF(COUNTIF($E$3:E246,E246)&gt;1,"Doublon","")</f>
        <v/>
      </c>
      <c r="V246" s="79" t="str">
        <f>RIGHT(E246,1)&amp;MID(E246,LEN(E246)-1,1)&amp;IF(LEN(E246)&gt;2,MID(E246,LEN(E246)-2,1),"")&amp;IF(LEN(E246)&gt;3,MID(E246,LEN(E246)-3,1),"")&amp;IF(LEN(E246)&gt;4,MID(E246,LEN(E246)-4,1),"")&amp;IF(LEN(E246)&gt;5,MID(E246,LEN(E246)-5,1),"")&amp;IF(LEN(E246)&gt;6,MID(E246,LEN(E246)-6,1),"")&amp;IF(LEN(E246)&gt;7,MID(E246,LEN(E246)-7,1),"")&amp;IF(LEN(E246)&gt;8,MID(E246,LEN(E246)-8,1),"")&amp;IF(LEN(E246)&gt;9,MID(E246,LEN(E246)-9,1),"")&amp;IF(LEN(E246)&gt;10,MID(E246,LEN(E246)-10,1),"")&amp;IF(LEN(E246)&gt;11,MID(E246,LEN(E246)-11,1),"")</f>
        <v>ecarcnaP</v>
      </c>
      <c r="W246" s="106" t="b">
        <f>EXACT(RIGHT(E246,3),"ere")</f>
        <v>0</v>
      </c>
      <c r="X246" s="27" t="b">
        <f>OR(M246,Q246,W246)</f>
        <v>0</v>
      </c>
      <c r="Y246" s="22" t="b">
        <f>EXACT(RIGHT(E246,5),"olphe")</f>
        <v>0</v>
      </c>
    </row>
    <row r="247" spans="1:267" ht="18" customHeight="1" x14ac:dyDescent="0.15">
      <c r="A247" s="19"/>
      <c r="B247" s="19"/>
      <c r="C247" s="20" t="s">
        <v>7</v>
      </c>
      <c r="D247" s="65"/>
      <c r="E247" s="39" t="s">
        <v>159</v>
      </c>
      <c r="F247" s="6">
        <f>LEN(E247)</f>
        <v>8</v>
      </c>
      <c r="G247" s="4" t="b">
        <f>EXACT(RIGHT(E247,2),"in")</f>
        <v>0</v>
      </c>
      <c r="H247" s="4" t="b">
        <f>EXACT(RIGHT(E247,2),"on")</f>
        <v>0</v>
      </c>
      <c r="I247" s="7" t="b">
        <f>EXACT(RIGHT(E247,2),"ar")</f>
        <v>0</v>
      </c>
      <c r="J247" s="25" t="b">
        <f>EXACT(RIGHT(E247,3),"ile")</f>
        <v>0</v>
      </c>
      <c r="K247" s="27" t="b">
        <f>EXACT(RIGHT(E247,3),"ien")</f>
        <v>0</v>
      </c>
      <c r="L247" s="27" t="b">
        <f>EXACT(RIGHT(E247,2),"or")</f>
        <v>0</v>
      </c>
      <c r="M247" s="106" t="b">
        <f>EXACT(RIGHT(E247,2),"er")</f>
        <v>1</v>
      </c>
      <c r="N247" s="27" t="str">
        <f>IF(OR(RIGHT(E247,2)="an",RIGHT(E247,3)="and"),"text_si_vrai","text_si_faux")</f>
        <v>text_si_faux</v>
      </c>
      <c r="O247" s="44" t="str">
        <f>IF(OR(RIGHT(E247,2)="ar",RIGHT(E247,3)="ard"),"text_si_vrai","text_si_faux")</f>
        <v>text_si_faux</v>
      </c>
      <c r="P247" s="44" t="str">
        <f>IF(OR(RIGHT(E247,3)="air",RIGHT(E247,4)="aire"),"text_si_vrai","text_si_faux")</f>
        <v>text_si_faux</v>
      </c>
      <c r="Q247" s="111" t="b">
        <f>EXACT(RIGHT(E247,3),"ert")</f>
        <v>0</v>
      </c>
      <c r="R247" s="44" t="str">
        <f>IF(OR(RIGHT(E247,2)="or",RIGHT(E247,3)="ore"),"text_si_vrai","text_si_faux")</f>
        <v>text_si_faux</v>
      </c>
      <c r="S247" s="58" t="b">
        <f>EXACT(RIGHT(E247,2),"ic")</f>
        <v>0</v>
      </c>
      <c r="T247" s="58" t="b">
        <f>EXACT(RIGHT(E247,3),"ule")</f>
        <v>0</v>
      </c>
      <c r="U247" s="78" t="str">
        <f>IF(COUNTIF($E$3:E247,E247)&gt;1,"Doublon","")</f>
        <v/>
      </c>
      <c r="V247" s="79" t="str">
        <f>RIGHT(E247,1)&amp;MID(E247,LEN(E247)-1,1)&amp;IF(LEN(E247)&gt;2,MID(E247,LEN(E247)-2,1),"")&amp;IF(LEN(E247)&gt;3,MID(E247,LEN(E247)-3,1),"")&amp;IF(LEN(E247)&gt;4,MID(E247,LEN(E247)-4,1),"")&amp;IF(LEN(E247)&gt;5,MID(E247,LEN(E247)-5,1),"")&amp;IF(LEN(E247)&gt;6,MID(E247,LEN(E247)-6,1),"")&amp;IF(LEN(E247)&gt;7,MID(E247,LEN(E247)-7,1),"")&amp;IF(LEN(E247)&gt;8,MID(E247,LEN(E247)-8,1),"")&amp;IF(LEN(E247)&gt;9,MID(E247,LEN(E247)-9,1),"")&amp;IF(LEN(E247)&gt;10,MID(E247,LEN(E247)-10,1),"")&amp;IF(LEN(E247)&gt;11,MID(E247,LEN(E247)-11,1),"")</f>
        <v>reiuqsaP</v>
      </c>
      <c r="W247" s="106" t="b">
        <f>EXACT(RIGHT(E247,3),"ere")</f>
        <v>0</v>
      </c>
      <c r="X247" s="27" t="b">
        <f>OR(M247,Q247,W247)</f>
        <v>1</v>
      </c>
      <c r="Y247" s="22" t="b">
        <f>EXACT(RIGHT(E247,5),"olphe")</f>
        <v>0</v>
      </c>
    </row>
    <row r="248" spans="1:267" ht="18" customHeight="1" x14ac:dyDescent="0.15">
      <c r="A248" s="20" t="s">
        <v>7</v>
      </c>
      <c r="B248" s="20" t="s">
        <v>7</v>
      </c>
      <c r="C248" s="20" t="s">
        <v>7</v>
      </c>
      <c r="D248" s="65" t="s">
        <v>321</v>
      </c>
      <c r="E248" s="70" t="s">
        <v>160</v>
      </c>
      <c r="F248" s="6">
        <f>LEN(E248)</f>
        <v>8</v>
      </c>
      <c r="G248" s="4" t="b">
        <f>EXACT(RIGHT(E248,2),"in")</f>
        <v>0</v>
      </c>
      <c r="H248" s="4" t="b">
        <f>EXACT(RIGHT(E248,2),"on")</f>
        <v>1</v>
      </c>
      <c r="I248" s="7" t="b">
        <f>EXACT(RIGHT(E248,2),"ar")</f>
        <v>0</v>
      </c>
      <c r="J248" s="25" t="b">
        <f>EXACT(RIGHT(E248,3),"ile")</f>
        <v>0</v>
      </c>
      <c r="K248" s="27" t="b">
        <f>EXACT(RIGHT(E248,3),"ien")</f>
        <v>0</v>
      </c>
      <c r="L248" s="27" t="b">
        <f>EXACT(RIGHT(E248,2),"or")</f>
        <v>0</v>
      </c>
      <c r="M248" s="106" t="b">
        <f>EXACT(RIGHT(E248,2),"er")</f>
        <v>0</v>
      </c>
      <c r="N248" s="27" t="str">
        <f>IF(OR(RIGHT(E248,2)="an",RIGHT(E248,3)="and"),"text_si_vrai","text_si_faux")</f>
        <v>text_si_faux</v>
      </c>
      <c r="O248" s="44" t="str">
        <f>IF(OR(RIGHT(E248,2)="ar",RIGHT(E248,3)="ard"),"text_si_vrai","text_si_faux")</f>
        <v>text_si_faux</v>
      </c>
      <c r="P248" s="44" t="str">
        <f>IF(OR(RIGHT(E248,3)="air",RIGHT(E248,4)="aire"),"text_si_vrai","text_si_faux")</f>
        <v>text_si_faux</v>
      </c>
      <c r="Q248" s="111" t="b">
        <f>EXACT(RIGHT(E248,3),"ert")</f>
        <v>0</v>
      </c>
      <c r="R248" s="44" t="str">
        <f>IF(OR(RIGHT(E248,2)="or",RIGHT(E248,3)="ore"),"text_si_vrai","text_si_faux")</f>
        <v>text_si_faux</v>
      </c>
      <c r="S248" s="58" t="b">
        <f>EXACT(RIGHT(E248,2),"ic")</f>
        <v>0</v>
      </c>
      <c r="T248" s="58" t="b">
        <f>EXACT(RIGHT(E248,3),"ule")</f>
        <v>0</v>
      </c>
      <c r="U248" s="78" t="str">
        <f>IF(COUNTIF($E$3:E248,E248)&gt;1,"Doublon","")</f>
        <v/>
      </c>
      <c r="V248" s="79" t="str">
        <f>RIGHT(E248,1)&amp;MID(E248,LEN(E248)-1,1)&amp;IF(LEN(E248)&gt;2,MID(E248,LEN(E248)-2,1),"")&amp;IF(LEN(E248)&gt;3,MID(E248,LEN(E248)-3,1),"")&amp;IF(LEN(E248)&gt;4,MID(E248,LEN(E248)-4,1),"")&amp;IF(LEN(E248)&gt;5,MID(E248,LEN(E248)-5,1),"")&amp;IF(LEN(E248)&gt;6,MID(E248,LEN(E248)-6,1),"")&amp;IF(LEN(E248)&gt;7,MID(E248,LEN(E248)-7,1),"")&amp;IF(LEN(E248)&gt;8,MID(E248,LEN(E248)-8,1),"")&amp;IF(LEN(E248)&gt;9,MID(E248,LEN(E248)-9,1),"")&amp;IF(LEN(E248)&gt;10,MID(E248,LEN(E248)-10,1),"")&amp;IF(LEN(E248)&gt;11,MID(E248,LEN(E248)-11,1),"")</f>
        <v>nomelihP</v>
      </c>
      <c r="W248" s="106" t="b">
        <f>EXACT(RIGHT(E248,3),"ere")</f>
        <v>0</v>
      </c>
      <c r="X248" s="27" t="b">
        <f>OR(M248,Q248,W248)</f>
        <v>0</v>
      </c>
      <c r="Y248" s="22" t="b">
        <f>EXACT(RIGHT(E248,5),"olphe")</f>
        <v>0</v>
      </c>
    </row>
    <row r="249" spans="1:267" ht="18" customHeight="1" x14ac:dyDescent="0.15">
      <c r="A249" s="20" t="s">
        <v>7</v>
      </c>
      <c r="B249" s="20"/>
      <c r="C249" s="20"/>
      <c r="D249" s="65"/>
      <c r="E249" s="39" t="s">
        <v>161</v>
      </c>
      <c r="F249" s="6">
        <f>LEN(E249)</f>
        <v>8</v>
      </c>
      <c r="G249" s="4" t="b">
        <f>EXACT(RIGHT(E249,2),"in")</f>
        <v>0</v>
      </c>
      <c r="H249" s="4" t="b">
        <f>EXACT(RIGHT(E249,2),"on")</f>
        <v>0</v>
      </c>
      <c r="I249" s="7" t="b">
        <f>EXACT(RIGHT(E249,2),"ar")</f>
        <v>0</v>
      </c>
      <c r="J249" s="25" t="b">
        <f>EXACT(RIGHT(E249,3),"ile")</f>
        <v>0</v>
      </c>
      <c r="K249" s="27" t="b">
        <f>EXACT(RIGHT(E249,3),"ien")</f>
        <v>0</v>
      </c>
      <c r="L249" s="27" t="b">
        <f>EXACT(RIGHT(E249,2),"or")</f>
        <v>0</v>
      </c>
      <c r="M249" s="106" t="b">
        <f>EXACT(RIGHT(E249,2),"er")</f>
        <v>0</v>
      </c>
      <c r="N249" s="27" t="str">
        <f>IF(OR(RIGHT(E249,2)="an",RIGHT(E249,3)="and"),"text_si_vrai","text_si_faux")</f>
        <v>text_si_faux</v>
      </c>
      <c r="O249" s="44" t="str">
        <f>IF(OR(RIGHT(E249,2)="ar",RIGHT(E249,3)="ard"),"text_si_vrai","text_si_faux")</f>
        <v>text_si_faux</v>
      </c>
      <c r="P249" s="44" t="str">
        <f>IF(OR(RIGHT(E249,3)="air",RIGHT(E249,4)="aire"),"text_si_vrai","text_si_faux")</f>
        <v>text_si_faux</v>
      </c>
      <c r="Q249" s="111" t="b">
        <f>EXACT(RIGHT(E249,3),"ert")</f>
        <v>0</v>
      </c>
      <c r="R249" s="44" t="str">
        <f>IF(OR(RIGHT(E249,2)="or",RIGHT(E249,3)="ore"),"text_si_vrai","text_si_faux")</f>
        <v>text_si_faux</v>
      </c>
      <c r="S249" s="58" t="b">
        <f>EXACT(RIGHT(E249,2),"ic")</f>
        <v>0</v>
      </c>
      <c r="T249" s="58" t="b">
        <f>EXACT(RIGHT(E249,3),"ule")</f>
        <v>0</v>
      </c>
      <c r="U249" s="78" t="str">
        <f>IF(COUNTIF($E$3:E249,E249)&gt;1,"Doublon","")</f>
        <v/>
      </c>
      <c r="V249" s="79" t="str">
        <f>RIGHT(E249,1)&amp;MID(E249,LEN(E249)-1,1)&amp;IF(LEN(E249)&gt;2,MID(E249,LEN(E249)-2,1),"")&amp;IF(LEN(E249)&gt;3,MID(E249,LEN(E249)-3,1),"")&amp;IF(LEN(E249)&gt;4,MID(E249,LEN(E249)-4,1),"")&amp;IF(LEN(E249)&gt;5,MID(E249,LEN(E249)-5,1),"")&amp;IF(LEN(E249)&gt;6,MID(E249,LEN(E249)-6,1),"")&amp;IF(LEN(E249)&gt;7,MID(E249,LEN(E249)-7,1),"")&amp;IF(LEN(E249)&gt;8,MID(E249,LEN(E249)-8,1),"")&amp;IF(LEN(E249)&gt;9,MID(E249,LEN(E249)-9,1),"")&amp;IF(LEN(E249)&gt;10,MID(E249,LEN(E249)-10,1),"")&amp;IF(LEN(E249)&gt;11,MID(E249,LEN(E249)-11,1),"")</f>
        <v>erepsorP</v>
      </c>
      <c r="W249" s="106" t="b">
        <f>EXACT(RIGHT(E249,3),"ere")</f>
        <v>1</v>
      </c>
      <c r="X249" s="27" t="b">
        <f>OR(M249,Q249,W249)</f>
        <v>1</v>
      </c>
      <c r="Y249" s="22" t="b">
        <f>EXACT(RIGHT(E249,5),"olphe")</f>
        <v>0</v>
      </c>
    </row>
    <row r="250" spans="1:267" ht="18" customHeight="1" x14ac:dyDescent="0.15">
      <c r="A250" s="19"/>
      <c r="B250" s="19"/>
      <c r="C250" s="19"/>
      <c r="D250" s="64"/>
      <c r="E250" s="39" t="s">
        <v>218</v>
      </c>
      <c r="F250" s="16">
        <f>LEN(E250)</f>
        <v>8</v>
      </c>
      <c r="G250" s="4" t="b">
        <f>EXACT(RIGHT(E250,2),"in")</f>
        <v>0</v>
      </c>
      <c r="H250" s="4" t="b">
        <f>EXACT(RIGHT(E250,2),"on")</f>
        <v>0</v>
      </c>
      <c r="I250" s="7" t="b">
        <f>EXACT(RIGHT(E250,2),"ar")</f>
        <v>0</v>
      </c>
      <c r="J250" s="25" t="b">
        <f>EXACT(RIGHT(E250,3),"ile")</f>
        <v>0</v>
      </c>
      <c r="K250" s="27" t="b">
        <f>EXACT(RIGHT(E250,3),"ien")</f>
        <v>0</v>
      </c>
      <c r="L250" s="27" t="b">
        <f>EXACT(RIGHT(E250,2),"or")</f>
        <v>0</v>
      </c>
      <c r="M250" s="106" t="b">
        <f>EXACT(RIGHT(E250,2),"er")</f>
        <v>0</v>
      </c>
      <c r="N250" s="27" t="str">
        <f>IF(OR(RIGHT(E250,2)="an",RIGHT(E250,3)="and"),"text_si_vrai","text_si_faux")</f>
        <v>text_si_faux</v>
      </c>
      <c r="O250" s="44" t="str">
        <f>IF(OR(RIGHT(E250,2)="ar",RIGHT(E250,3)="ard"),"text_si_vrai","text_si_faux")</f>
        <v>text_si_faux</v>
      </c>
      <c r="P250" s="44" t="str">
        <f>IF(OR(RIGHT(E250,3)="air",RIGHT(E250,4)="aire"),"text_si_vrai","text_si_faux")</f>
        <v>text_si_faux</v>
      </c>
      <c r="Q250" s="111" t="b">
        <f>EXACT(RIGHT(E250,3),"ert")</f>
        <v>0</v>
      </c>
      <c r="R250" s="44" t="str">
        <f>IF(OR(RIGHT(E250,2)="or",RIGHT(E250,3)="ore"),"text_si_vrai","text_si_faux")</f>
        <v>text_si_faux</v>
      </c>
      <c r="S250" s="58" t="b">
        <f>EXACT(RIGHT(E250,2),"ic")</f>
        <v>0</v>
      </c>
      <c r="T250" s="58" t="b">
        <f>EXACT(RIGHT(E250,3),"ule")</f>
        <v>0</v>
      </c>
      <c r="U250" s="78" t="str">
        <f>IF(COUNTIF($E$3:E250,E250)&gt;1,"Doublon","")</f>
        <v/>
      </c>
      <c r="V250" s="79" t="str">
        <f>RIGHT(E250,1)&amp;MID(E250,LEN(E250)-1,1)&amp;IF(LEN(E250)&gt;2,MID(E250,LEN(E250)-2,1),"")&amp;IF(LEN(E250)&gt;3,MID(E250,LEN(E250)-3,1),"")&amp;IF(LEN(E250)&gt;4,MID(E250,LEN(E250)-4,1),"")&amp;IF(LEN(E250)&gt;5,MID(E250,LEN(E250)-5,1),"")&amp;IF(LEN(E250)&gt;6,MID(E250,LEN(E250)-6,1),"")&amp;IF(LEN(E250)&gt;7,MID(E250,LEN(E250)-7,1),"")&amp;IF(LEN(E250)&gt;8,MID(E250,LEN(E250)-8,1),"")&amp;IF(LEN(E250)&gt;9,MID(E250,LEN(E250)-9,1),"")&amp;IF(LEN(E250)&gt;10,MID(E250,LEN(E250)-10,1),"")&amp;IF(LEN(E250)&gt;11,MID(E250,LEN(E250)-11,1),"")</f>
        <v>ehplodoR</v>
      </c>
      <c r="W250" s="106" t="b">
        <f>EXACT(RIGHT(E250,3),"ere")</f>
        <v>0</v>
      </c>
      <c r="X250" s="27" t="b">
        <f>OR(M250,Q250,W250)</f>
        <v>0</v>
      </c>
      <c r="Y250" s="22" t="b">
        <f>EXACT(RIGHT(E250,5),"olphe")</f>
        <v>1</v>
      </c>
    </row>
    <row r="251" spans="1:267" ht="18" customHeight="1" x14ac:dyDescent="0.15">
      <c r="A251" s="19"/>
      <c r="B251" s="19"/>
      <c r="C251" s="19"/>
      <c r="D251" s="64"/>
      <c r="E251" s="39" t="s">
        <v>162</v>
      </c>
      <c r="F251" s="16">
        <f>LEN(E251)</f>
        <v>8</v>
      </c>
      <c r="G251" s="4" t="b">
        <f>EXACT(RIGHT(E251,2),"in")</f>
        <v>0</v>
      </c>
      <c r="H251" s="4" t="b">
        <f>EXACT(RIGHT(E251,2),"on")</f>
        <v>0</v>
      </c>
      <c r="I251" s="7" t="b">
        <f>EXACT(RIGHT(E251,2),"ar")</f>
        <v>0</v>
      </c>
      <c r="J251" s="25" t="b">
        <f>EXACT(RIGHT(E251,3),"ile")</f>
        <v>0</v>
      </c>
      <c r="K251" s="27" t="b">
        <f>EXACT(RIGHT(E251,3),"ien")</f>
        <v>0</v>
      </c>
      <c r="L251" s="27" t="b">
        <f>EXACT(RIGHT(E251,2),"or")</f>
        <v>0</v>
      </c>
      <c r="M251" s="106" t="b">
        <f>EXACT(RIGHT(E251,2),"er")</f>
        <v>0</v>
      </c>
      <c r="N251" s="27" t="str">
        <f>IF(OR(RIGHT(E251,2)="an",RIGHT(E251,3)="and"),"text_si_vrai","text_si_faux")</f>
        <v>text_si_faux</v>
      </c>
      <c r="O251" s="44" t="str">
        <f>IF(OR(RIGHT(E251,2)="ar",RIGHT(E251,3)="ard"),"text_si_vrai","text_si_faux")</f>
        <v>text_si_faux</v>
      </c>
      <c r="P251" s="44" t="str">
        <f>IF(OR(RIGHT(E251,3)="air",RIGHT(E251,4)="aire"),"text_si_vrai","text_si_faux")</f>
        <v>text_si_faux</v>
      </c>
      <c r="Q251" s="111" t="b">
        <f>EXACT(RIGHT(E251,3),"ert")</f>
        <v>0</v>
      </c>
      <c r="R251" s="44" t="str">
        <f>IF(OR(RIGHT(E251,2)="or",RIGHT(E251,3)="ore"),"text_si_vrai","text_si_faux")</f>
        <v>text_si_faux</v>
      </c>
      <c r="S251" s="58" t="b">
        <f>EXACT(RIGHT(E251,2),"ic")</f>
        <v>0</v>
      </c>
      <c r="T251" s="58" t="b">
        <f>EXACT(RIGHT(E251,3),"ule")</f>
        <v>0</v>
      </c>
      <c r="U251" s="78" t="str">
        <f>IF(COUNTIF($E$3:E251,E251)&gt;1,"Doublon","")</f>
        <v/>
      </c>
      <c r="V251" s="79" t="str">
        <f>RIGHT(E251,1)&amp;MID(E251,LEN(E251)-1,1)&amp;IF(LEN(E251)&gt;2,MID(E251,LEN(E251)-2,1),"")&amp;IF(LEN(E251)&gt;3,MID(E251,LEN(E251)-3,1),"")&amp;IF(LEN(E251)&gt;4,MID(E251,LEN(E251)-4,1),"")&amp;IF(LEN(E251)&gt;5,MID(E251,LEN(E251)-5,1),"")&amp;IF(LEN(E251)&gt;6,MID(E251,LEN(E251)-6,1),"")&amp;IF(LEN(E251)&gt;7,MID(E251,LEN(E251)-7,1),"")&amp;IF(LEN(E251)&gt;8,MID(E251,LEN(E251)-8,1),"")&amp;IF(LEN(E251)&gt;9,MID(E251,LEN(E251)-9,1),"")&amp;IF(LEN(E251)&gt;10,MID(E251,LEN(E251)-10,1),"")&amp;IF(LEN(E251)&gt;11,MID(E251,LEN(E251)-11,1),"")</f>
        <v>eugirdoR</v>
      </c>
      <c r="W251" s="106" t="b">
        <f>EXACT(RIGHT(E251,3),"ere")</f>
        <v>0</v>
      </c>
      <c r="X251" s="27" t="b">
        <f>OR(M251,Q251,W251)</f>
        <v>0</v>
      </c>
      <c r="Y251" s="22" t="b">
        <f>EXACT(RIGHT(E251,5),"olphe")</f>
        <v>0</v>
      </c>
    </row>
    <row r="252" spans="1:267" ht="18" customHeight="1" x14ac:dyDescent="0.15">
      <c r="A252" s="20" t="s">
        <v>7</v>
      </c>
      <c r="B252" s="20"/>
      <c r="C252" s="20"/>
      <c r="D252" s="65" t="s">
        <v>321</v>
      </c>
      <c r="E252" s="69" t="s">
        <v>163</v>
      </c>
      <c r="F252" s="22">
        <f>LEN(E252)</f>
        <v>8</v>
      </c>
      <c r="G252" s="26" t="b">
        <f>EXACT(RIGHT(E252,2),"in")</f>
        <v>1</v>
      </c>
      <c r="H252" s="4" t="b">
        <f>EXACT(RIGHT(E252,2),"on")</f>
        <v>0</v>
      </c>
      <c r="I252" s="7" t="b">
        <f>EXACT(RIGHT(E252,2),"ar")</f>
        <v>0</v>
      </c>
      <c r="J252" s="25" t="b">
        <f>EXACT(RIGHT(E252,3),"ile")</f>
        <v>0</v>
      </c>
      <c r="K252" s="27" t="b">
        <f>EXACT(RIGHT(E252,3),"ien")</f>
        <v>0</v>
      </c>
      <c r="L252" s="27" t="b">
        <f>EXACT(RIGHT(E252,2),"or")</f>
        <v>0</v>
      </c>
      <c r="M252" s="106" t="b">
        <f>EXACT(RIGHT(E252,2),"er")</f>
        <v>0</v>
      </c>
      <c r="N252" s="27" t="str">
        <f>IF(OR(RIGHT(E252,2)="an",RIGHT(E252,3)="and"),"text_si_vrai","text_si_faux")</f>
        <v>text_si_faux</v>
      </c>
      <c r="O252" s="44" t="str">
        <f>IF(OR(RIGHT(E252,2)="ar",RIGHT(E252,3)="ard"),"text_si_vrai","text_si_faux")</f>
        <v>text_si_faux</v>
      </c>
      <c r="P252" s="44" t="str">
        <f>IF(OR(RIGHT(E252,3)="air",RIGHT(E252,4)="aire"),"text_si_vrai","text_si_faux")</f>
        <v>text_si_faux</v>
      </c>
      <c r="Q252" s="111" t="b">
        <f>EXACT(RIGHT(E252,3),"ert")</f>
        <v>0</v>
      </c>
      <c r="R252" s="44" t="str">
        <f>IF(OR(RIGHT(E252,2)="or",RIGHT(E252,3)="ore"),"text_si_vrai","text_si_faux")</f>
        <v>text_si_faux</v>
      </c>
      <c r="S252" s="58" t="b">
        <f>EXACT(RIGHT(E252,2),"ic")</f>
        <v>0</v>
      </c>
      <c r="T252" s="58" t="b">
        <f>EXACT(RIGHT(E252,3),"ule")</f>
        <v>0</v>
      </c>
      <c r="U252" s="78" t="str">
        <f>IF(COUNTIF($E$3:E252,E252)&gt;1,"Doublon","")</f>
        <v/>
      </c>
      <c r="V252" s="79" t="str">
        <f>RIGHT(E252,1)&amp;MID(E252,LEN(E252)-1,1)&amp;IF(LEN(E252)&gt;2,MID(E252,LEN(E252)-2,1),"")&amp;IF(LEN(E252)&gt;3,MID(E252,LEN(E252)-3,1),"")&amp;IF(LEN(E252)&gt;4,MID(E252,LEN(E252)-4,1),"")&amp;IF(LEN(E252)&gt;5,MID(E252,LEN(E252)-5,1),"")&amp;IF(LEN(E252)&gt;6,MID(E252,LEN(E252)-6,1),"")&amp;IF(LEN(E252)&gt;7,MID(E252,LEN(E252)-7,1),"")&amp;IF(LEN(E252)&gt;8,MID(E252,LEN(E252)-8,1),"")&amp;IF(LEN(E252)&gt;9,MID(E252,LEN(E252)-9,1),"")&amp;IF(LEN(E252)&gt;10,MID(E252,LEN(E252)-10,1),"")&amp;IF(LEN(E252)&gt;11,MID(E252,LEN(E252)-11,1),"")</f>
        <v>ninrutaS</v>
      </c>
      <c r="W252" s="106" t="b">
        <f>EXACT(RIGHT(E252,3),"ere")</f>
        <v>0</v>
      </c>
      <c r="X252" s="27" t="b">
        <f>OR(M252,Q252,W252)</f>
        <v>0</v>
      </c>
      <c r="Y252" s="22" t="b">
        <f>EXACT(RIGHT(E252,5),"olphe")</f>
        <v>0</v>
      </c>
    </row>
    <row r="253" spans="1:267" ht="18" customHeight="1" x14ac:dyDescent="0.15">
      <c r="A253" s="19"/>
      <c r="B253" s="19"/>
      <c r="C253" s="19" t="s">
        <v>7</v>
      </c>
      <c r="D253" s="64"/>
      <c r="E253" s="41" t="s">
        <v>179</v>
      </c>
      <c r="F253" s="22">
        <f>LEN(E253)</f>
        <v>8</v>
      </c>
      <c r="G253" s="26" t="b">
        <f>EXACT(RIGHT(E253,2),"in")</f>
        <v>0</v>
      </c>
      <c r="H253" s="4" t="b">
        <f>EXACT(RIGHT(E253,2),"on")</f>
        <v>0</v>
      </c>
      <c r="I253" s="7" t="b">
        <f>EXACT(RIGHT(E253,2),"ar")</f>
        <v>0</v>
      </c>
      <c r="J253" s="25" t="b">
        <f>EXACT(RIGHT(E253,3),"ile")</f>
        <v>0</v>
      </c>
      <c r="K253" s="27" t="b">
        <f>EXACT(RIGHT(E253,3),"ien")</f>
        <v>1</v>
      </c>
      <c r="L253" s="27" t="b">
        <f>EXACT(RIGHT(E253,2),"or")</f>
        <v>0</v>
      </c>
      <c r="M253" s="106" t="b">
        <f>EXACT(RIGHT(E253,2),"er")</f>
        <v>0</v>
      </c>
      <c r="N253" s="27" t="str">
        <f>IF(OR(RIGHT(E253,2)="an",RIGHT(E253,3)="and"),"text_si_vrai","text_si_faux")</f>
        <v>text_si_faux</v>
      </c>
      <c r="O253" s="44" t="str">
        <f>IF(OR(RIGHT(E253,2)="ar",RIGHT(E253,3)="ard"),"text_si_vrai","text_si_faux")</f>
        <v>text_si_faux</v>
      </c>
      <c r="P253" s="44" t="str">
        <f>IF(OR(RIGHT(E253,3)="air",RIGHT(E253,4)="aire"),"text_si_vrai","text_si_faux")</f>
        <v>text_si_faux</v>
      </c>
      <c r="Q253" s="111" t="b">
        <f>EXACT(RIGHT(E253,3),"ert")</f>
        <v>0</v>
      </c>
      <c r="R253" s="44" t="str">
        <f>IF(OR(RIGHT(E253,2)="or",RIGHT(E253,3)="ore"),"text_si_vrai","text_si_faux")</f>
        <v>text_si_faux</v>
      </c>
      <c r="S253" s="58" t="b">
        <f>EXACT(RIGHT(E253,2),"ic")</f>
        <v>0</v>
      </c>
      <c r="T253" s="58" t="b">
        <f>EXACT(RIGHT(E253,3),"ule")</f>
        <v>0</v>
      </c>
      <c r="U253" s="78" t="str">
        <f>IF(COUNTIF($E$3:E253,E253)&gt;1,"Doublon","")</f>
        <v/>
      </c>
      <c r="V253" s="79" t="str">
        <f>RIGHT(E253,1)&amp;MID(E253,LEN(E253)-1,1)&amp;IF(LEN(E253)&gt;2,MID(E253,LEN(E253)-2,1),"")&amp;IF(LEN(E253)&gt;3,MID(E253,LEN(E253)-3,1),"")&amp;IF(LEN(E253)&gt;4,MID(E253,LEN(E253)-4,1),"")&amp;IF(LEN(E253)&gt;5,MID(E253,LEN(E253)-5,1),"")&amp;IF(LEN(E253)&gt;6,MID(E253,LEN(E253)-6,1),"")&amp;IF(LEN(E253)&gt;7,MID(E253,LEN(E253)-7,1),"")&amp;IF(LEN(E253)&gt;8,MID(E253,LEN(E253)-8,1),"")&amp;IF(LEN(E253)&gt;9,MID(E253,LEN(E253)-9,1),"")&amp;IF(LEN(E253)&gt;10,MID(E253,LEN(E253)-10,1),"")&amp;IF(LEN(E253)&gt;11,MID(E253,LEN(E253)-11,1),"")</f>
        <v>neinivaS</v>
      </c>
      <c r="W253" s="106" t="b">
        <f>EXACT(RIGHT(E253,3),"ere")</f>
        <v>0</v>
      </c>
      <c r="X253" s="27" t="b">
        <f>OR(M253,Q253,W253)</f>
        <v>0</v>
      </c>
      <c r="Y253" s="22" t="b">
        <f>EXACT(RIGHT(E253,5),"olphe")</f>
        <v>0</v>
      </c>
    </row>
    <row r="254" spans="1:267" ht="18" customHeight="1" x14ac:dyDescent="0.15">
      <c r="A254" s="20" t="s">
        <v>7</v>
      </c>
      <c r="B254" s="20"/>
      <c r="C254" s="20"/>
      <c r="D254" s="65" t="s">
        <v>321</v>
      </c>
      <c r="E254" s="69" t="s">
        <v>164</v>
      </c>
      <c r="F254" s="22">
        <f>LEN(E254)</f>
        <v>8</v>
      </c>
      <c r="G254" s="26" t="b">
        <f>EXACT(RIGHT(E254,2),"in")</f>
        <v>1</v>
      </c>
      <c r="H254" s="4" t="b">
        <f>EXACT(RIGHT(E254,2),"on")</f>
        <v>0</v>
      </c>
      <c r="I254" s="7" t="b">
        <f>EXACT(RIGHT(E254,2),"ar")</f>
        <v>0</v>
      </c>
      <c r="J254" s="25" t="b">
        <f>EXACT(RIGHT(E254,3),"ile")</f>
        <v>0</v>
      </c>
      <c r="K254" s="27" t="b">
        <f>EXACT(RIGHT(E254,3),"ien")</f>
        <v>0</v>
      </c>
      <c r="L254" s="27" t="b">
        <f>EXACT(RIGHT(E254,2),"or")</f>
        <v>0</v>
      </c>
      <c r="M254" s="106" t="b">
        <f>EXACT(RIGHT(E254,2),"er")</f>
        <v>0</v>
      </c>
      <c r="N254" s="27" t="str">
        <f>IF(OR(RIGHT(E254,2)="an",RIGHT(E254,3)="and"),"text_si_vrai","text_si_faux")</f>
        <v>text_si_faux</v>
      </c>
      <c r="O254" s="44" t="str">
        <f>IF(OR(RIGHT(E254,2)="ar",RIGHT(E254,3)="ard"),"text_si_vrai","text_si_faux")</f>
        <v>text_si_faux</v>
      </c>
      <c r="P254" s="44" t="str">
        <f>IF(OR(RIGHT(E254,3)="air",RIGHT(E254,4)="aire"),"text_si_vrai","text_si_faux")</f>
        <v>text_si_faux</v>
      </c>
      <c r="Q254" s="111" t="b">
        <f>EXACT(RIGHT(E254,3),"ert")</f>
        <v>0</v>
      </c>
      <c r="R254" s="44" t="str">
        <f>IF(OR(RIGHT(E254,2)="or",RIGHT(E254,3)="ore"),"text_si_vrai","text_si_faux")</f>
        <v>text_si_faux</v>
      </c>
      <c r="S254" s="58" t="b">
        <f>EXACT(RIGHT(E254,2),"ic")</f>
        <v>0</v>
      </c>
      <c r="T254" s="58" t="b">
        <f>EXACT(RIGHT(E254,3),"ule")</f>
        <v>0</v>
      </c>
      <c r="U254" s="78" t="str">
        <f>IF(COUNTIF($E$3:E254,E254)&gt;1,"Doublon","")</f>
        <v/>
      </c>
      <c r="V254" s="79" t="str">
        <f>RIGHT(E254,1)&amp;MID(E254,LEN(E254)-1,1)&amp;IF(LEN(E254)&gt;2,MID(E254,LEN(E254)-2,1),"")&amp;IF(LEN(E254)&gt;3,MID(E254,LEN(E254)-3,1),"")&amp;IF(LEN(E254)&gt;4,MID(E254,LEN(E254)-4,1),"")&amp;IF(LEN(E254)&gt;5,MID(E254,LEN(E254)-5,1),"")&amp;IF(LEN(E254)&gt;6,MID(E254,LEN(E254)-6,1),"")&amp;IF(LEN(E254)&gt;7,MID(E254,LEN(E254)-7,1),"")&amp;IF(LEN(E254)&gt;8,MID(E254,LEN(E254)-8,1),"")&amp;IF(LEN(E254)&gt;9,MID(E254,LEN(E254)-9,1),"")&amp;IF(LEN(E254)&gt;10,MID(E254,LEN(E254)-10,1),"")&amp;IF(LEN(E254)&gt;11,MID(E254,LEN(E254)-11,1),"")</f>
        <v>nihpareS</v>
      </c>
      <c r="W254" s="106" t="b">
        <f>EXACT(RIGHT(E254,3),"ere")</f>
        <v>0</v>
      </c>
      <c r="X254" s="27" t="b">
        <f>OR(M254,Q254,W254)</f>
        <v>0</v>
      </c>
      <c r="Y254" s="22" t="b">
        <f>EXACT(RIGHT(E254,5),"olphe")</f>
        <v>0</v>
      </c>
    </row>
    <row r="255" spans="1:267" ht="18" customHeight="1" x14ac:dyDescent="0.15">
      <c r="A255" s="17"/>
      <c r="B255" s="17"/>
      <c r="C255" s="17"/>
      <c r="D255" s="66"/>
      <c r="E255" s="42" t="s">
        <v>309</v>
      </c>
      <c r="F255" s="22">
        <f>LEN(E255)</f>
        <v>8</v>
      </c>
      <c r="G255" s="26" t="b">
        <f>EXACT(RIGHT(E255,2),"in")</f>
        <v>0</v>
      </c>
      <c r="H255" s="4" t="b">
        <f>EXACT(RIGHT(E255,2),"on")</f>
        <v>0</v>
      </c>
      <c r="I255" s="7" t="b">
        <f>EXACT(RIGHT(E255,2),"ar")</f>
        <v>0</v>
      </c>
      <c r="J255" s="25" t="b">
        <f>EXACT(RIGHT(E255,3),"ile")</f>
        <v>0</v>
      </c>
      <c r="K255" s="27" t="b">
        <f>EXACT(RIGHT(E255,3),"ien")</f>
        <v>0</v>
      </c>
      <c r="L255" s="27" t="b">
        <f>EXACT(RIGHT(E255,2),"or")</f>
        <v>0</v>
      </c>
      <c r="M255" s="106" t="b">
        <f>EXACT(RIGHT(E255,2),"er")</f>
        <v>0</v>
      </c>
      <c r="N255" s="27" t="str">
        <f>IF(OR(RIGHT(E255,2)="an",RIGHT(E255,3)="and"),"text_si_vrai","text_si_faux")</f>
        <v>text_si_faux</v>
      </c>
      <c r="O255" s="44" t="str">
        <f>IF(OR(RIGHT(E255,2)="ar",RIGHT(E255,3)="ard"),"text_si_vrai","text_si_faux")</f>
        <v>text_si_faux</v>
      </c>
      <c r="P255" s="44" t="str">
        <f>IF(OR(RIGHT(E255,3)="air",RIGHT(E255,4)="aire"),"text_si_vrai","text_si_faux")</f>
        <v>text_si_vrai</v>
      </c>
      <c r="Q255" s="111" t="b">
        <f>EXACT(RIGHT(E255,3),"ert")</f>
        <v>0</v>
      </c>
      <c r="R255" s="44" t="str">
        <f>IF(OR(RIGHT(E255,2)="or",RIGHT(E255,3)="ore"),"text_si_vrai","text_si_faux")</f>
        <v>text_si_faux</v>
      </c>
      <c r="S255" s="58" t="b">
        <f>EXACT(RIGHT(E255,2),"ic")</f>
        <v>0</v>
      </c>
      <c r="T255" s="58" t="b">
        <f>EXACT(RIGHT(E255,3),"ule")</f>
        <v>0</v>
      </c>
      <c r="U255" s="78" t="str">
        <f>IF(COUNTIF($E$3:E255,E255)&gt;1,"Doublon","")</f>
        <v/>
      </c>
      <c r="V255" s="79" t="str">
        <f>RIGHT(E255,1)&amp;MID(E255,LEN(E255)-1,1)&amp;IF(LEN(E255)&gt;2,MID(E255,LEN(E255)-2,1),"")&amp;IF(LEN(E255)&gt;3,MID(E255,LEN(E255)-3,1),"")&amp;IF(LEN(E255)&gt;4,MID(E255,LEN(E255)-4,1),"")&amp;IF(LEN(E255)&gt;5,MID(E255,LEN(E255)-5,1),"")&amp;IF(LEN(E255)&gt;6,MID(E255,LEN(E255)-6,1),"")&amp;IF(LEN(E255)&gt;7,MID(E255,LEN(E255)-7,1),"")&amp;IF(LEN(E255)&gt;8,MID(E255,LEN(E255)-8,1),"")&amp;IF(LEN(E255)&gt;9,MID(E255,LEN(E255)-9,1),"")&amp;IF(LEN(E255)&gt;10,MID(E255,LEN(E255)-10,1),"")&amp;IF(LEN(E255)&gt;11,MID(E255,LEN(E255)-11,1),"")</f>
        <v>rialcniS</v>
      </c>
      <c r="W255" s="106" t="b">
        <f>EXACT(RIGHT(E255,3),"ere")</f>
        <v>0</v>
      </c>
      <c r="X255" s="27" t="b">
        <f>OR(M255,Q255,W255)</f>
        <v>0</v>
      </c>
      <c r="Y255" s="22" t="b">
        <f>EXACT(RIGHT(E255,5),"olphe")</f>
        <v>0</v>
      </c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  <c r="IV255" s="16"/>
      <c r="IW255" s="16"/>
      <c r="IX255" s="16"/>
      <c r="IY255" s="16"/>
      <c r="IZ255" s="16"/>
      <c r="JA255" s="16"/>
      <c r="JB255" s="16"/>
      <c r="JC255" s="16"/>
      <c r="JD255" s="16"/>
      <c r="JE255" s="16"/>
      <c r="JF255" s="16"/>
      <c r="JG255" s="16"/>
    </row>
    <row r="256" spans="1:267" ht="18" customHeight="1" x14ac:dyDescent="0.15">
      <c r="A256" s="17"/>
      <c r="B256" s="17"/>
      <c r="C256" s="20" t="s">
        <v>7</v>
      </c>
      <c r="D256" s="65"/>
      <c r="E256" s="42" t="s">
        <v>261</v>
      </c>
      <c r="F256" s="22">
        <f>LEN(E256)</f>
        <v>8</v>
      </c>
      <c r="G256" s="26" t="b">
        <f>EXACT(RIGHT(E256,2),"in")</f>
        <v>0</v>
      </c>
      <c r="H256" s="4" t="b">
        <f>EXACT(RIGHT(E256,2),"on")</f>
        <v>1</v>
      </c>
      <c r="I256" s="7" t="b">
        <f>EXACT(RIGHT(E256,2),"ar")</f>
        <v>0</v>
      </c>
      <c r="J256" s="25" t="b">
        <f>EXACT(RIGHT(E256,3),"ile")</f>
        <v>0</v>
      </c>
      <c r="K256" s="27" t="b">
        <f>EXACT(RIGHT(E256,3),"ien")</f>
        <v>0</v>
      </c>
      <c r="L256" s="27" t="b">
        <f>EXACT(RIGHT(E256,2),"or")</f>
        <v>0</v>
      </c>
      <c r="M256" s="106" t="b">
        <f>EXACT(RIGHT(E256,2),"er")</f>
        <v>0</v>
      </c>
      <c r="N256" s="27" t="str">
        <f>IF(OR(RIGHT(E256,2)="an",RIGHT(E256,3)="and"),"text_si_vrai","text_si_faux")</f>
        <v>text_si_faux</v>
      </c>
      <c r="O256" s="44" t="str">
        <f>IF(OR(RIGHT(E256,2)="ar",RIGHT(E256,3)="ard"),"text_si_vrai","text_si_faux")</f>
        <v>text_si_faux</v>
      </c>
      <c r="P256" s="44" t="str">
        <f>IF(OR(RIGHT(E256,3)="air",RIGHT(E256,4)="aire"),"text_si_vrai","text_si_faux")</f>
        <v>text_si_faux</v>
      </c>
      <c r="Q256" s="111" t="b">
        <f>EXACT(RIGHT(E256,3),"ert")</f>
        <v>0</v>
      </c>
      <c r="R256" s="44" t="str">
        <f>IF(OR(RIGHT(E256,2)="or",RIGHT(E256,3)="ore"),"text_si_vrai","text_si_faux")</f>
        <v>text_si_faux</v>
      </c>
      <c r="S256" s="58" t="b">
        <f>EXACT(RIGHT(E256,2),"ic")</f>
        <v>0</v>
      </c>
      <c r="T256" s="58" t="b">
        <f>EXACT(RIGHT(E256,3),"ule")</f>
        <v>0</v>
      </c>
      <c r="U256" s="78" t="str">
        <f>IF(COUNTIF($E$3:E256,E256)&gt;1,"Doublon","")</f>
        <v/>
      </c>
      <c r="V256" s="79" t="str">
        <f>RIGHT(E256,1)&amp;MID(E256,LEN(E256)-1,1)&amp;IF(LEN(E256)&gt;2,MID(E256,LEN(E256)-2,1),"")&amp;IF(LEN(E256)&gt;3,MID(E256,LEN(E256)-3,1),"")&amp;IF(LEN(E256)&gt;4,MID(E256,LEN(E256)-4,1),"")&amp;IF(LEN(E256)&gt;5,MID(E256,LEN(E256)-5,1),"")&amp;IF(LEN(E256)&gt;6,MID(E256,LEN(E256)-6,1),"")&amp;IF(LEN(E256)&gt;7,MID(E256,LEN(E256)-7,1),"")&amp;IF(LEN(E256)&gt;8,MID(E256,LEN(E256)-8,1),"")&amp;IF(LEN(E256)&gt;9,MID(E256,LEN(E256)-9,1),"")&amp;IF(LEN(E256)&gt;10,MID(E256,LEN(E256)-10,1),"")&amp;IF(LEN(E256)&gt;11,MID(E256,LEN(E256)-11,1),"")</f>
        <v>nodirypS</v>
      </c>
      <c r="W256" s="106" t="b">
        <f>EXACT(RIGHT(E256,3),"ere")</f>
        <v>0</v>
      </c>
      <c r="X256" s="27" t="b">
        <f>OR(M256,Q256,W256)</f>
        <v>0</v>
      </c>
      <c r="Y256" s="22" t="b">
        <f>EXACT(RIGHT(E256,5),"olphe")</f>
        <v>0</v>
      </c>
    </row>
    <row r="257" spans="1:267" ht="18" customHeight="1" x14ac:dyDescent="0.15">
      <c r="A257" s="19"/>
      <c r="B257" s="19"/>
      <c r="C257" s="19" t="s">
        <v>7</v>
      </c>
      <c r="D257" s="64"/>
      <c r="E257" s="41" t="s">
        <v>165</v>
      </c>
      <c r="F257" s="22">
        <f>LEN(E257)</f>
        <v>8</v>
      </c>
      <c r="G257" s="26" t="b">
        <f>EXACT(RIGHT(E257,2),"in")</f>
        <v>0</v>
      </c>
      <c r="H257" s="4" t="b">
        <f>EXACT(RIGHT(E257,2),"on")</f>
        <v>0</v>
      </c>
      <c r="I257" s="7" t="b">
        <f>EXACT(RIGHT(E257,2),"ar")</f>
        <v>0</v>
      </c>
      <c r="J257" s="25" t="b">
        <f>EXACT(RIGHT(E257,3),"ile")</f>
        <v>0</v>
      </c>
      <c r="K257" s="27" t="b">
        <f>EXACT(RIGHT(E257,3),"ien")</f>
        <v>0</v>
      </c>
      <c r="L257" s="27" t="b">
        <f>EXACT(RIGHT(E257,2),"or")</f>
        <v>0</v>
      </c>
      <c r="M257" s="106" t="b">
        <f>EXACT(RIGHT(E257,2),"er")</f>
        <v>0</v>
      </c>
      <c r="N257" s="27" t="str">
        <f>IF(OR(RIGHT(E257,2)="an",RIGHT(E257,3)="and"),"text_si_vrai","text_si_faux")</f>
        <v>text_si_faux</v>
      </c>
      <c r="O257" s="44" t="str">
        <f>IF(OR(RIGHT(E257,2)="ar",RIGHT(E257,3)="ard"),"text_si_vrai","text_si_faux")</f>
        <v>text_si_faux</v>
      </c>
      <c r="P257" s="44" t="str">
        <f>IF(OR(RIGHT(E257,3)="air",RIGHT(E257,4)="aire"),"text_si_vrai","text_si_faux")</f>
        <v>text_si_faux</v>
      </c>
      <c r="Q257" s="111" t="b">
        <f>EXACT(RIGHT(E257,3),"ert")</f>
        <v>0</v>
      </c>
      <c r="R257" s="44" t="str">
        <f>IF(OR(RIGHT(E257,2)="or",RIGHT(E257,3)="ore"),"text_si_vrai","text_si_faux")</f>
        <v>text_si_faux</v>
      </c>
      <c r="S257" s="58" t="b">
        <f>EXACT(RIGHT(E257,2),"ic")</f>
        <v>0</v>
      </c>
      <c r="T257" s="58" t="b">
        <f>EXACT(RIGHT(E257,3),"ule")</f>
        <v>0</v>
      </c>
      <c r="U257" s="78" t="str">
        <f>IF(COUNTIF($E$3:E257,E257)&gt;1,"Doublon","")</f>
        <v/>
      </c>
      <c r="V257" s="79" t="str">
        <f>RIGHT(E257,1)&amp;MID(E257,LEN(E257)-1,1)&amp;IF(LEN(E257)&gt;2,MID(E257,LEN(E257)-2,1),"")&amp;IF(LEN(E257)&gt;3,MID(E257,LEN(E257)-3,1),"")&amp;IF(LEN(E257)&gt;4,MID(E257,LEN(E257)-4,1),"")&amp;IF(LEN(E257)&gt;5,MID(E257,LEN(E257)-5,1),"")&amp;IF(LEN(E257)&gt;6,MID(E257,LEN(E257)-6,1),"")&amp;IF(LEN(E257)&gt;7,MID(E257,LEN(E257)-7,1),"")&amp;IF(LEN(E257)&gt;8,MID(E257,LEN(E257)-8,1),"")&amp;IF(LEN(E257)&gt;9,MID(E257,LEN(E257)-9,1),"")&amp;IF(LEN(E257)&gt;10,MID(E257,LEN(E257)-10,1),"")&amp;IF(LEN(E257)&gt;11,MID(E257,LEN(E257)-11,1),"")</f>
        <v>edercnaT</v>
      </c>
      <c r="W257" s="106" t="b">
        <f>EXACT(RIGHT(E257,3),"ere")</f>
        <v>0</v>
      </c>
      <c r="X257" s="27" t="b">
        <f>OR(M257,Q257,W257)</f>
        <v>0</v>
      </c>
      <c r="Y257" s="22" t="b">
        <f>EXACT(RIGHT(E257,5),"olphe")</f>
        <v>0</v>
      </c>
    </row>
    <row r="258" spans="1:267" ht="18" customHeight="1" x14ac:dyDescent="0.15">
      <c r="A258" s="19"/>
      <c r="B258" s="20" t="s">
        <v>7</v>
      </c>
      <c r="C258" s="20" t="s">
        <v>7</v>
      </c>
      <c r="D258" s="65"/>
      <c r="E258" s="41" t="s">
        <v>166</v>
      </c>
      <c r="F258" s="22">
        <f>LEN(E258)</f>
        <v>8</v>
      </c>
      <c r="G258" s="26" t="b">
        <f>EXACT(RIGHT(E258,2),"in")</f>
        <v>0</v>
      </c>
      <c r="H258" s="4" t="b">
        <f>EXACT(RIGHT(E258,2),"on")</f>
        <v>0</v>
      </c>
      <c r="I258" s="7" t="b">
        <f>EXACT(RIGHT(E258,2),"ar")</f>
        <v>0</v>
      </c>
      <c r="J258" s="25" t="b">
        <f>EXACT(RIGHT(E258,3),"ile")</f>
        <v>0</v>
      </c>
      <c r="K258" s="27" t="b">
        <f>EXACT(RIGHT(E258,3),"ien")</f>
        <v>0</v>
      </c>
      <c r="L258" s="27" t="b">
        <f>EXACT(RIGHT(E258,2),"or")</f>
        <v>0</v>
      </c>
      <c r="M258" s="106" t="b">
        <f>EXACT(RIGHT(E258,2),"er")</f>
        <v>0</v>
      </c>
      <c r="N258" s="27" t="str">
        <f>IF(OR(RIGHT(E258,2)="an",RIGHT(E258,3)="and"),"text_si_vrai","text_si_faux")</f>
        <v>text_si_faux</v>
      </c>
      <c r="O258" s="44" t="str">
        <f>IF(OR(RIGHT(E258,2)="ar",RIGHT(E258,3)="ard"),"text_si_vrai","text_si_faux")</f>
        <v>text_si_faux</v>
      </c>
      <c r="P258" s="44" t="str">
        <f>IF(OR(RIGHT(E258,3)="air",RIGHT(E258,4)="aire"),"text_si_vrai","text_si_faux")</f>
        <v>text_si_faux</v>
      </c>
      <c r="Q258" s="111" t="b">
        <f>EXACT(RIGHT(E258,3),"ert")</f>
        <v>0</v>
      </c>
      <c r="R258" s="44" t="str">
        <f>IF(OR(RIGHT(E258,2)="or",RIGHT(E258,3)="ore"),"text_si_vrai","text_si_faux")</f>
        <v>text_si_faux</v>
      </c>
      <c r="S258" s="58" t="b">
        <f>EXACT(RIGHT(E258,2),"ic")</f>
        <v>0</v>
      </c>
      <c r="T258" s="58" t="b">
        <f>EXACT(RIGHT(E258,3),"ule")</f>
        <v>0</v>
      </c>
      <c r="U258" s="78" t="str">
        <f>IF(COUNTIF($E$3:E258,E258)&gt;1,"Doublon","")</f>
        <v/>
      </c>
      <c r="V258" s="79" t="str">
        <f>RIGHT(E258,1)&amp;MID(E258,LEN(E258)-1,1)&amp;IF(LEN(E258)&gt;2,MID(E258,LEN(E258)-2,1),"")&amp;IF(LEN(E258)&gt;3,MID(E258,LEN(E258)-3,1),"")&amp;IF(LEN(E258)&gt;4,MID(E258,LEN(E258)-4,1),"")&amp;IF(LEN(E258)&gt;5,MID(E258,LEN(E258)-5,1),"")&amp;IF(LEN(E258)&gt;6,MID(E258,LEN(E258)-6,1),"")&amp;IF(LEN(E258)&gt;7,MID(E258,LEN(E258)-7,1),"")&amp;IF(LEN(E258)&gt;8,MID(E258,LEN(E258)-8,1),"")&amp;IF(LEN(E258)&gt;9,MID(E258,LEN(E258)-9,1),"")&amp;IF(LEN(E258)&gt;10,MID(E258,LEN(E258)-10,1),"")&amp;IF(LEN(E258)&gt;11,MID(E258,LEN(E258)-11,1),"")</f>
        <v>dlaboéhT</v>
      </c>
      <c r="W258" s="106" t="b">
        <f>EXACT(RIGHT(E258,3),"ere")</f>
        <v>0</v>
      </c>
      <c r="X258" s="27" t="b">
        <f>OR(M258,Q258,W258)</f>
        <v>0</v>
      </c>
      <c r="Y258" s="22" t="b">
        <f>EXACT(RIGHT(E258,5),"olphe")</f>
        <v>0</v>
      </c>
    </row>
    <row r="259" spans="1:267" ht="18" customHeight="1" x14ac:dyDescent="0.15">
      <c r="A259" s="20" t="s">
        <v>7</v>
      </c>
      <c r="B259" s="20"/>
      <c r="C259" s="20"/>
      <c r="D259" s="65" t="s">
        <v>321</v>
      </c>
      <c r="E259" s="69" t="s">
        <v>167</v>
      </c>
      <c r="F259" s="22">
        <f>LEN(E259)</f>
        <v>8</v>
      </c>
      <c r="G259" s="104" t="b">
        <f>EXACT(RIGHT(E259,2),"in")</f>
        <v>0</v>
      </c>
      <c r="H259" s="4" t="b">
        <f>EXACT(RIGHT(E259,2),"on")</f>
        <v>0</v>
      </c>
      <c r="I259" s="7" t="b">
        <f>EXACT(RIGHT(E259,2),"ar")</f>
        <v>0</v>
      </c>
      <c r="J259" s="25" t="b">
        <f>EXACT(RIGHT(E259,3),"ile")</f>
        <v>0</v>
      </c>
      <c r="K259" s="27" t="b">
        <f>EXACT(RIGHT(E259,3),"ien")</f>
        <v>0</v>
      </c>
      <c r="L259" s="27" t="b">
        <f>EXACT(RIGHT(E259,2),"or")</f>
        <v>0</v>
      </c>
      <c r="M259" s="106" t="b">
        <f>EXACT(RIGHT(E259,2),"er")</f>
        <v>0</v>
      </c>
      <c r="N259" s="27" t="str">
        <f>IF(OR(RIGHT(E259,2)="an",RIGHT(E259,3)="and"),"text_si_vrai","text_si_faux")</f>
        <v>text_si_faux</v>
      </c>
      <c r="O259" s="44" t="str">
        <f>IF(OR(RIGHT(E259,2)="ar",RIGHT(E259,3)="ard"),"text_si_vrai","text_si_faux")</f>
        <v>text_si_faux</v>
      </c>
      <c r="P259" s="44" t="str">
        <f>IF(OR(RIGHT(E259,3)="air",RIGHT(E259,4)="aire"),"text_si_vrai","text_si_faux")</f>
        <v>text_si_faux</v>
      </c>
      <c r="Q259" s="111" t="b">
        <f>EXACT(RIGHT(E259,3),"ert")</f>
        <v>0</v>
      </c>
      <c r="R259" s="44" t="str">
        <f>IF(OR(RIGHT(E259,2)="or",RIGHT(E259,3)="ore"),"text_si_vrai","text_si_faux")</f>
        <v>text_si_vrai</v>
      </c>
      <c r="S259" s="58" t="b">
        <f>EXACT(RIGHT(E259,2),"ic")</f>
        <v>0</v>
      </c>
      <c r="T259" s="58" t="b">
        <f>EXACT(RIGHT(E259,3),"ule")</f>
        <v>0</v>
      </c>
      <c r="U259" s="78" t="str">
        <f>IF(COUNTIF($E$3:E259,E259)&gt;1,"Doublon","")</f>
        <v/>
      </c>
      <c r="V259" s="79" t="str">
        <f>RIGHT(E259,1)&amp;MID(E259,LEN(E259)-1,1)&amp;IF(LEN(E259)&gt;2,MID(E259,LEN(E259)-2,1),"")&amp;IF(LEN(E259)&gt;3,MID(E259,LEN(E259)-3,1),"")&amp;IF(LEN(E259)&gt;4,MID(E259,LEN(E259)-4,1),"")&amp;IF(LEN(E259)&gt;5,MID(E259,LEN(E259)-5,1),"")&amp;IF(LEN(E259)&gt;6,MID(E259,LEN(E259)-6,1),"")&amp;IF(LEN(E259)&gt;7,MID(E259,LEN(E259)-7,1),"")&amp;IF(LEN(E259)&gt;8,MID(E259,LEN(E259)-8,1),"")&amp;IF(LEN(E259)&gt;9,MID(E259,LEN(E259)-9,1),"")&amp;IF(LEN(E259)&gt;10,MID(E259,LEN(E259)-10,1),"")&amp;IF(LEN(E259)&gt;11,MID(E259,LEN(E259)-11,1),"")</f>
        <v>erodoehT</v>
      </c>
      <c r="W259" s="106" t="b">
        <f>EXACT(RIGHT(E259,3),"ere")</f>
        <v>0</v>
      </c>
      <c r="X259" s="27" t="b">
        <f>OR(M259,Q259,W259)</f>
        <v>0</v>
      </c>
      <c r="Y259" s="22" t="b">
        <f>EXACT(RIGHT(E259,5),"olphe")</f>
        <v>0</v>
      </c>
    </row>
    <row r="260" spans="1:267" ht="18" customHeight="1" x14ac:dyDescent="0.15">
      <c r="A260" s="20" t="s">
        <v>7</v>
      </c>
      <c r="B260" s="20" t="s">
        <v>7</v>
      </c>
      <c r="C260" s="20" t="s">
        <v>7</v>
      </c>
      <c r="D260" s="65" t="s">
        <v>321</v>
      </c>
      <c r="E260" s="69" t="s">
        <v>168</v>
      </c>
      <c r="F260" s="22">
        <f>LEN(E260)</f>
        <v>8</v>
      </c>
      <c r="G260" s="26" t="b">
        <f>EXACT(RIGHT(E260,2),"in")</f>
        <v>0</v>
      </c>
      <c r="H260" s="4" t="b">
        <f>EXACT(RIGHT(E260,2),"on")</f>
        <v>0</v>
      </c>
      <c r="I260" s="7" t="b">
        <f>EXACT(RIGHT(E260,2),"ar")</f>
        <v>0</v>
      </c>
      <c r="J260" s="25" t="b">
        <f>EXACT(RIGHT(E260,3),"ile")</f>
        <v>0</v>
      </c>
      <c r="K260" s="27" t="b">
        <f>EXACT(RIGHT(E260,3),"ien")</f>
        <v>0</v>
      </c>
      <c r="L260" s="27" t="b">
        <f>EXACT(RIGHT(E260,2),"or")</f>
        <v>0</v>
      </c>
      <c r="M260" s="106" t="b">
        <f>EXACT(RIGHT(E260,2),"er")</f>
        <v>0</v>
      </c>
      <c r="N260" s="27" t="str">
        <f>IF(OR(RIGHT(E260,2)="an",RIGHT(E260,3)="and"),"text_si_vrai","text_si_faux")</f>
        <v>text_si_faux</v>
      </c>
      <c r="O260" s="44" t="str">
        <f>IF(OR(RIGHT(E260,2)="ar",RIGHT(E260,3)="ard"),"text_si_vrai","text_si_faux")</f>
        <v>text_si_faux</v>
      </c>
      <c r="P260" s="44" t="str">
        <f>IF(OR(RIGHT(E260,3)="air",RIGHT(E260,4)="aire"),"text_si_vrai","text_si_faux")</f>
        <v>text_si_faux</v>
      </c>
      <c r="Q260" s="111" t="b">
        <f>EXACT(RIGHT(E260,3),"ert")</f>
        <v>0</v>
      </c>
      <c r="R260" s="44" t="str">
        <f>IF(OR(RIGHT(E260,2)="or",RIGHT(E260,3)="ore"),"text_si_vrai","text_si_faux")</f>
        <v>text_si_faux</v>
      </c>
      <c r="S260" s="58" t="b">
        <f>EXACT(RIGHT(E260,2),"ic")</f>
        <v>0</v>
      </c>
      <c r="T260" s="58" t="b">
        <f>EXACT(RIGHT(E260,3),"ule")</f>
        <v>1</v>
      </c>
      <c r="U260" s="78" t="str">
        <f>IF(COUNTIF($E$3:E260,E260)&gt;1,"Doublon","")</f>
        <v/>
      </c>
      <c r="V260" s="79" t="str">
        <f>RIGHT(E260,1)&amp;MID(E260,LEN(E260)-1,1)&amp;IF(LEN(E260)&gt;2,MID(E260,LEN(E260)-2,1),"")&amp;IF(LEN(E260)&gt;3,MID(E260,LEN(E260)-3,1),"")&amp;IF(LEN(E260)&gt;4,MID(E260,LEN(E260)-4,1),"")&amp;IF(LEN(E260)&gt;5,MID(E260,LEN(E260)-5,1),"")&amp;IF(LEN(E260)&gt;6,MID(E260,LEN(E260)-6,1),"")&amp;IF(LEN(E260)&gt;7,MID(E260,LEN(E260)-7,1),"")&amp;IF(LEN(E260)&gt;8,MID(E260,LEN(E260)-8,1),"")&amp;IF(LEN(E260)&gt;9,MID(E260,LEN(E260)-9,1),"")&amp;IF(LEN(E260)&gt;10,MID(E260,LEN(E260)-10,1),"")&amp;IF(LEN(E260)&gt;11,MID(E260,LEN(E260)-11,1),"")</f>
        <v>eludoehT</v>
      </c>
      <c r="W260" s="106" t="b">
        <f>EXACT(RIGHT(E260,3),"ere")</f>
        <v>0</v>
      </c>
      <c r="X260" s="27" t="b">
        <f>OR(M260,Q260,W260)</f>
        <v>0</v>
      </c>
      <c r="Y260" s="22" t="b">
        <f>EXACT(RIGHT(E260,5),"olphe")</f>
        <v>0</v>
      </c>
    </row>
    <row r="261" spans="1:267" ht="18" customHeight="1" x14ac:dyDescent="0.15">
      <c r="A261" s="19"/>
      <c r="B261" s="19"/>
      <c r="C261" s="19" t="s">
        <v>7</v>
      </c>
      <c r="D261" s="64"/>
      <c r="E261" s="41" t="s">
        <v>169</v>
      </c>
      <c r="F261" s="22">
        <f>LEN(E261)</f>
        <v>8</v>
      </c>
      <c r="G261" s="26" t="b">
        <f>EXACT(RIGHT(E261,2),"in")</f>
        <v>0</v>
      </c>
      <c r="H261" s="4" t="b">
        <f>EXACT(RIGHT(E261,2),"on")</f>
        <v>0</v>
      </c>
      <c r="I261" s="7" t="b">
        <f>EXACT(RIGHT(E261,2),"ar")</f>
        <v>0</v>
      </c>
      <c r="J261" s="25" t="b">
        <f>EXACT(RIGHT(E261,3),"ile")</f>
        <v>0</v>
      </c>
      <c r="K261" s="27" t="b">
        <f>EXACT(RIGHT(E261,3),"ien")</f>
        <v>0</v>
      </c>
      <c r="L261" s="27" t="b">
        <f>EXACT(RIGHT(E261,2),"or")</f>
        <v>0</v>
      </c>
      <c r="M261" s="106" t="b">
        <f>EXACT(RIGHT(E261,2),"er")</f>
        <v>0</v>
      </c>
      <c r="N261" s="27" t="str">
        <f>IF(OR(RIGHT(E261,2)="an",RIGHT(E261,3)="and"),"text_si_vrai","text_si_faux")</f>
        <v>text_si_faux</v>
      </c>
      <c r="O261" s="44" t="str">
        <f>IF(OR(RIGHT(E261,2)="ar",RIGHT(E261,3)="ard"),"text_si_vrai","text_si_faux")</f>
        <v>text_si_faux</v>
      </c>
      <c r="P261" s="44" t="str">
        <f>IF(OR(RIGHT(E261,3)="air",RIGHT(E261,4)="aire"),"text_si_vrai","text_si_faux")</f>
        <v>text_si_faux</v>
      </c>
      <c r="Q261" s="111" t="b">
        <f>EXACT(RIGHT(E261,3),"ert")</f>
        <v>0</v>
      </c>
      <c r="R261" s="44" t="str">
        <f>IF(OR(RIGHT(E261,2)="or",RIGHT(E261,3)="ore"),"text_si_vrai","text_si_faux")</f>
        <v>text_si_faux</v>
      </c>
      <c r="S261" s="58" t="b">
        <f>EXACT(RIGHT(E261,2),"ic")</f>
        <v>0</v>
      </c>
      <c r="T261" s="58" t="b">
        <f>EXACT(RIGHT(E261,3),"ule")</f>
        <v>0</v>
      </c>
      <c r="U261" s="78" t="str">
        <f>IF(COUNTIF($E$3:E261,E261)&gt;1,"Doublon","")</f>
        <v/>
      </c>
      <c r="V261" s="79" t="str">
        <f>RIGHT(E261,1)&amp;MID(E261,LEN(E261)-1,1)&amp;IF(LEN(E261)&gt;2,MID(E261,LEN(E261)-2,1),"")&amp;IF(LEN(E261)&gt;3,MID(E261,LEN(E261)-3,1),"")&amp;IF(LEN(E261)&gt;4,MID(E261,LEN(E261)-4,1),"")&amp;IF(LEN(E261)&gt;5,MID(E261,LEN(E261)-5,1),"")&amp;IF(LEN(E261)&gt;6,MID(E261,LEN(E261)-6,1),"")&amp;IF(LEN(E261)&gt;7,MID(E261,LEN(E261)-7,1),"")&amp;IF(LEN(E261)&gt;8,MID(E261,LEN(E261)-8,1),"")&amp;IF(LEN(E261)&gt;9,MID(E261,LEN(E261)-9,1),"")&amp;IF(LEN(E261)&gt;10,MID(E261,LEN(E261)-10,1),"")&amp;IF(LEN(E261)&gt;11,MID(E261,LEN(E261)-11,1),"")</f>
        <v>ecnaréhT</v>
      </c>
      <c r="W261" s="106" t="b">
        <f>EXACT(RIGHT(E261,3),"ere")</f>
        <v>0</v>
      </c>
      <c r="X261" s="27" t="b">
        <f>OR(M261,Q261,W261)</f>
        <v>0</v>
      </c>
      <c r="Y261" s="22" t="b">
        <f>EXACT(RIGHT(E261,5),"olphe")</f>
        <v>0</v>
      </c>
    </row>
    <row r="262" spans="1:267" ht="18" customHeight="1" x14ac:dyDescent="0.15">
      <c r="A262" s="19"/>
      <c r="B262" s="19"/>
      <c r="C262" s="19"/>
      <c r="D262" s="64"/>
      <c r="E262" s="41" t="s">
        <v>180</v>
      </c>
      <c r="F262" s="22">
        <f>LEN(E262)</f>
        <v>8</v>
      </c>
      <c r="G262" s="26" t="b">
        <f>EXACT(RIGHT(E262,2),"in")</f>
        <v>1</v>
      </c>
      <c r="H262" s="4" t="b">
        <f>EXACT(RIGHT(E262,2),"on")</f>
        <v>0</v>
      </c>
      <c r="I262" s="7" t="b">
        <f>EXACT(RIGHT(E262,2),"ar")</f>
        <v>0</v>
      </c>
      <c r="J262" s="25" t="b">
        <f>EXACT(RIGHT(E262,3),"ile")</f>
        <v>0</v>
      </c>
      <c r="K262" s="27" t="b">
        <f>EXACT(RIGHT(E262,3),"ien")</f>
        <v>0</v>
      </c>
      <c r="L262" s="27" t="b">
        <f>EXACT(RIGHT(E262,2),"or")</f>
        <v>0</v>
      </c>
      <c r="M262" s="106" t="b">
        <f>EXACT(RIGHT(E262,2),"er")</f>
        <v>0</v>
      </c>
      <c r="N262" s="27" t="str">
        <f>IF(OR(RIGHT(E262,2)="an",RIGHT(E262,3)="and"),"text_si_vrai","text_si_faux")</f>
        <v>text_si_faux</v>
      </c>
      <c r="O262" s="44" t="str">
        <f>IF(OR(RIGHT(E262,2)="ar",RIGHT(E262,3)="ard"),"text_si_vrai","text_si_faux")</f>
        <v>text_si_faux</v>
      </c>
      <c r="P262" s="44" t="str">
        <f>IF(OR(RIGHT(E262,3)="air",RIGHT(E262,4)="aire"),"text_si_vrai","text_si_faux")</f>
        <v>text_si_faux</v>
      </c>
      <c r="Q262" s="111" t="b">
        <f>EXACT(RIGHT(E262,3),"ert")</f>
        <v>0</v>
      </c>
      <c r="R262" s="44" t="str">
        <f>IF(OR(RIGHT(E262,2)="or",RIGHT(E262,3)="ore"),"text_si_vrai","text_si_faux")</f>
        <v>text_si_faux</v>
      </c>
      <c r="S262" s="58" t="b">
        <f>EXACT(RIGHT(E262,2),"ic")</f>
        <v>0</v>
      </c>
      <c r="T262" s="58" t="b">
        <f>EXACT(RIGHT(E262,3),"ule")</f>
        <v>0</v>
      </c>
      <c r="U262" s="78" t="str">
        <f>IF(COUNTIF($E$3:E262,E262)&gt;1,"Doublon","")</f>
        <v/>
      </c>
      <c r="V262" s="79" t="str">
        <f>RIGHT(E262,1)&amp;MID(E262,LEN(E262)-1,1)&amp;IF(LEN(E262)&gt;2,MID(E262,LEN(E262)-2,1),"")&amp;IF(LEN(E262)&gt;3,MID(E262,LEN(E262)-3,1),"")&amp;IF(LEN(E262)&gt;4,MID(E262,LEN(E262)-4,1),"")&amp;IF(LEN(E262)&gt;5,MID(E262,LEN(E262)-5,1),"")&amp;IF(LEN(E262)&gt;6,MID(E262,LEN(E262)-6,1),"")&amp;IF(LEN(E262)&gt;7,MID(E262,LEN(E262)-7,1),"")&amp;IF(LEN(E262)&gt;8,MID(E262,LEN(E262)-8,1),"")&amp;IF(LEN(E262)&gt;9,MID(E262,LEN(E262)-9,1),"")&amp;IF(LEN(E262)&gt;10,MID(E262,LEN(E262)-10,1),"")&amp;IF(LEN(E262)&gt;11,MID(E262,LEN(E262)-11,1),"")</f>
        <v>ninevéhT</v>
      </c>
      <c r="W262" s="106" t="b">
        <f>EXACT(RIGHT(E262,3),"ere")</f>
        <v>0</v>
      </c>
      <c r="X262" s="27" t="b">
        <f>OR(M262,Q262,W262)</f>
        <v>0</v>
      </c>
      <c r="Y262" s="22" t="b">
        <f>EXACT(RIGHT(E262,5),"olphe")</f>
        <v>0</v>
      </c>
    </row>
    <row r="263" spans="1:267" ht="18" customHeight="1" x14ac:dyDescent="0.15">
      <c r="A263" s="19"/>
      <c r="B263" s="19"/>
      <c r="C263" s="19"/>
      <c r="D263" s="64"/>
      <c r="E263" s="41" t="s">
        <v>301</v>
      </c>
      <c r="F263" s="22">
        <f>LEN(E263)</f>
        <v>8</v>
      </c>
      <c r="G263" s="26" t="b">
        <f>EXACT(RIGHT(E263,2),"in")</f>
        <v>0</v>
      </c>
      <c r="H263" s="4" t="b">
        <f>EXACT(RIGHT(E263,2),"on")</f>
        <v>0</v>
      </c>
      <c r="I263" s="7" t="b">
        <f>EXACT(RIGHT(E263,2),"ar")</f>
        <v>0</v>
      </c>
      <c r="J263" s="25" t="b">
        <f>EXACT(RIGHT(E263,3),"ile")</f>
        <v>0</v>
      </c>
      <c r="K263" s="27" t="b">
        <f>EXACT(RIGHT(E263,3),"ien")</f>
        <v>0</v>
      </c>
      <c r="L263" s="27" t="b">
        <f>EXACT(RIGHT(E263,2),"or")</f>
        <v>0</v>
      </c>
      <c r="M263" s="106" t="b">
        <f>EXACT(RIGHT(E263,2),"er")</f>
        <v>0</v>
      </c>
      <c r="N263" s="27" t="str">
        <f>IF(OR(RIGHT(E263,2)="an",RIGHT(E263,3)="and"),"text_si_vrai","text_si_faux")</f>
        <v>text_si_faux</v>
      </c>
      <c r="O263" s="44" t="str">
        <f>IF(OR(RIGHT(E263,2)="ar",RIGHT(E263,3)="ard"),"text_si_vrai","text_si_faux")</f>
        <v>text_si_faux</v>
      </c>
      <c r="P263" s="44" t="str">
        <f>IF(OR(RIGHT(E263,3)="air",RIGHT(E263,4)="aire"),"text_si_vrai","text_si_faux")</f>
        <v>text_si_faux</v>
      </c>
      <c r="Q263" s="111" t="b">
        <f>EXACT(RIGHT(E263,3),"ert")</f>
        <v>0</v>
      </c>
      <c r="R263" s="44" t="str">
        <f>IF(OR(RIGHT(E263,2)="or",RIGHT(E263,3)="ore"),"text_si_vrai","text_si_faux")</f>
        <v>text_si_faux</v>
      </c>
      <c r="S263" s="58" t="b">
        <f>EXACT(RIGHT(E263,2),"ic")</f>
        <v>0</v>
      </c>
      <c r="T263" s="58" t="b">
        <f>EXACT(RIGHT(E263,3),"ule")</f>
        <v>0</v>
      </c>
      <c r="U263" s="78"/>
      <c r="V263" s="79" t="str">
        <f>RIGHT(E263,1)&amp;MID(E263,LEN(E263)-1,1)&amp;IF(LEN(E263)&gt;2,MID(E263,LEN(E263)-2,1),"")&amp;IF(LEN(E263)&gt;3,MID(E263,LEN(E263)-3,1),"")&amp;IF(LEN(E263)&gt;4,MID(E263,LEN(E263)-4,1),"")&amp;IF(LEN(E263)&gt;5,MID(E263,LEN(E263)-5,1),"")&amp;IF(LEN(E263)&gt;6,MID(E263,LEN(E263)-6,1),"")&amp;IF(LEN(E263)&gt;7,MID(E263,LEN(E263)-7,1),"")&amp;IF(LEN(E263)&gt;8,MID(E263,LEN(E263)-8,1),"")&amp;IF(LEN(E263)&gt;9,MID(E263,LEN(E263)-9,1),"")&amp;IF(LEN(E263)&gt;10,MID(E263,LEN(E263)-10,1),"")&amp;IF(LEN(E263)&gt;11,MID(E263,LEN(E263)-11,1),"")</f>
        <v>tluabihT</v>
      </c>
      <c r="W263" s="106" t="b">
        <f>EXACT(RIGHT(E263,3),"ere")</f>
        <v>0</v>
      </c>
      <c r="X263" s="27" t="b">
        <f>OR(M263,Q263,W263)</f>
        <v>0</v>
      </c>
      <c r="Y263" s="22" t="b">
        <f>EXACT(RIGHT(E263,5),"olphe")</f>
        <v>0</v>
      </c>
    </row>
    <row r="264" spans="1:267" ht="18" customHeight="1" x14ac:dyDescent="0.15">
      <c r="A264" s="19"/>
      <c r="B264" s="20" t="s">
        <v>7</v>
      </c>
      <c r="C264" s="20" t="s">
        <v>7</v>
      </c>
      <c r="D264" s="65" t="s">
        <v>321</v>
      </c>
      <c r="E264" s="69" t="s">
        <v>170</v>
      </c>
      <c r="F264" s="22">
        <f>LEN(E264)</f>
        <v>8</v>
      </c>
      <c r="G264" s="26" t="b">
        <f>EXACT(RIGHT(E264,2),"in")</f>
        <v>0</v>
      </c>
      <c r="H264" s="4" t="b">
        <f>EXACT(RIGHT(E264,2),"on")</f>
        <v>0</v>
      </c>
      <c r="I264" s="7" t="b">
        <f>EXACT(RIGHT(E264,2),"ar")</f>
        <v>0</v>
      </c>
      <c r="J264" s="25" t="b">
        <f>EXACT(RIGHT(E264,3),"ile")</f>
        <v>0</v>
      </c>
      <c r="K264" s="27" t="b">
        <f>EXACT(RIGHT(E264,3),"ien")</f>
        <v>0</v>
      </c>
      <c r="L264" s="27" t="b">
        <f>EXACT(RIGHT(E264,2),"or")</f>
        <v>0</v>
      </c>
      <c r="M264" s="106" t="b">
        <f>EXACT(RIGHT(E264,2),"er")</f>
        <v>0</v>
      </c>
      <c r="N264" s="27" t="str">
        <f>IF(OR(RIGHT(E264,2)="an",RIGHT(E264,3)="and"),"text_si_vrai","text_si_faux")</f>
        <v>text_si_faux</v>
      </c>
      <c r="O264" s="44" t="str">
        <f>IF(OR(RIGHT(E264,2)="ar",RIGHT(E264,3)="ard"),"text_si_vrai","text_si_faux")</f>
        <v>text_si_faux</v>
      </c>
      <c r="P264" s="44" t="str">
        <f>IF(OR(RIGHT(E264,3)="air",RIGHT(E264,4)="aire"),"text_si_vrai","text_si_faux")</f>
        <v>text_si_faux</v>
      </c>
      <c r="Q264" s="111" t="b">
        <f>EXACT(RIGHT(E264,3),"ert")</f>
        <v>0</v>
      </c>
      <c r="R264" s="44" t="str">
        <f>IF(OR(RIGHT(E264,2)="or",RIGHT(E264,3)="ore"),"text_si_vrai","text_si_faux")</f>
        <v>text_si_faux</v>
      </c>
      <c r="S264" s="58" t="b">
        <f>EXACT(RIGHT(E264,2),"ic")</f>
        <v>0</v>
      </c>
      <c r="T264" s="58" t="b">
        <f>EXACT(RIGHT(E264,3),"ule")</f>
        <v>0</v>
      </c>
      <c r="U264" s="78" t="str">
        <f>IF(COUNTIF($E$3:E264,E264)&gt;1,"Doublon","")</f>
        <v/>
      </c>
      <c r="V264" s="79" t="str">
        <f>RIGHT(E264,1)&amp;MID(E264,LEN(E264)-1,1)&amp;IF(LEN(E264)&gt;2,MID(E264,LEN(E264)-2,1),"")&amp;IF(LEN(E264)&gt;3,MID(E264,LEN(E264)-3,1),"")&amp;IF(LEN(E264)&gt;4,MID(E264,LEN(E264)-4,1),"")&amp;IF(LEN(E264)&gt;5,MID(E264,LEN(E264)-5,1),"")&amp;IF(LEN(E264)&gt;6,MID(E264,LEN(E264)-6,1),"")&amp;IF(LEN(E264)&gt;7,MID(E264,LEN(E264)-7,1),"")&amp;IF(LEN(E264)&gt;8,MID(E264,LEN(E264)-8,1),"")&amp;IF(LEN(E264)&gt;9,MID(E264,LEN(E264)-9,1),"")&amp;IF(LEN(E264)&gt;10,MID(E264,LEN(E264)-10,1),"")&amp;IF(LEN(E264)&gt;11,MID(E264,LEN(E264)-11,1),"")</f>
        <v>eehtomiT</v>
      </c>
      <c r="W264" s="106" t="b">
        <f>EXACT(RIGHT(E264,3),"ere")</f>
        <v>0</v>
      </c>
      <c r="X264" s="27" t="b">
        <f>OR(M264,Q264,W264)</f>
        <v>0</v>
      </c>
      <c r="Y264" s="22" t="b">
        <f>EXACT(RIGHT(E264,5),"olphe")</f>
        <v>0</v>
      </c>
    </row>
    <row r="265" spans="1:267" ht="18" customHeight="1" x14ac:dyDescent="0.15">
      <c r="A265" s="19"/>
      <c r="B265" s="19"/>
      <c r="C265" s="19"/>
      <c r="D265" s="64" t="s">
        <v>321</v>
      </c>
      <c r="E265" s="69" t="s">
        <v>171</v>
      </c>
      <c r="F265" s="22">
        <f>LEN(E265)</f>
        <v>8</v>
      </c>
      <c r="G265" s="26" t="b">
        <f>EXACT(RIGHT(E265,2),"in")</f>
        <v>0</v>
      </c>
      <c r="H265" s="4" t="b">
        <f>EXACT(RIGHT(E265,2),"on")</f>
        <v>0</v>
      </c>
      <c r="I265" s="7" t="b">
        <f>EXACT(RIGHT(E265,2),"ar")</f>
        <v>0</v>
      </c>
      <c r="J265" s="25" t="b">
        <f>EXACT(RIGHT(E265,3),"ile")</f>
        <v>0</v>
      </c>
      <c r="K265" s="27" t="b">
        <f>EXACT(RIGHT(E265,3),"ien")</f>
        <v>0</v>
      </c>
      <c r="L265" s="27" t="b">
        <f>EXACT(RIGHT(E265,2),"or")</f>
        <v>0</v>
      </c>
      <c r="M265" s="106" t="b">
        <f>EXACT(RIGHT(E265,2),"er")</f>
        <v>0</v>
      </c>
      <c r="N265" s="27" t="str">
        <f>IF(OR(RIGHT(E265,2)="an",RIGHT(E265,3)="and"),"text_si_vrai","text_si_faux")</f>
        <v>text_si_faux</v>
      </c>
      <c r="O265" s="44" t="str">
        <f>IF(OR(RIGHT(E265,2)="ar",RIGHT(E265,3)="ard"),"text_si_vrai","text_si_faux")</f>
        <v>text_si_faux</v>
      </c>
      <c r="P265" s="44" t="str">
        <f>IF(OR(RIGHT(E265,3)="air",RIGHT(E265,4)="aire"),"text_si_vrai","text_si_faux")</f>
        <v>text_si_faux</v>
      </c>
      <c r="Q265" s="111" t="b">
        <f>EXACT(RIGHT(E265,3),"ert")</f>
        <v>0</v>
      </c>
      <c r="R265" s="44" t="str">
        <f>IF(OR(RIGHT(E265,2)="or",RIGHT(E265,3)="ore"),"text_si_vrai","text_si_faux")</f>
        <v>text_si_faux</v>
      </c>
      <c r="S265" s="58" t="b">
        <f>EXACT(RIGHT(E265,2),"ic")</f>
        <v>0</v>
      </c>
      <c r="T265" s="58" t="b">
        <f>EXACT(RIGHT(E265,3),"ule")</f>
        <v>0</v>
      </c>
      <c r="U265" s="78" t="str">
        <f>IF(COUNTIF($E$3:E265,E265)&gt;1,"Doublon","")</f>
        <v/>
      </c>
      <c r="V265" s="79" t="str">
        <f>RIGHT(E265,1)&amp;MID(E265,LEN(E265)-1,1)&amp;IF(LEN(E265)&gt;2,MID(E265,LEN(E265)-2,1),"")&amp;IF(LEN(E265)&gt;3,MID(E265,LEN(E265)-3,1),"")&amp;IF(LEN(E265)&gt;4,MID(E265,LEN(E265)-4,1),"")&amp;IF(LEN(E265)&gt;5,MID(E265,LEN(E265)-5,1),"")&amp;IF(LEN(E265)&gt;6,MID(E265,LEN(E265)-6,1),"")&amp;IF(LEN(E265)&gt;7,MID(E265,LEN(E265)-7,1),"")&amp;IF(LEN(E265)&gt;8,MID(E265,LEN(E265)-8,1),"")&amp;IF(LEN(E265)&gt;9,MID(E265,LEN(E265)-9,1),"")&amp;IF(LEN(E265)&gt;10,MID(E265,LEN(E265)-10,1),"")&amp;IF(LEN(E265)&gt;11,MID(E265,LEN(E265)-11,1),"")</f>
        <v xml:space="preserve"> nilusrU</v>
      </c>
      <c r="W265" s="106" t="b">
        <f>EXACT(RIGHT(E265,3),"ere")</f>
        <v>0</v>
      </c>
      <c r="X265" s="27" t="b">
        <f>OR(M265,Q265,W265)</f>
        <v>0</v>
      </c>
      <c r="Y265" s="22" t="b">
        <f>EXACT(RIGHT(E265,5),"olphe")</f>
        <v>0</v>
      </c>
    </row>
    <row r="266" spans="1:267" ht="18" customHeight="1" x14ac:dyDescent="0.15">
      <c r="A266" s="19"/>
      <c r="B266" s="19"/>
      <c r="C266" s="19"/>
      <c r="D266" s="64"/>
      <c r="E266" s="41" t="s">
        <v>216</v>
      </c>
      <c r="F266" s="22">
        <f>LEN(E266)</f>
        <v>8</v>
      </c>
      <c r="G266" s="26" t="b">
        <f>EXACT(RIGHT(E266,2),"in")</f>
        <v>1</v>
      </c>
      <c r="H266" s="4" t="b">
        <v>0</v>
      </c>
      <c r="I266" s="7" t="b">
        <f>EXACT(RIGHT(E266,2),"ar")</f>
        <v>0</v>
      </c>
      <c r="J266" s="25" t="b">
        <f>EXACT(RIGHT(E266,3),"ile")</f>
        <v>0</v>
      </c>
      <c r="K266" s="27" t="b">
        <f>EXACT(RIGHT(E266,3),"ien")</f>
        <v>0</v>
      </c>
      <c r="L266" s="27" t="b">
        <f>EXACT(RIGHT(E266,2),"or")</f>
        <v>0</v>
      </c>
      <c r="M266" s="106" t="b">
        <f>EXACT(RIGHT(E266,2),"er")</f>
        <v>0</v>
      </c>
      <c r="N266" s="27" t="str">
        <f>IF(OR(RIGHT(E266,2)="an",RIGHT(E266,3)="and"),"text_si_vrai","text_si_faux")</f>
        <v>text_si_faux</v>
      </c>
      <c r="O266" s="44" t="str">
        <f>IF(OR(RIGHT(E266,2)="ar",RIGHT(E266,3)="ard"),"text_si_vrai","text_si_faux")</f>
        <v>text_si_faux</v>
      </c>
      <c r="P266" s="44" t="str">
        <f>IF(OR(RIGHT(E266,3)="air",RIGHT(E266,4)="aire"),"text_si_vrai","text_si_faux")</f>
        <v>text_si_faux</v>
      </c>
      <c r="Q266" s="111" t="b">
        <f>EXACT(RIGHT(E266,3),"ert")</f>
        <v>0</v>
      </c>
      <c r="R266" s="44" t="str">
        <f>IF(OR(RIGHT(E266,2)="or",RIGHT(E266,3)="ore"),"text_si_vrai","text_si_faux")</f>
        <v>text_si_faux</v>
      </c>
      <c r="S266" s="58" t="b">
        <f>EXACT(RIGHT(E266,2),"ic")</f>
        <v>0</v>
      </c>
      <c r="T266" s="58" t="b">
        <f>EXACT(RIGHT(E266,3),"ule")</f>
        <v>0</v>
      </c>
      <c r="U266" s="78" t="str">
        <f>IF(COUNTIF($E$3:E266,E266)&gt;1,"Doublon","")</f>
        <v/>
      </c>
      <c r="V266" s="79" t="str">
        <f>RIGHT(E266,1)&amp;MID(E266,LEN(E266)-1,1)&amp;IF(LEN(E266)&gt;2,MID(E266,LEN(E266)-2,1),"")&amp;IF(LEN(E266)&gt;3,MID(E266,LEN(E266)-3,1),"")&amp;IF(LEN(E266)&gt;4,MID(E266,LEN(E266)-4,1),"")&amp;IF(LEN(E266)&gt;5,MID(E266,LEN(E266)-5,1),"")&amp;IF(LEN(E266)&gt;6,MID(E266,LEN(E266)-6,1),"")&amp;IF(LEN(E266)&gt;7,MID(E266,LEN(E266)-7,1),"")&amp;IF(LEN(E266)&gt;8,MID(E266,LEN(E266)-8,1),"")&amp;IF(LEN(E266)&gt;9,MID(E266,LEN(E266)-9,1),"")&amp;IF(LEN(E266)&gt;10,MID(E266,LEN(E266)-10,1),"")&amp;IF(LEN(E266)&gt;11,MID(E266,LEN(E266)-11,1),"")</f>
        <v>nitnelaV</v>
      </c>
      <c r="W266" s="106" t="b">
        <f>EXACT(RIGHT(E266,3),"ere")</f>
        <v>0</v>
      </c>
      <c r="X266" s="27" t="b">
        <f>OR(M266,Q266,W266)</f>
        <v>0</v>
      </c>
      <c r="Y266" s="22" t="b">
        <f>EXACT(RIGHT(E266,5),"olphe")</f>
        <v>0</v>
      </c>
    </row>
    <row r="267" spans="1:267" ht="18" customHeight="1" x14ac:dyDescent="0.15">
      <c r="A267" s="19"/>
      <c r="B267" s="19"/>
      <c r="C267" s="19"/>
      <c r="D267" s="64"/>
      <c r="E267" s="41" t="s">
        <v>172</v>
      </c>
      <c r="F267" s="22">
        <f>LEN(E267)</f>
        <v>8</v>
      </c>
      <c r="G267" s="26" t="b">
        <f>EXACT(RIGHT(E267,2),"in")</f>
        <v>0</v>
      </c>
      <c r="H267" s="4" t="b">
        <f>EXACT(RIGHT(E267,2),"on")</f>
        <v>0</v>
      </c>
      <c r="I267" s="7" t="b">
        <f>EXACT(RIGHT(E267,2),"ar")</f>
        <v>0</v>
      </c>
      <c r="J267" s="25" t="b">
        <f>EXACT(RIGHT(E267,3),"ile")</f>
        <v>0</v>
      </c>
      <c r="K267" s="27" t="b">
        <f>EXACT(RIGHT(E267,3),"ien")</f>
        <v>1</v>
      </c>
      <c r="L267" s="27" t="b">
        <f>EXACT(RIGHT(E267,2),"or")</f>
        <v>0</v>
      </c>
      <c r="M267" s="106" t="b">
        <f>EXACT(RIGHT(E267,2),"er")</f>
        <v>0</v>
      </c>
      <c r="N267" s="27" t="str">
        <f>IF(OR(RIGHT(E267,2)="an",RIGHT(E267,3)="and"),"text_si_vrai","text_si_faux")</f>
        <v>text_si_faux</v>
      </c>
      <c r="O267" s="44" t="str">
        <f>IF(OR(RIGHT(E267,2)="ar",RIGHT(E267,3)="ard"),"text_si_vrai","text_si_faux")</f>
        <v>text_si_faux</v>
      </c>
      <c r="P267" s="44" t="str">
        <f>IF(OR(RIGHT(E267,3)="air",RIGHT(E267,4)="aire"),"text_si_vrai","text_si_faux")</f>
        <v>text_si_faux</v>
      </c>
      <c r="Q267" s="111" t="b">
        <f>EXACT(RIGHT(E267,3),"ert")</f>
        <v>0</v>
      </c>
      <c r="R267" s="44" t="str">
        <f>IF(OR(RIGHT(E267,2)="or",RIGHT(E267,3)="ore"),"text_si_vrai","text_si_faux")</f>
        <v>text_si_faux</v>
      </c>
      <c r="S267" s="58" t="b">
        <f>EXACT(RIGHT(E267,2),"ic")</f>
        <v>0</v>
      </c>
      <c r="T267" s="58" t="b">
        <f>EXACT(RIGHT(E267,3),"ule")</f>
        <v>0</v>
      </c>
      <c r="U267" s="78" t="str">
        <f>IF(COUNTIF($E$3:E267,E267)&gt;1,"Doublon","")</f>
        <v/>
      </c>
      <c r="V267" s="79" t="str">
        <f>RIGHT(E267,1)&amp;MID(E267,LEN(E267)-1,1)&amp;IF(LEN(E267)&gt;2,MID(E267,LEN(E267)-2,1),"")&amp;IF(LEN(E267)&gt;3,MID(E267,LEN(E267)-3,1),"")&amp;IF(LEN(E267)&gt;4,MID(E267,LEN(E267)-4,1),"")&amp;IF(LEN(E267)&gt;5,MID(E267,LEN(E267)-5,1),"")&amp;IF(LEN(E267)&gt;6,MID(E267,LEN(E267)-6,1),"")&amp;IF(LEN(E267)&gt;7,MID(E267,LEN(E267)-7,1),"")&amp;IF(LEN(E267)&gt;8,MID(E267,LEN(E267)-8,1),"")&amp;IF(LEN(E267)&gt;9,MID(E267,LEN(E267)-9,1),"")&amp;IF(LEN(E267)&gt;10,MID(E267,LEN(E267)-10,1),"")&amp;IF(LEN(E267)&gt;11,MID(E267,LEN(E267)-11,1),"")</f>
        <v>neirélaV</v>
      </c>
      <c r="W267" s="106" t="b">
        <f>EXACT(RIGHT(E267,3),"ere")</f>
        <v>0</v>
      </c>
      <c r="X267" s="27" t="b">
        <f>OR(M267,Q267,W267)</f>
        <v>0</v>
      </c>
      <c r="Y267" s="22" t="b">
        <f>EXACT(RIGHT(E267,5),"olphe")</f>
        <v>0</v>
      </c>
    </row>
    <row r="268" spans="1:267" ht="18" customHeight="1" x14ac:dyDescent="0.15">
      <c r="A268" s="20" t="s">
        <v>7</v>
      </c>
      <c r="B268" s="20"/>
      <c r="C268" s="20" t="s">
        <v>7</v>
      </c>
      <c r="D268" s="65" t="s">
        <v>321</v>
      </c>
      <c r="E268" s="69" t="s">
        <v>173</v>
      </c>
      <c r="F268" s="22">
        <f>LEN(E268)</f>
        <v>8</v>
      </c>
      <c r="G268" s="26" t="b">
        <f>EXACT(RIGHT(E268,2),"in")</f>
        <v>1</v>
      </c>
      <c r="H268" s="4" t="b">
        <f>EXACT(RIGHT(E268,2),"on")</f>
        <v>0</v>
      </c>
      <c r="I268" s="7" t="b">
        <f>EXACT(RIGHT(E268,2),"ar")</f>
        <v>0</v>
      </c>
      <c r="J268" s="25" t="b">
        <f>EXACT(RIGHT(E268,3),"ile")</f>
        <v>0</v>
      </c>
      <c r="K268" s="27" t="b">
        <f>EXACT(RIGHT(E268,3),"ien")</f>
        <v>0</v>
      </c>
      <c r="L268" s="27" t="b">
        <f>EXACT(RIGHT(E268,2),"or")</f>
        <v>0</v>
      </c>
      <c r="M268" s="106" t="b">
        <f>EXACT(RIGHT(E268,2),"er")</f>
        <v>0</v>
      </c>
      <c r="N268" s="27" t="str">
        <f>IF(OR(RIGHT(E268,2)="an",RIGHT(E268,3)="and"),"text_si_vrai","text_si_faux")</f>
        <v>text_si_faux</v>
      </c>
      <c r="O268" s="44" t="str">
        <f>IF(OR(RIGHT(E268,2)="ar",RIGHT(E268,3)="ard"),"text_si_vrai","text_si_faux")</f>
        <v>text_si_faux</v>
      </c>
      <c r="P268" s="44" t="str">
        <f>IF(OR(RIGHT(E268,3)="air",RIGHT(E268,4)="aire"),"text_si_vrai","text_si_faux")</f>
        <v>text_si_faux</v>
      </c>
      <c r="Q268" s="111" t="b">
        <f>EXACT(RIGHT(E268,3),"ert")</f>
        <v>0</v>
      </c>
      <c r="R268" s="44" t="str">
        <f>IF(OR(RIGHT(E268,2)="or",RIGHT(E268,3)="ore"),"text_si_vrai","text_si_faux")</f>
        <v>text_si_faux</v>
      </c>
      <c r="S268" s="58" t="b">
        <f>EXACT(RIGHT(E268,2),"ic")</f>
        <v>0</v>
      </c>
      <c r="T268" s="58" t="b">
        <f>EXACT(RIGHT(E268,3),"ule")</f>
        <v>0</v>
      </c>
      <c r="U268" s="78" t="str">
        <f>IF(COUNTIF($E$3:E268,E268)&gt;1,"Doublon","")</f>
        <v/>
      </c>
      <c r="V268" s="79" t="str">
        <f>RIGHT(E268,1)&amp;MID(E268,LEN(E268)-1,1)&amp;IF(LEN(E268)&gt;2,MID(E268,LEN(E268)-2,1),"")&amp;IF(LEN(E268)&gt;3,MID(E268,LEN(E268)-3,1),"")&amp;IF(LEN(E268)&gt;4,MID(E268,LEN(E268)-4,1),"")&amp;IF(LEN(E268)&gt;5,MID(E268,LEN(E268)-5,1),"")&amp;IF(LEN(E268)&gt;6,MID(E268,LEN(E268)-6,1),"")&amp;IF(LEN(E268)&gt;7,MID(E268,LEN(E268)-7,1),"")&amp;IF(LEN(E268)&gt;8,MID(E268,LEN(E268)-8,1),"")&amp;IF(LEN(E268)&gt;9,MID(E268,LEN(E268)-9,1),"")&amp;IF(LEN(E268)&gt;10,MID(E268,LEN(E268)-10,1),"")&amp;IF(LEN(E268)&gt;11,MID(E268,LEN(E268)-11,1),"")</f>
        <v>niryhpéZ</v>
      </c>
      <c r="W268" s="106" t="b">
        <f>EXACT(RIGHT(E268,3),"ere")</f>
        <v>0</v>
      </c>
      <c r="X268" s="27" t="b">
        <f>OR(M268,Q268,W268)</f>
        <v>0</v>
      </c>
      <c r="Y268" s="22" t="b">
        <f>EXACT(RIGHT(E268,5),"olphe")</f>
        <v>0</v>
      </c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16"/>
      <c r="IW268" s="16"/>
      <c r="IX268" s="16"/>
      <c r="IY268" s="16"/>
      <c r="IZ268" s="16"/>
      <c r="JA268" s="16"/>
      <c r="JB268" s="16"/>
      <c r="JC268" s="16"/>
      <c r="JD268" s="16"/>
      <c r="JE268" s="16"/>
      <c r="JF268" s="16"/>
      <c r="JG268" s="16"/>
    </row>
    <row r="269" spans="1:267" ht="18" customHeight="1" x14ac:dyDescent="0.15">
      <c r="A269" s="19"/>
      <c r="B269" s="20"/>
      <c r="C269" s="20"/>
      <c r="D269" s="65"/>
      <c r="E269" s="41" t="s">
        <v>334</v>
      </c>
      <c r="F269" s="22">
        <f>LEN(E269)</f>
        <v>8</v>
      </c>
      <c r="G269" s="26"/>
      <c r="H269" s="4"/>
      <c r="I269" s="7"/>
      <c r="J269" s="25"/>
      <c r="K269" s="27"/>
      <c r="L269" s="27"/>
      <c r="M269" s="106"/>
      <c r="N269" s="27"/>
      <c r="O269" s="44"/>
      <c r="P269" s="44"/>
      <c r="Q269" s="111"/>
      <c r="R269" s="44"/>
      <c r="S269" s="58"/>
      <c r="T269" s="58"/>
      <c r="U269" s="78"/>
      <c r="V269" s="79"/>
      <c r="W269" s="106" t="b">
        <f>EXACT(RIGHT(E269,3),"ere")</f>
        <v>0</v>
      </c>
      <c r="X269" s="27" t="b">
        <f>OR(M269,Q269,W269)</f>
        <v>0</v>
      </c>
      <c r="Y269" s="22" t="b">
        <f>EXACT(RIGHT(E269,5),"olphe")</f>
        <v>0</v>
      </c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16"/>
      <c r="IW269" s="16"/>
      <c r="IX269" s="16"/>
      <c r="IY269" s="16"/>
      <c r="IZ269" s="16"/>
      <c r="JA269" s="16"/>
      <c r="JB269" s="16"/>
      <c r="JC269" s="16"/>
      <c r="JD269" s="16"/>
      <c r="JE269" s="16"/>
      <c r="JF269" s="16"/>
      <c r="JG269" s="16"/>
    </row>
    <row r="270" spans="1:267" ht="18" customHeight="1" x14ac:dyDescent="0.15">
      <c r="A270" s="19"/>
      <c r="B270" s="19"/>
      <c r="C270" s="19"/>
      <c r="D270" s="64"/>
      <c r="E270" s="41" t="s">
        <v>289</v>
      </c>
      <c r="F270" s="22">
        <f>LEN(E270)</f>
        <v>9</v>
      </c>
      <c r="G270" s="26" t="b">
        <f>EXACT(RIGHT(E270,2),"in")</f>
        <v>0</v>
      </c>
      <c r="H270" s="4" t="b">
        <f>EXACT(RIGHT(E270,2),"on")</f>
        <v>0</v>
      </c>
      <c r="I270" s="7" t="b">
        <f>EXACT(RIGHT(E270,2),"ar")</f>
        <v>0</v>
      </c>
      <c r="J270" s="25" t="b">
        <f>EXACT(RIGHT(E270,3),"ile")</f>
        <v>0</v>
      </c>
      <c r="K270" s="27" t="b">
        <f>EXACT(RIGHT(E270,3),"ien")</f>
        <v>0</v>
      </c>
      <c r="L270" s="27" t="b">
        <f>EXACT(RIGHT(E270,2),"or")</f>
        <v>0</v>
      </c>
      <c r="M270" s="106" t="b">
        <f>EXACT(RIGHT(E270,2),"er")</f>
        <v>0</v>
      </c>
      <c r="N270" s="27" t="str">
        <f>IF(OR(RIGHT(E270,2)="an",RIGHT(E270,3)="and"),"text_si_vrai","text_si_faux")</f>
        <v>text_si_faux</v>
      </c>
      <c r="O270" s="44" t="str">
        <f>IF(OR(RIGHT(E270,2)="ar",RIGHT(E270,3)="ard"),"text_si_vrai","text_si_faux")</f>
        <v>text_si_faux</v>
      </c>
      <c r="P270" s="44" t="str">
        <f>IF(OR(RIGHT(E270,3)="air",RIGHT(E270,4)="aire"),"text_si_vrai","text_si_faux")</f>
        <v>text_si_faux</v>
      </c>
      <c r="Q270" s="111" t="b">
        <f>EXACT(RIGHT(E270,3),"ert")</f>
        <v>0</v>
      </c>
      <c r="R270" s="44" t="str">
        <f>IF(OR(RIGHT(E270,2)="or",RIGHT(E270,3)="ore"),"text_si_vrai","text_si_faux")</f>
        <v>text_si_faux</v>
      </c>
      <c r="S270" s="58" t="b">
        <f>EXACT(RIGHT(E270,2),"ic")</f>
        <v>0</v>
      </c>
      <c r="T270" s="58" t="b">
        <f>EXACT(RIGHT(E270,3),"ule")</f>
        <v>0</v>
      </c>
      <c r="U270" s="78" t="str">
        <f>IF(COUNTIF($E$3:E270,E270)&gt;1,"Doublon","")</f>
        <v/>
      </c>
      <c r="V270" s="79" t="str">
        <f>RIGHT(E270,1)&amp;MID(E270,LEN(E270)-1,1)&amp;IF(LEN(E270)&gt;2,MID(E270,LEN(E270)-2,1),"")&amp;IF(LEN(E270)&gt;3,MID(E270,LEN(E270)-3,1),"")&amp;IF(LEN(E270)&gt;4,MID(E270,LEN(E270)-4,1),"")&amp;IF(LEN(E270)&gt;5,MID(E270,LEN(E270)-5,1),"")&amp;IF(LEN(E270)&gt;6,MID(E270,LEN(E270)-6,1),"")&amp;IF(LEN(E270)&gt;7,MID(E270,LEN(E270)-7,1),"")&amp;IF(LEN(E270)&gt;8,MID(E270,LEN(E270)-8,1),"")&amp;IF(LEN(E270)&gt;9,MID(E270,LEN(E270)-9,1),"")&amp;IF(LEN(E270)&gt;10,MID(E270,LEN(E270)-10,1),"")&amp;IF(LEN(E270)&gt;11,MID(E270,LEN(E270)-11,1),"")</f>
        <v>edaibiclA</v>
      </c>
      <c r="W270" s="106" t="b">
        <f>EXACT(RIGHT(E270,3),"ere")</f>
        <v>0</v>
      </c>
      <c r="X270" s="27" t="b">
        <f>OR(M270,Q270,W270)</f>
        <v>0</v>
      </c>
      <c r="Y270" s="22" t="b">
        <f>EXACT(RIGHT(E270,5),"olphe")</f>
        <v>0</v>
      </c>
    </row>
    <row r="271" spans="1:267" ht="18" customHeight="1" x14ac:dyDescent="0.15">
      <c r="A271" s="17"/>
      <c r="B271" s="17"/>
      <c r="C271" s="17" t="s">
        <v>7</v>
      </c>
      <c r="D271" s="66"/>
      <c r="E271" s="42" t="s">
        <v>229</v>
      </c>
      <c r="F271" s="22">
        <f>LEN(E271)</f>
        <v>9</v>
      </c>
      <c r="G271" s="26" t="b">
        <f>EXACT(RIGHT(E271,2),"in")</f>
        <v>0</v>
      </c>
      <c r="H271" s="4" t="b">
        <f>EXACT(RIGHT(E271,2),"on")</f>
        <v>0</v>
      </c>
      <c r="I271" s="7" t="b">
        <f>EXACT(RIGHT(E271,2),"ar")</f>
        <v>0</v>
      </c>
      <c r="J271" s="25" t="b">
        <f>EXACT(RIGHT(E271,3),"ile")</f>
        <v>0</v>
      </c>
      <c r="K271" s="27" t="b">
        <f>EXACT(RIGHT(E271,3),"ien")</f>
        <v>0</v>
      </c>
      <c r="L271" s="27" t="b">
        <f>EXACT(RIGHT(E271,2),"or")</f>
        <v>0</v>
      </c>
      <c r="M271" s="106" t="b">
        <f>EXACT(RIGHT(E271,2),"er")</f>
        <v>0</v>
      </c>
      <c r="N271" s="27" t="str">
        <f>IF(OR(RIGHT(E271,2)="an",RIGHT(E271,3)="and"),"text_si_vrai","text_si_faux")</f>
        <v>text_si_faux</v>
      </c>
      <c r="O271" s="44" t="str">
        <f>IF(OR(RIGHT(E271,2)="ar",RIGHT(E271,3)="ard"),"text_si_vrai","text_si_faux")</f>
        <v>text_si_faux</v>
      </c>
      <c r="P271" s="44" t="str">
        <f>IF(OR(RIGHT(E271,3)="air",RIGHT(E271,4)="aire"),"text_si_vrai","text_si_faux")</f>
        <v>text_si_faux</v>
      </c>
      <c r="Q271" s="111" t="b">
        <f>EXACT(RIGHT(E271,3),"ert")</f>
        <v>1</v>
      </c>
      <c r="R271" s="44" t="str">
        <f>IF(OR(RIGHT(E271,2)="or",RIGHT(E271,3)="ore"),"text_si_vrai","text_si_faux")</f>
        <v>text_si_faux</v>
      </c>
      <c r="S271" s="58" t="b">
        <f>EXACT(RIGHT(E271,2),"ic")</f>
        <v>0</v>
      </c>
      <c r="T271" s="58" t="b">
        <f>EXACT(RIGHT(E271,3),"ule")</f>
        <v>0</v>
      </c>
      <c r="U271" s="78" t="str">
        <f>IF(COUNTIF($E$3:E271,E271)&gt;1,"Doublon","")</f>
        <v/>
      </c>
      <c r="V271" s="79" t="str">
        <f>RIGHT(E271,1)&amp;MID(E271,LEN(E271)-1,1)&amp;IF(LEN(E271)&gt;2,MID(E271,LEN(E271)-2,1),"")&amp;IF(LEN(E271)&gt;3,MID(E271,LEN(E271)-3,1),"")&amp;IF(LEN(E271)&gt;4,MID(E271,LEN(E271)-4,1),"")&amp;IF(LEN(E271)&gt;5,MID(E271,LEN(E271)-5,1),"")&amp;IF(LEN(E271)&gt;6,MID(E271,LEN(E271)-6,1),"")&amp;IF(LEN(E271)&gt;7,MID(E271,LEN(E271)-7,1),"")&amp;IF(LEN(E271)&gt;8,MID(E271,LEN(E271)-8,1),"")&amp;IF(LEN(E271)&gt;9,MID(E271,LEN(E271)-9,1),"")&amp;IF(LEN(E271)&gt;10,MID(E271,LEN(E271)-10,1),"")&amp;IF(LEN(E271)&gt;11,MID(E271,LEN(E271)-11,1),"")</f>
        <v>treblignA</v>
      </c>
      <c r="W271" s="106" t="b">
        <f>EXACT(RIGHT(E271,3),"ere")</f>
        <v>0</v>
      </c>
      <c r="X271" s="27" t="b">
        <f>OR(M271,Q271,W271)</f>
        <v>1</v>
      </c>
      <c r="Y271" s="22" t="b">
        <f>EXACT(RIGHT(E271,5),"olphe")</f>
        <v>0</v>
      </c>
    </row>
    <row r="272" spans="1:267" ht="18" customHeight="1" x14ac:dyDescent="0.15">
      <c r="A272" s="19"/>
      <c r="B272" s="19"/>
      <c r="C272" s="19"/>
      <c r="D272" s="64" t="s">
        <v>321</v>
      </c>
      <c r="E272" s="69" t="s">
        <v>183</v>
      </c>
      <c r="F272" s="22">
        <f>LEN(E272)</f>
        <v>9</v>
      </c>
      <c r="G272" s="26" t="b">
        <f>EXACT(RIGHT(E272,2),"in")</f>
        <v>0</v>
      </c>
      <c r="H272" s="4" t="b">
        <f>EXACT(RIGHT(E272,2),"on")</f>
        <v>0</v>
      </c>
      <c r="I272" s="7" t="b">
        <f>EXACT(RIGHT(E272,2),"ar")</f>
        <v>0</v>
      </c>
      <c r="J272" s="25" t="b">
        <f>EXACT(RIGHT(E272,3),"ile")</f>
        <v>0</v>
      </c>
      <c r="K272" s="27" t="b">
        <f>EXACT(RIGHT(E272,3),"ien")</f>
        <v>0</v>
      </c>
      <c r="L272" s="27" t="b">
        <f>EXACT(RIGHT(E272,2),"or")</f>
        <v>0</v>
      </c>
      <c r="M272" s="106" t="b">
        <f>EXACT(RIGHT(E272,2),"er")</f>
        <v>0</v>
      </c>
      <c r="N272" s="27" t="str">
        <f>IF(OR(RIGHT(E272,2)="an",RIGHT(E272,3)="and"),"text_si_vrai","text_si_faux")</f>
        <v>text_si_faux</v>
      </c>
      <c r="O272" s="44" t="str">
        <f>IF(OR(RIGHT(E272,2)="ar",RIGHT(E272,3)="ard"),"text_si_vrai","text_si_faux")</f>
        <v>text_si_faux</v>
      </c>
      <c r="P272" s="44" t="str">
        <f>IF(OR(RIGHT(E272,3)="air",RIGHT(E272,4)="aire"),"text_si_vrai","text_si_faux")</f>
        <v>text_si_faux</v>
      </c>
      <c r="Q272" s="111" t="b">
        <f>EXACT(RIGHT(E272,3),"ert")</f>
        <v>0</v>
      </c>
      <c r="R272" s="44" t="str">
        <f>IF(OR(RIGHT(E272,2)="or",RIGHT(E272,3)="ore"),"text_si_vrai","text_si_faux")</f>
        <v>text_si_faux</v>
      </c>
      <c r="S272" s="58" t="b">
        <f>EXACT(RIGHT(E272,2),"ic")</f>
        <v>0</v>
      </c>
      <c r="T272" s="58" t="b">
        <f>EXACT(RIGHT(E272,3),"ule")</f>
        <v>0</v>
      </c>
      <c r="U272" s="78" t="str">
        <f>IF(COUNTIF($E$3:E272,E272)&gt;1,"Doublon","")</f>
        <v/>
      </c>
      <c r="V272" s="79" t="str">
        <f>RIGHT(E272,1)&amp;MID(E272,LEN(E272)-1,1)&amp;IF(LEN(E272)&gt;2,MID(E272,LEN(E272)-2,1),"")&amp;IF(LEN(E272)&gt;3,MID(E272,LEN(E272)-3,1),"")&amp;IF(LEN(E272)&gt;4,MID(E272,LEN(E272)-4,1),"")&amp;IF(LEN(E272)&gt;5,MID(E272,LEN(E272)-5,1),"")&amp;IF(LEN(E272)&gt;6,MID(E272,LEN(E272)-6,1),"")&amp;IF(LEN(E272)&gt;7,MID(E272,LEN(E272)-7,1),"")&amp;IF(LEN(E272)&gt;8,MID(E272,LEN(E272)-8,1),"")&amp;IF(LEN(E272)&gt;9,MID(E272,LEN(E272)-9,1),"")&amp;IF(LEN(E272)&gt;10,MID(E272,LEN(E272)-10,1),"")&amp;IF(LEN(E272)&gt;11,MID(E272,LEN(E272)-11,1),"")</f>
        <v>dlabihcrA</v>
      </c>
      <c r="W272" s="106" t="b">
        <f>EXACT(RIGHT(E272,3),"ere")</f>
        <v>0</v>
      </c>
      <c r="X272" s="27" t="b">
        <f>OR(M272,Q272,W272)</f>
        <v>0</v>
      </c>
      <c r="Y272" s="22" t="b">
        <f>EXACT(RIGHT(E272,5),"olphe")</f>
        <v>0</v>
      </c>
    </row>
    <row r="273" spans="1:267" ht="18" customHeight="1" x14ac:dyDescent="0.15">
      <c r="A273" s="19"/>
      <c r="B273" s="19"/>
      <c r="C273" s="19"/>
      <c r="D273" s="64"/>
      <c r="E273" s="41" t="s">
        <v>184</v>
      </c>
      <c r="F273" s="22">
        <f>LEN(E273)</f>
        <v>9</v>
      </c>
      <c r="G273" s="26" t="b">
        <f>EXACT(RIGHT(E273,2),"in")</f>
        <v>0</v>
      </c>
      <c r="H273" s="4" t="b">
        <f>EXACT(RIGHT(E273,2),"on")</f>
        <v>0</v>
      </c>
      <c r="I273" s="7" t="b">
        <f>EXACT(RIGHT(E273,2),"ar")</f>
        <v>0</v>
      </c>
      <c r="J273" s="25" t="b">
        <f>EXACT(RIGHT(E273,3),"ile")</f>
        <v>0</v>
      </c>
      <c r="K273" s="27" t="b">
        <f>EXACT(RIGHT(E273,3),"ien")</f>
        <v>0</v>
      </c>
      <c r="L273" s="27" t="b">
        <f>EXACT(RIGHT(E273,2),"or")</f>
        <v>0</v>
      </c>
      <c r="M273" s="106" t="b">
        <f>EXACT(RIGHT(E273,2),"er")</f>
        <v>0</v>
      </c>
      <c r="N273" s="27" t="str">
        <f>IF(OR(RIGHT(E273,2)="an",RIGHT(E273,3)="and"),"text_si_vrai","text_si_faux")</f>
        <v>text_si_faux</v>
      </c>
      <c r="O273" s="44" t="str">
        <f>IF(OR(RIGHT(E273,2)="ar",RIGHT(E273,3)="ard"),"text_si_vrai","text_si_faux")</f>
        <v>text_si_faux</v>
      </c>
      <c r="P273" s="44" t="str">
        <f>IF(OR(RIGHT(E273,3)="air",RIGHT(E273,4)="aire"),"text_si_vrai","text_si_faux")</f>
        <v>text_si_faux</v>
      </c>
      <c r="Q273" s="111" t="b">
        <f>EXACT(RIGHT(E273,3),"ert")</f>
        <v>0</v>
      </c>
      <c r="R273" s="44" t="str">
        <f>IF(OR(RIGHT(E273,2)="or",RIGHT(E273,3)="ore"),"text_si_vrai","text_si_faux")</f>
        <v>text_si_faux</v>
      </c>
      <c r="S273" s="58" t="b">
        <f>EXACT(RIGHT(E273,2),"ic")</f>
        <v>0</v>
      </c>
      <c r="T273" s="58" t="b">
        <f>EXACT(RIGHT(E273,3),"ule")</f>
        <v>0</v>
      </c>
      <c r="U273" s="78" t="str">
        <f>IF(COUNTIF($E$3:E273,E273)&gt;1,"Doublon","")</f>
        <v/>
      </c>
      <c r="V273" s="79" t="str">
        <f>RIGHT(E273,1)&amp;MID(E273,LEN(E273)-1,1)&amp;IF(LEN(E273)&gt;2,MID(E273,LEN(E273)-2,1),"")&amp;IF(LEN(E273)&gt;3,MID(E273,LEN(E273)-3,1),"")&amp;IF(LEN(E273)&gt;4,MID(E273,LEN(E273)-4,1),"")&amp;IF(LEN(E273)&gt;5,MID(E273,LEN(E273)-5,1),"")&amp;IF(LEN(E273)&gt;6,MID(E273,LEN(E273)-6,1),"")&amp;IF(LEN(E273)&gt;7,MID(E273,LEN(E273)-7,1),"")&amp;IF(LEN(E273)&gt;8,MID(E273,LEN(E273)-8,1),"")&amp;IF(LEN(E273)&gt;9,MID(E273,LEN(E273)-9,1),"")&amp;IF(LEN(E273)&gt;10,MID(E273,LEN(E273)-10,1),"")&amp;IF(LEN(E273)&gt;11,MID(E273,LEN(E273)-11,1),"")</f>
        <v>edèmihcrA</v>
      </c>
      <c r="W273" s="106" t="b">
        <f>EXACT(RIGHT(E273,3),"ere")</f>
        <v>0</v>
      </c>
      <c r="X273" s="27" t="b">
        <f>OR(M273,Q273,W273)</f>
        <v>0</v>
      </c>
      <c r="Y273" s="22" t="b">
        <f>EXACT(RIGHT(E273,5),"olphe")</f>
        <v>0</v>
      </c>
    </row>
    <row r="274" spans="1:267" ht="18" customHeight="1" x14ac:dyDescent="0.15">
      <c r="A274" s="17"/>
      <c r="B274" s="17"/>
      <c r="C274" s="17"/>
      <c r="D274" s="65" t="s">
        <v>321</v>
      </c>
      <c r="E274" s="76" t="s">
        <v>326</v>
      </c>
      <c r="F274" s="22">
        <v>9</v>
      </c>
      <c r="G274" s="122"/>
      <c r="H274" s="3"/>
      <c r="I274" s="6"/>
      <c r="J274" s="99"/>
      <c r="K274" s="27"/>
      <c r="L274" s="27"/>
      <c r="M274" s="106"/>
      <c r="N274" s="27"/>
      <c r="O274" s="27"/>
      <c r="P274" s="27"/>
      <c r="Q274" s="106"/>
      <c r="R274" s="27"/>
      <c r="S274" s="101"/>
      <c r="T274" s="101"/>
      <c r="U274" s="78" t="str">
        <f>IF(COUNTIF($E$3:E273,E273)&gt;1,"Doublon","")</f>
        <v/>
      </c>
      <c r="W274" s="106" t="b">
        <f>EXACT(RIGHT(E274,3),"ere")</f>
        <v>0</v>
      </c>
      <c r="X274" s="27" t="b">
        <f>OR(M274,Q274,W274)</f>
        <v>0</v>
      </c>
      <c r="Y274" s="22" t="b">
        <f>EXACT(RIGHT(E274,5),"olphe")</f>
        <v>0</v>
      </c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  <c r="IV274" s="16"/>
      <c r="IW274" s="16"/>
      <c r="IX274" s="16"/>
      <c r="IY274" s="16"/>
      <c r="IZ274" s="16"/>
      <c r="JA274" s="16"/>
      <c r="JB274" s="16"/>
      <c r="JC274" s="16"/>
      <c r="JD274" s="16"/>
      <c r="JE274" s="16"/>
      <c r="JF274" s="16"/>
      <c r="JG274" s="16"/>
    </row>
    <row r="275" spans="1:267" ht="18" customHeight="1" x14ac:dyDescent="0.15">
      <c r="A275" s="20" t="s">
        <v>7</v>
      </c>
      <c r="B275" s="30" t="s">
        <v>7</v>
      </c>
      <c r="C275" s="20"/>
      <c r="D275" s="65" t="s">
        <v>321</v>
      </c>
      <c r="E275" s="69" t="s">
        <v>185</v>
      </c>
      <c r="F275" s="22">
        <f>LEN(E275)</f>
        <v>9</v>
      </c>
      <c r="G275" s="26" t="b">
        <f>EXACT(RIGHT(E275,2),"in")</f>
        <v>0</v>
      </c>
      <c r="H275" s="4" t="b">
        <f>EXACT(RIGHT(E275,2),"on")</f>
        <v>0</v>
      </c>
      <c r="I275" s="7" t="b">
        <f>EXACT(RIGHT(E275,2),"ar")</f>
        <v>1</v>
      </c>
      <c r="J275" s="25" t="b">
        <f>EXACT(RIGHT(E275,3),"ile")</f>
        <v>0</v>
      </c>
      <c r="K275" s="27" t="b">
        <f>EXACT(RIGHT(E275,3),"ien")</f>
        <v>0</v>
      </c>
      <c r="L275" s="27" t="b">
        <f>EXACT(RIGHT(E275,2),"or")</f>
        <v>0</v>
      </c>
      <c r="M275" s="106" t="b">
        <f>EXACT(RIGHT(E275,2),"er")</f>
        <v>0</v>
      </c>
      <c r="N275" s="27" t="str">
        <f>IF(OR(RIGHT(E275,2)="an",RIGHT(E275,3)="and"),"text_si_vrai","text_si_faux")</f>
        <v>text_si_faux</v>
      </c>
      <c r="O275" s="44" t="str">
        <f>IF(OR(RIGHT(E275,2)="ar",RIGHT(E275,3)="ard"),"text_si_vrai","text_si_faux")</f>
        <v>text_si_vrai</v>
      </c>
      <c r="P275" s="44" t="str">
        <f>IF(OR(RIGHT(E275,3)="air",RIGHT(E275,4)="aire"),"text_si_vrai","text_si_faux")</f>
        <v>text_si_faux</v>
      </c>
      <c r="Q275" s="111" t="b">
        <f>EXACT(RIGHT(E275,3),"ert")</f>
        <v>0</v>
      </c>
      <c r="R275" s="44" t="str">
        <f>IF(OR(RIGHT(E275,2)="or",RIGHT(E275,3)="ore"),"text_si_vrai","text_si_faux")</f>
        <v>text_si_faux</v>
      </c>
      <c r="S275" s="58" t="b">
        <f>EXACT(RIGHT(E275,2),"ic")</f>
        <v>0</v>
      </c>
      <c r="T275" s="58" t="b">
        <f>EXACT(RIGHT(E275,3),"ule")</f>
        <v>0</v>
      </c>
      <c r="U275" s="78" t="str">
        <f>IF(COUNTIF($E$3:E275,E275)&gt;1,"Doublon","")</f>
        <v/>
      </c>
      <c r="V275" s="79" t="str">
        <f>RIGHT(E275,1)&amp;MID(E275,LEN(E275)-1,1)&amp;IF(LEN(E275)&gt;2,MID(E275,LEN(E275)-2,1),"")&amp;IF(LEN(E275)&gt;3,MID(E275,LEN(E275)-3,1),"")&amp;IF(LEN(E275)&gt;4,MID(E275,LEN(E275)-4,1),"")&amp;IF(LEN(E275)&gt;5,MID(E275,LEN(E275)-5,1),"")&amp;IF(LEN(E275)&gt;6,MID(E275,LEN(E275)-6,1),"")&amp;IF(LEN(E275)&gt;7,MID(E275,LEN(E275)-7,1),"")&amp;IF(LEN(E275)&gt;8,MID(E275,LEN(E275)-8,1),"")&amp;IF(LEN(E275)&gt;9,MID(E275,LEN(E275)-9,1),"")&amp;IF(LEN(E275)&gt;10,MID(E275,LEN(E275)-10,1),"")&amp;IF(LEN(E275)&gt;11,MID(E275,LEN(E275)-11,1),"")</f>
        <v>rasahtlaB</v>
      </c>
      <c r="W275" s="106" t="b">
        <f>EXACT(RIGHT(E275,3),"ere")</f>
        <v>0</v>
      </c>
      <c r="X275" s="27" t="b">
        <f>OR(M275,Q275,W275)</f>
        <v>0</v>
      </c>
      <c r="Y275" s="22" t="b">
        <f>EXACT(RIGHT(E275,5),"olphe")</f>
        <v>0</v>
      </c>
    </row>
    <row r="276" spans="1:267" ht="18" customHeight="1" x14ac:dyDescent="0.15">
      <c r="A276" s="19"/>
      <c r="B276" s="20" t="s">
        <v>7</v>
      </c>
      <c r="C276" s="20"/>
      <c r="D276" s="65"/>
      <c r="E276" s="41" t="s">
        <v>186</v>
      </c>
      <c r="F276" s="22">
        <f>LEN(E276)</f>
        <v>9</v>
      </c>
      <c r="G276" s="26" t="b">
        <f>EXACT(RIGHT(E276,2),"in")</f>
        <v>0</v>
      </c>
      <c r="H276" s="4" t="b">
        <f>EXACT(RIGHT(E276,2),"on")</f>
        <v>0</v>
      </c>
      <c r="I276" s="7" t="b">
        <f>EXACT(RIGHT(E276,2),"ar")</f>
        <v>0</v>
      </c>
      <c r="J276" s="25" t="b">
        <f>EXACT(RIGHT(E276,3),"ile")</f>
        <v>0</v>
      </c>
      <c r="K276" s="27" t="b">
        <f>EXACT(RIGHT(E276,3),"ien")</f>
        <v>0</v>
      </c>
      <c r="L276" s="27" t="b">
        <f>EXACT(RIGHT(E276,2),"or")</f>
        <v>0</v>
      </c>
      <c r="M276" s="106" t="b">
        <f>EXACT(RIGHT(E276,2),"er")</f>
        <v>0</v>
      </c>
      <c r="N276" s="27" t="str">
        <f>IF(OR(RIGHT(E276,2)="an",RIGHT(E276,3)="and"),"text_si_vrai","text_si_faux")</f>
        <v>text_si_faux</v>
      </c>
      <c r="O276" s="44" t="str">
        <f>IF(OR(RIGHT(E276,2)="ar",RIGHT(E276,3)="ard"),"text_si_vrai","text_si_faux")</f>
        <v>text_si_faux</v>
      </c>
      <c r="P276" s="44" t="str">
        <f>IF(OR(RIGHT(E276,3)="air",RIGHT(E276,4)="aire"),"text_si_vrai","text_si_faux")</f>
        <v>text_si_vrai</v>
      </c>
      <c r="Q276" s="111" t="b">
        <f>EXACT(RIGHT(E276,3),"ert")</f>
        <v>0</v>
      </c>
      <c r="R276" s="44" t="str">
        <f>IF(OR(RIGHT(E276,2)="or",RIGHT(E276,3)="ore"),"text_si_vrai","text_si_faux")</f>
        <v>text_si_faux</v>
      </c>
      <c r="S276" s="58" t="b">
        <f>EXACT(RIGHT(E276,2),"ic")</f>
        <v>0</v>
      </c>
      <c r="T276" s="58" t="b">
        <f>EXACT(RIGHT(E276,3),"ule")</f>
        <v>0</v>
      </c>
      <c r="U276" s="78" t="str">
        <f>IF(COUNTIF($E$3:E276,E276)&gt;1,"Doublon","")</f>
        <v/>
      </c>
      <c r="V276" s="79" t="str">
        <f>RIGHT(E276,1)&amp;MID(E276,LEN(E276)-1,1)&amp;IF(LEN(E276)&gt;2,MID(E276,LEN(E276)-2,1),"")&amp;IF(LEN(E276)&gt;3,MID(E276,LEN(E276)-3,1),"")&amp;IF(LEN(E276)&gt;4,MID(E276,LEN(E276)-4,1),"")&amp;IF(LEN(E276)&gt;5,MID(E276,LEN(E276)-5,1),"")&amp;IF(LEN(E276)&gt;6,MID(E276,LEN(E276)-6,1),"")&amp;IF(LEN(E276)&gt;7,MID(E276,LEN(E276)-7,1),"")&amp;IF(LEN(E276)&gt;8,MID(E276,LEN(E276)-8,1),"")&amp;IF(LEN(E276)&gt;9,MID(E276,LEN(E276)-9,1),"")&amp;IF(LEN(E276)&gt;10,MID(E276,LEN(E276)-10,1),"")&amp;IF(LEN(E276)&gt;11,MID(E276,LEN(E276)-11,1),"")</f>
        <v>eriasiléB</v>
      </c>
      <c r="W276" s="106" t="b">
        <f>EXACT(RIGHT(E276,3),"ere")</f>
        <v>0</v>
      </c>
      <c r="X276" s="27" t="b">
        <f>OR(M276,Q276,W276)</f>
        <v>0</v>
      </c>
      <c r="Y276" s="22" t="b">
        <f>EXACT(RIGHT(E276,5),"olphe")</f>
        <v>0</v>
      </c>
    </row>
    <row r="277" spans="1:267" ht="18" customHeight="1" x14ac:dyDescent="0.15">
      <c r="A277" s="60"/>
      <c r="B277" s="60"/>
      <c r="C277" s="60"/>
      <c r="D277" s="66"/>
      <c r="E277" s="42" t="s">
        <v>331</v>
      </c>
      <c r="F277" s="22">
        <v>9</v>
      </c>
      <c r="G277" s="26"/>
      <c r="H277" s="4"/>
      <c r="I277" s="7"/>
      <c r="J277" s="25"/>
      <c r="K277" s="27"/>
      <c r="L277" s="27"/>
      <c r="M277" s="106"/>
      <c r="N277" s="27"/>
      <c r="O277" s="44"/>
      <c r="P277" s="44"/>
      <c r="Q277" s="111"/>
      <c r="R277" s="44"/>
      <c r="S277" s="58"/>
      <c r="T277" s="58"/>
      <c r="U277" s="78"/>
      <c r="V277" s="79"/>
      <c r="W277" s="106" t="b">
        <f>EXACT(RIGHT(E277,3),"ere")</f>
        <v>0</v>
      </c>
      <c r="X277" s="27" t="b">
        <f>OR(M277,Q277,W277)</f>
        <v>0</v>
      </c>
      <c r="Y277" s="22" t="b">
        <f>EXACT(RIGHT(E277,5),"olphe")</f>
        <v>0</v>
      </c>
    </row>
    <row r="278" spans="1:267" ht="18" customHeight="1" x14ac:dyDescent="0.15">
      <c r="A278" s="19"/>
      <c r="B278" s="19"/>
      <c r="C278" s="19"/>
      <c r="D278" s="64"/>
      <c r="E278" s="39" t="s">
        <v>278</v>
      </c>
      <c r="F278" s="16">
        <f>LEN(E278)</f>
        <v>9</v>
      </c>
      <c r="G278" s="4" t="b">
        <f>EXACT(RIGHT(E278,2),"in")</f>
        <v>0</v>
      </c>
      <c r="H278" s="4" t="b">
        <f>EXACT(RIGHT(E278,2),"on")</f>
        <v>0</v>
      </c>
      <c r="I278" s="7" t="b">
        <f>EXACT(RIGHT(E278,2),"ar")</f>
        <v>0</v>
      </c>
      <c r="J278" s="25" t="b">
        <f>EXACT(RIGHT(E278,3),"ile")</f>
        <v>0</v>
      </c>
      <c r="K278" s="27" t="b">
        <f>EXACT(RIGHT(E278,3),"ien")</f>
        <v>0</v>
      </c>
      <c r="L278" s="27" t="b">
        <f>EXACT(RIGHT(E278,2),"or")</f>
        <v>0</v>
      </c>
      <c r="M278" s="106" t="b">
        <f>EXACT(RIGHT(E278,2),"er")</f>
        <v>0</v>
      </c>
      <c r="N278" s="27" t="str">
        <f>IF(OR(RIGHT(E278,2)="an",RIGHT(E278,3)="and"),"text_si_vrai","text_si_faux")</f>
        <v>text_si_vrai</v>
      </c>
      <c r="O278" s="44" t="str">
        <f>IF(OR(RIGHT(E278,2)="ar",RIGHT(E278,3)="ard"),"text_si_vrai","text_si_faux")</f>
        <v>text_si_faux</v>
      </c>
      <c r="P278" s="44" t="str">
        <f>IF(OR(RIGHT(E278,3)="air",RIGHT(E278,4)="aire"),"text_si_vrai","text_si_faux")</f>
        <v>text_si_faux</v>
      </c>
      <c r="Q278" s="111" t="b">
        <f>EXACT(RIGHT(E278,3),"ert")</f>
        <v>0</v>
      </c>
      <c r="R278" s="44" t="str">
        <f>IF(OR(RIGHT(E278,2)="or",RIGHT(E278,3)="ore"),"text_si_vrai","text_si_faux")</f>
        <v>text_si_faux</v>
      </c>
      <c r="S278" s="58" t="b">
        <f>EXACT(RIGHT(E278,2),"ic")</f>
        <v>0</v>
      </c>
      <c r="T278" s="58" t="b">
        <f>EXACT(RIGHT(E278,3),"ule")</f>
        <v>0</v>
      </c>
      <c r="U278" s="78" t="str">
        <f>IF(COUNTIF($E$3:E278,E278)&gt;1,"Doublon","")</f>
        <v/>
      </c>
      <c r="V278" s="79" t="str">
        <f>RIGHT(E278,1)&amp;MID(E278,LEN(E278)-1,1)&amp;IF(LEN(E278)&gt;2,MID(E278,LEN(E278)-2,1),"")&amp;IF(LEN(E278)&gt;3,MID(E278,LEN(E278)-3,1),"")&amp;IF(LEN(E278)&gt;4,MID(E278,LEN(E278)-4,1),"")&amp;IF(LEN(E278)&gt;5,MID(E278,LEN(E278)-5,1),"")&amp;IF(LEN(E278)&gt;6,MID(E278,LEN(E278)-6,1),"")&amp;IF(LEN(E278)&gt;7,MID(E278,LEN(E278)-7,1),"")&amp;IF(LEN(E278)&gt;8,MID(E278,LEN(E278)-8,1),"")&amp;IF(LEN(E278)&gt;9,MID(E278,LEN(E278)-9,1),"")&amp;IF(LEN(E278)&gt;10,MID(E278,LEN(E278)-10,1),"")&amp;IF(LEN(E278)&gt;11,MID(E278,LEN(E278)-11,1),"")</f>
        <v>dnanidreF</v>
      </c>
      <c r="W278" s="106" t="b">
        <f>EXACT(RIGHT(E278,3),"ere")</f>
        <v>0</v>
      </c>
      <c r="X278" s="27" t="b">
        <f>OR(M278,Q278,W278)</f>
        <v>0</v>
      </c>
      <c r="Y278" s="22" t="b">
        <f>EXACT(RIGHT(E278,5),"olphe")</f>
        <v>0</v>
      </c>
    </row>
    <row r="279" spans="1:267" ht="18" customHeight="1" x14ac:dyDescent="0.15">
      <c r="A279" s="19"/>
      <c r="B279" s="19"/>
      <c r="C279" s="19" t="s">
        <v>7</v>
      </c>
      <c r="D279" s="64"/>
      <c r="E279" s="41" t="s">
        <v>187</v>
      </c>
      <c r="F279" s="22">
        <f>LEN(E279)</f>
        <v>9</v>
      </c>
      <c r="G279" s="26" t="b">
        <f>EXACT(RIGHT(E279,2),"in")</f>
        <v>0</v>
      </c>
      <c r="H279" s="4" t="b">
        <f>EXACT(RIGHT(E279,2),"on")</f>
        <v>0</v>
      </c>
      <c r="I279" s="7" t="b">
        <f>EXACT(RIGHT(E279,2),"ar")</f>
        <v>0</v>
      </c>
      <c r="J279" s="25" t="b">
        <f>EXACT(RIGHT(E279,3),"ile")</f>
        <v>0</v>
      </c>
      <c r="K279" s="27" t="b">
        <f>EXACT(RIGHT(E279,3),"ien")</f>
        <v>0</v>
      </c>
      <c r="L279" s="27" t="b">
        <f>EXACT(RIGHT(E279,2),"or")</f>
        <v>0</v>
      </c>
      <c r="M279" s="106" t="b">
        <f>EXACT(RIGHT(E279,2),"er")</f>
        <v>0</v>
      </c>
      <c r="N279" s="27" t="str">
        <f>IF(OR(RIGHT(E279,2)="an",RIGHT(E279,3)="and"),"text_si_vrai","text_si_faux")</f>
        <v>text_si_faux</v>
      </c>
      <c r="O279" s="44" t="str">
        <f>IF(OR(RIGHT(E279,2)="ar",RIGHT(E279,3)="ard"),"text_si_vrai","text_si_faux")</f>
        <v>text_si_faux</v>
      </c>
      <c r="P279" s="44" t="str">
        <f>IF(OR(RIGHT(E279,3)="air",RIGHT(E279,4)="aire"),"text_si_vrai","text_si_faux")</f>
        <v>text_si_faux</v>
      </c>
      <c r="Q279" s="111" t="b">
        <f>EXACT(RIGHT(E279,3),"ert")</f>
        <v>0</v>
      </c>
      <c r="R279" s="44" t="str">
        <f>IF(OR(RIGHT(E279,2)="or",RIGHT(E279,3)="ore"),"text_si_vrai","text_si_faux")</f>
        <v>text_si_faux</v>
      </c>
      <c r="S279" s="58" t="b">
        <f>EXACT(RIGHT(E279,2),"ic")</f>
        <v>0</v>
      </c>
      <c r="T279" s="58" t="b">
        <f>EXACT(RIGHT(E279,3),"ule")</f>
        <v>0</v>
      </c>
      <c r="U279" s="78" t="str">
        <f>IF(COUNTIF($E$3:E279,E279)&gt;1,"Doublon","")</f>
        <v/>
      </c>
      <c r="V279" s="79" t="str">
        <f>RIGHT(E279,1)&amp;MID(E279,LEN(E279)-1,1)&amp;IF(LEN(E279)&gt;2,MID(E279,LEN(E279)-2,1),"")&amp;IF(LEN(E279)&gt;3,MID(E279,LEN(E279)-3,1),"")&amp;IF(LEN(E279)&gt;4,MID(E279,LEN(E279)-4,1),"")&amp;IF(LEN(E279)&gt;5,MID(E279,LEN(E279)-5,1),"")&amp;IF(LEN(E279)&gt;6,MID(E279,LEN(E279)-6,1),"")&amp;IF(LEN(E279)&gt;7,MID(E279,LEN(E279)-7,1),"")&amp;IF(LEN(E279)&gt;8,MID(E279,LEN(E279)-8,1),"")&amp;IF(LEN(E279)&gt;9,MID(E279,LEN(E279)-9,1),"")&amp;IF(LEN(E279)&gt;10,MID(E279,LEN(E279)-10,1),"")&amp;IF(LEN(E279)&gt;11,MID(E279,LEN(E279)-11,1),"")</f>
        <v>dnomirolF</v>
      </c>
      <c r="W279" s="106" t="b">
        <f>EXACT(RIGHT(E279,3),"ere")</f>
        <v>0</v>
      </c>
      <c r="X279" s="27" t="b">
        <f>OR(M279,Q279,W279)</f>
        <v>0</v>
      </c>
      <c r="Y279" s="22" t="b">
        <f>EXACT(RIGHT(E279,5),"olphe")</f>
        <v>0</v>
      </c>
    </row>
    <row r="280" spans="1:267" ht="18" customHeight="1" x14ac:dyDescent="0.15">
      <c r="A280" s="19"/>
      <c r="B280" s="19"/>
      <c r="C280" s="19" t="s">
        <v>7</v>
      </c>
      <c r="D280" s="64"/>
      <c r="E280" s="41" t="s">
        <v>295</v>
      </c>
      <c r="F280" s="33">
        <f>LEN(E280)</f>
        <v>9</v>
      </c>
      <c r="G280" s="26" t="b">
        <f>EXACT(RIGHT(E280,2),"in")</f>
        <v>0</v>
      </c>
      <c r="H280" s="4" t="b">
        <f>EXACT(RIGHT(E280,2),"on")</f>
        <v>0</v>
      </c>
      <c r="I280" s="7" t="b">
        <f>EXACT(RIGHT(E280,2),"ar")</f>
        <v>0</v>
      </c>
      <c r="J280" s="25" t="b">
        <f>EXACT(RIGHT(E280,3),"ile")</f>
        <v>0</v>
      </c>
      <c r="K280" s="27" t="b">
        <f>EXACT(RIGHT(E280,3),"ien")</f>
        <v>0</v>
      </c>
      <c r="L280" s="27" t="b">
        <f>EXACT(RIGHT(E280,2),"or")</f>
        <v>0</v>
      </c>
      <c r="M280" s="106" t="b">
        <f>EXACT(RIGHT(E280,2),"er")</f>
        <v>0</v>
      </c>
      <c r="N280" s="27" t="str">
        <f>IF(OR(RIGHT(E280,2)="an",RIGHT(E280,3)="and"),"text_si_vrai","text_si_faux")</f>
        <v>text_si_faux</v>
      </c>
      <c r="O280" s="44" t="str">
        <f>IF(OR(RIGHT(E280,2)="ar",RIGHT(E280,3)="ard"),"text_si_vrai","text_si_faux")</f>
        <v>text_si_faux</v>
      </c>
      <c r="P280" s="44" t="str">
        <f>IF(OR(RIGHT(E280,3)="air",RIGHT(E280,4)="aire"),"text_si_vrai","text_si_faux")</f>
        <v>text_si_faux</v>
      </c>
      <c r="Q280" s="111" t="b">
        <f>EXACT(RIGHT(E280,3),"ert")</f>
        <v>0</v>
      </c>
      <c r="R280" s="44" t="str">
        <f>IF(OR(RIGHT(E280,2)="or",RIGHT(E280,3)="ore"),"text_si_vrai","text_si_faux")</f>
        <v>text_si_vrai</v>
      </c>
      <c r="S280" s="58" t="b">
        <f>EXACT(RIGHT(E280,2),"ic")</f>
        <v>0</v>
      </c>
      <c r="T280" s="58" t="b">
        <f>EXACT(RIGHT(E280,3),"ule")</f>
        <v>0</v>
      </c>
      <c r="U280" s="78"/>
      <c r="V280" s="79" t="str">
        <f>RIGHT(E280,1)&amp;MID(E280,LEN(E280)-1,1)&amp;IF(LEN(E280)&gt;2,MID(E280,LEN(E280)-2,1),"")&amp;IF(LEN(E280)&gt;3,MID(E280,LEN(E280)-3,1),"")&amp;IF(LEN(E280)&gt;4,MID(E280,LEN(E280)-4,1),"")&amp;IF(LEN(E280)&gt;5,MID(E280,LEN(E280)-5,1),"")&amp;IF(LEN(E280)&gt;6,MID(E280,LEN(E280)-6,1),"")&amp;IF(LEN(E280)&gt;7,MID(E280,LEN(E280)-7,1),"")&amp;IF(LEN(E280)&gt;8,MID(E280,LEN(E280)-8,1),"")&amp;IF(LEN(E280)&gt;9,MID(E280,LEN(E280)-9,1),"")&amp;IF(LEN(E280)&gt;10,MID(E280,LEN(E280)-10,1),"")&amp;IF(LEN(E280)&gt;11,MID(E280,LEN(E280)-11,1),"")</f>
        <v>erodoileH</v>
      </c>
      <c r="W280" s="106" t="b">
        <f>EXACT(RIGHT(E280,3),"ere")</f>
        <v>0</v>
      </c>
      <c r="X280" s="27" t="b">
        <f>OR(M280,Q280,W280)</f>
        <v>0</v>
      </c>
      <c r="Y280" s="22" t="b">
        <f>EXACT(RIGHT(E280,5),"olphe")</f>
        <v>0</v>
      </c>
    </row>
    <row r="281" spans="1:267" ht="18" customHeight="1" x14ac:dyDescent="0.15">
      <c r="A281" s="20" t="s">
        <v>7</v>
      </c>
      <c r="B281" s="20"/>
      <c r="C281" s="20"/>
      <c r="D281" s="65" t="s">
        <v>321</v>
      </c>
      <c r="E281" s="69" t="s">
        <v>188</v>
      </c>
      <c r="F281" s="22">
        <f>LEN(E281)</f>
        <v>9</v>
      </c>
      <c r="G281" s="26" t="b">
        <f>EXACT(RIGHT(E281,2),"in")</f>
        <v>0</v>
      </c>
      <c r="H281" s="4" t="b">
        <f>EXACT(RIGHT(E281,2),"on")</f>
        <v>0</v>
      </c>
      <c r="I281" s="7" t="b">
        <f>EXACT(RIGHT(E281,2),"ar")</f>
        <v>0</v>
      </c>
      <c r="J281" s="25" t="b">
        <f>EXACT(RIGHT(E281,3),"ile")</f>
        <v>0</v>
      </c>
      <c r="K281" s="27" t="b">
        <f>EXACT(RIGHT(E281,3),"ien")</f>
        <v>0</v>
      </c>
      <c r="L281" s="27" t="b">
        <f>EXACT(RIGHT(E281,2),"or")</f>
        <v>0</v>
      </c>
      <c r="M281" s="106" t="b">
        <f>EXACT(RIGHT(E281,2),"er")</f>
        <v>0</v>
      </c>
      <c r="N281" s="27" t="str">
        <f>IF(OR(RIGHT(E281,2)="an",RIGHT(E281,3)="and"),"text_si_vrai","text_si_faux")</f>
        <v>text_si_faux</v>
      </c>
      <c r="O281" s="44" t="str">
        <f>IF(OR(RIGHT(E281,2)="ar",RIGHT(E281,3)="ard"),"text_si_vrai","text_si_faux")</f>
        <v>text_si_faux</v>
      </c>
      <c r="P281" s="44" t="str">
        <f>IF(OR(RIGHT(E281,3)="air",RIGHT(E281,4)="aire"),"text_si_vrai","text_si_faux")</f>
        <v>text_si_faux</v>
      </c>
      <c r="Q281" s="111" t="b">
        <f>EXACT(RIGHT(E281,3),"ert")</f>
        <v>0</v>
      </c>
      <c r="R281" s="44" t="str">
        <f>IF(OR(RIGHT(E281,2)="or",RIGHT(E281,3)="ore"),"text_si_vrai","text_si_faux")</f>
        <v>text_si_faux</v>
      </c>
      <c r="S281" s="58" t="b">
        <f>EXACT(RIGHT(E281,2),"ic")</f>
        <v>0</v>
      </c>
      <c r="T281" s="58" t="b">
        <f>EXACT(RIGHT(E281,3),"ule")</f>
        <v>0</v>
      </c>
      <c r="U281" s="78" t="str">
        <f>IF(COUNTIF($E$3:E281,E281)&gt;1,"Doublon","")</f>
        <v/>
      </c>
      <c r="V281" s="79" t="str">
        <f>RIGHT(E281,1)&amp;MID(E281,LEN(E281)-1,1)&amp;IF(LEN(E281)&gt;2,MID(E281,LEN(E281)-2,1),"")&amp;IF(LEN(E281)&gt;3,MID(E281,LEN(E281)-3,1),"")&amp;IF(LEN(E281)&gt;4,MID(E281,LEN(E281)-4,1),"")&amp;IF(LEN(E281)&gt;5,MID(E281,LEN(E281)-5,1),"")&amp;IF(LEN(E281)&gt;6,MID(E281,LEN(E281)-6,1),"")&amp;IF(LEN(E281)&gt;7,MID(E281,LEN(E281)-7,1),"")&amp;IF(LEN(E281)&gt;8,MID(E281,LEN(E281)-8,1),"")&amp;IF(LEN(E281)&gt;9,MID(E281,LEN(E281)-9,1),"")&amp;IF(LEN(E281)&gt;10,MID(E281,LEN(E281)-10,1),"")&amp;IF(LEN(E281)&gt;11,MID(E281,LEN(E281)-11,1),"")</f>
        <v>ehtnicayH</v>
      </c>
      <c r="W281" s="106" t="b">
        <f>EXACT(RIGHT(E281,3),"ere")</f>
        <v>0</v>
      </c>
      <c r="X281" s="27" t="b">
        <f>OR(M281,Q281,W281)</f>
        <v>0</v>
      </c>
      <c r="Y281" s="22" t="b">
        <f>EXACT(RIGHT(E281,5),"olphe")</f>
        <v>0</v>
      </c>
    </row>
    <row r="282" spans="1:267" ht="18" customHeight="1" x14ac:dyDescent="0.15">
      <c r="A282" s="20" t="s">
        <v>7</v>
      </c>
      <c r="B282" s="20"/>
      <c r="C282" s="20" t="s">
        <v>7</v>
      </c>
      <c r="D282" s="65" t="s">
        <v>321</v>
      </c>
      <c r="E282" s="69" t="s">
        <v>293</v>
      </c>
      <c r="F282" s="22">
        <f>LEN(E282)</f>
        <v>9</v>
      </c>
      <c r="G282" s="26" t="b">
        <f>EXACT(RIGHT(E282,2),"in")</f>
        <v>0</v>
      </c>
      <c r="H282" s="4" t="b">
        <f>EXACT(RIGHT(E282,2),"on")</f>
        <v>0</v>
      </c>
      <c r="I282" s="7" t="b">
        <f>EXACT(RIGHT(E282,2),"ar")</f>
        <v>0</v>
      </c>
      <c r="J282" s="25" t="b">
        <f>EXACT(RIGHT(E282,3),"ile")</f>
        <v>0</v>
      </c>
      <c r="K282" s="27" t="b">
        <f>EXACT(RIGHT(E282,3),"ien")</f>
        <v>0</v>
      </c>
      <c r="L282" s="27" t="b">
        <f>EXACT(RIGHT(E282,2),"or")</f>
        <v>0</v>
      </c>
      <c r="M282" s="106" t="b">
        <f>EXACT(RIGHT(E282,2),"er")</f>
        <v>0</v>
      </c>
      <c r="N282" s="27" t="str">
        <f>IF(OR(RIGHT(E282,2)="an",RIGHT(E282,3)="and"),"text_si_vrai","text_si_faux")</f>
        <v>text_si_faux</v>
      </c>
      <c r="O282" s="44" t="str">
        <f>IF(OR(RIGHT(E282,2)="ar",RIGHT(E282,3)="ard"),"text_si_vrai","text_si_faux")</f>
        <v>text_si_faux</v>
      </c>
      <c r="P282" s="44" t="str">
        <f>IF(OR(RIGHT(E282,3)="air",RIGHT(E282,4)="aire"),"text_si_vrai","text_si_faux")</f>
        <v>text_si_faux</v>
      </c>
      <c r="Q282" s="111" t="b">
        <f>EXACT(RIGHT(E282,3),"ert")</f>
        <v>0</v>
      </c>
      <c r="R282" s="44" t="str">
        <f>IF(OR(RIGHT(E282,2)="or",RIGHT(E282,3)="ore"),"text_si_vrai","text_si_faux")</f>
        <v>text_si_faux</v>
      </c>
      <c r="S282" s="58" t="b">
        <f>EXACT(RIGHT(E282,2),"ic")</f>
        <v>0</v>
      </c>
      <c r="T282" s="58" t="b">
        <f>EXACT(RIGHT(E282,3),"ule")</f>
        <v>0</v>
      </c>
      <c r="U282" s="78" t="str">
        <f>IF(COUNTIF($E$3:E282,E282)&gt;1,"Doublon","")</f>
        <v/>
      </c>
      <c r="V282" s="79" t="str">
        <f>RIGHT(E282,1)&amp;MID(E282,LEN(E282)-1,1)&amp;IF(LEN(E282)&gt;2,MID(E282,LEN(E282)-2,1),"")&amp;IF(LEN(E282)&gt;3,MID(E282,LEN(E282)-3,1),"")&amp;IF(LEN(E282)&gt;4,MID(E282,LEN(E282)-4,1),"")&amp;IF(LEN(E282)&gt;5,MID(E282,LEN(E282)-5,1),"")&amp;IF(LEN(E282)&gt;6,MID(E282,LEN(E282)-6,1),"")&amp;IF(LEN(E282)&gt;7,MID(E282,LEN(E282)-7,1),"")&amp;IF(LEN(E282)&gt;8,MID(E282,LEN(E282)-8,1),"")&amp;IF(LEN(E282)&gt;9,MID(E282,LEN(E282)-9,1),"")&amp;IF(LEN(E282)&gt;10,MID(E282,LEN(E282)-10,1),"")&amp;IF(LEN(E282)&gt;11,MID(E282,LEN(E282)-11,1),"")</f>
        <v>etiloppyH</v>
      </c>
      <c r="W282" s="106" t="b">
        <f>EXACT(RIGHT(E282,3),"ere")</f>
        <v>0</v>
      </c>
      <c r="X282" s="27" t="b">
        <f>OR(M282,Q282,W282)</f>
        <v>0</v>
      </c>
      <c r="Y282" s="22" t="b">
        <f>EXACT(RIGHT(E282,5),"olphe")</f>
        <v>0</v>
      </c>
    </row>
    <row r="283" spans="1:267" ht="18" customHeight="1" x14ac:dyDescent="0.15">
      <c r="A283" s="20" t="s">
        <v>7</v>
      </c>
      <c r="B283" s="83"/>
      <c r="C283" s="20"/>
      <c r="D283" s="65"/>
      <c r="E283" s="41" t="s">
        <v>189</v>
      </c>
      <c r="F283" s="22">
        <f>LEN(E283)</f>
        <v>9</v>
      </c>
      <c r="G283" s="26" t="b">
        <f>EXACT(RIGHT(E283,2),"in")</f>
        <v>0</v>
      </c>
      <c r="H283" s="4" t="b">
        <f>EXACT(RIGHT(E283,2),"on")</f>
        <v>0</v>
      </c>
      <c r="I283" s="7" t="b">
        <f>EXACT(RIGHT(E283,2),"ar")</f>
        <v>0</v>
      </c>
      <c r="J283" s="25" t="b">
        <f>EXACT(RIGHT(E283,3),"ile")</f>
        <v>0</v>
      </c>
      <c r="K283" s="27" t="b">
        <f>EXACT(RIGHT(E283,3),"ien")</f>
        <v>0</v>
      </c>
      <c r="L283" s="27" t="b">
        <f>EXACT(RIGHT(E283,2),"or")</f>
        <v>0</v>
      </c>
      <c r="M283" s="106" t="b">
        <f>EXACT(RIGHT(E283,2),"er")</f>
        <v>0</v>
      </c>
      <c r="N283" s="27" t="str">
        <f>IF(OR(RIGHT(E283,2)="an",RIGHT(E283,3)="and"),"text_si_vrai","text_si_faux")</f>
        <v>text_si_faux</v>
      </c>
      <c r="O283" s="44" t="str">
        <f>IF(OR(RIGHT(E283,2)="ar",RIGHT(E283,3)="ard"),"text_si_vrai","text_si_faux")</f>
        <v>text_si_faux</v>
      </c>
      <c r="P283" s="44" t="str">
        <f>IF(OR(RIGHT(E283,3)="air",RIGHT(E283,4)="aire"),"text_si_vrai","text_si_faux")</f>
        <v>text_si_faux</v>
      </c>
      <c r="Q283" s="111" t="b">
        <f>EXACT(RIGHT(E283,3),"ert")</f>
        <v>0</v>
      </c>
      <c r="R283" s="44" t="str">
        <f>IF(OR(RIGHT(E283,2)="or",RIGHT(E283,3)="ore"),"text_si_vrai","text_si_faux")</f>
        <v>text_si_faux</v>
      </c>
      <c r="S283" s="58" t="b">
        <f>EXACT(RIGHT(E283,2),"ic")</f>
        <v>0</v>
      </c>
      <c r="T283" s="58" t="b">
        <f>EXACT(RIGHT(E283,3),"ule")</f>
        <v>0</v>
      </c>
      <c r="U283" s="78" t="str">
        <f>IF(COUNTIF($E$3:E283,E283)&gt;1,"Doublon","")</f>
        <v/>
      </c>
      <c r="V283" s="79" t="str">
        <f>RIGHT(E283,1)&amp;MID(E283,LEN(E283)-1,1)&amp;IF(LEN(E283)&gt;2,MID(E283,LEN(E283)-2,1),"")&amp;IF(LEN(E283)&gt;3,MID(E283,LEN(E283)-3,1),"")&amp;IF(LEN(E283)&gt;4,MID(E283,LEN(E283)-4,1),"")&amp;IF(LEN(E283)&gt;5,MID(E283,LEN(E283)-5,1),"")&amp;IF(LEN(E283)&gt;6,MID(E283,LEN(E283)-6,1),"")&amp;IF(LEN(E283)&gt;7,MID(E283,LEN(E283)-7,1),"")&amp;IF(LEN(E283)&gt;8,MID(E283,LEN(E283)-8,1),"")&amp;IF(LEN(E283)&gt;9,MID(E283,LEN(E283)-9,1),"")&amp;IF(LEN(E283)&gt;10,MID(E283,LEN(E283)-10,1),"")&amp;IF(LEN(E283)&gt;11,MID(E283,LEN(E283)-11,1),"")</f>
        <v>leinahtaN</v>
      </c>
      <c r="W283" s="106" t="b">
        <f>EXACT(RIGHT(E283,3),"ere")</f>
        <v>0</v>
      </c>
      <c r="X283" s="27" t="b">
        <f>OR(M283,Q283,W283)</f>
        <v>0</v>
      </c>
      <c r="Y283" s="22" t="b">
        <f>EXACT(RIGHT(E283,5),"olphe")</f>
        <v>0</v>
      </c>
    </row>
    <row r="284" spans="1:267" ht="18" customHeight="1" x14ac:dyDescent="0.15">
      <c r="A284" s="20" t="s">
        <v>7</v>
      </c>
      <c r="B284" s="83" t="s">
        <v>7</v>
      </c>
      <c r="C284" s="20" t="s">
        <v>7</v>
      </c>
      <c r="D284" s="65" t="s">
        <v>321</v>
      </c>
      <c r="E284" s="69" t="s">
        <v>190</v>
      </c>
      <c r="F284" s="22">
        <f>LEN(E284)</f>
        <v>9</v>
      </c>
      <c r="G284" s="26" t="b">
        <f>EXACT(RIGHT(E284,2),"in")</f>
        <v>0</v>
      </c>
      <c r="H284" s="4" t="b">
        <f>EXACT(RIGHT(E284,2),"on")</f>
        <v>0</v>
      </c>
      <c r="I284" s="7" t="b">
        <f>EXACT(RIGHT(E284,2),"ar")</f>
        <v>0</v>
      </c>
      <c r="J284" s="25" t="b">
        <f>EXACT(RIGHT(E284,3),"ile")</f>
        <v>0</v>
      </c>
      <c r="K284" s="27" t="b">
        <f>EXACT(RIGHT(E284,3),"ien")</f>
        <v>0</v>
      </c>
      <c r="L284" s="27" t="b">
        <f>EXACT(RIGHT(E284,2),"or")</f>
        <v>0</v>
      </c>
      <c r="M284" s="106" t="b">
        <f>EXACT(RIGHT(E284,2),"er")</f>
        <v>0</v>
      </c>
      <c r="N284" s="27" t="str">
        <f>IF(OR(RIGHT(E284,2)="an",RIGHT(E284,3)="and"),"text_si_vrai","text_si_faux")</f>
        <v>text_si_faux</v>
      </c>
      <c r="O284" s="44" t="str">
        <f>IF(OR(RIGHT(E284,2)="ar",RIGHT(E284,3)="ard"),"text_si_vrai","text_si_faux")</f>
        <v>text_si_faux</v>
      </c>
      <c r="P284" s="44" t="str">
        <f>IF(OR(RIGHT(E284,3)="air",RIGHT(E284,4)="aire"),"text_si_vrai","text_si_faux")</f>
        <v>text_si_faux</v>
      </c>
      <c r="Q284" s="111" t="b">
        <f>EXACT(RIGHT(E284,3),"ert")</f>
        <v>0</v>
      </c>
      <c r="R284" s="44" t="str">
        <f>IF(OR(RIGHT(E284,2)="or",RIGHT(E284,3)="ore"),"text_si_vrai","text_si_faux")</f>
        <v>text_si_vrai</v>
      </c>
      <c r="S284" s="58" t="b">
        <f>EXACT(RIGHT(E284,2),"ic")</f>
        <v>0</v>
      </c>
      <c r="T284" s="58" t="b">
        <f>EXACT(RIGHT(E284,3),"ule")</f>
        <v>0</v>
      </c>
      <c r="U284" s="78" t="str">
        <f>IF(COUNTIF($E$3:E284,E284)&gt;1,"Doublon","")</f>
        <v/>
      </c>
      <c r="V284" s="79" t="str">
        <f>RIGHT(E284,1)&amp;MID(E284,LEN(E284)-1,1)&amp;IF(LEN(E284)&gt;2,MID(E284,LEN(E284)-2,1),"")&amp;IF(LEN(E284)&gt;3,MID(E284,LEN(E284)-3,1),"")&amp;IF(LEN(E284)&gt;4,MID(E284,LEN(E284)-4,1),"")&amp;IF(LEN(E284)&gt;5,MID(E284,LEN(E284)-5,1),"")&amp;IF(LEN(E284)&gt;6,MID(E284,LEN(E284)-6,1),"")&amp;IF(LEN(E284)&gt;7,MID(E284,LEN(E284)-7,1),"")&amp;IF(LEN(E284)&gt;8,MID(E284,LEN(E284)-8,1),"")&amp;IF(LEN(E284)&gt;9,MID(E284,LEN(E284)-9,1),"")&amp;IF(LEN(E284)&gt;10,MID(E284,LEN(E284)-10,1),"")&amp;IF(LEN(E284)&gt;11,MID(E284,LEN(E284)-11,1),"")</f>
        <v>erohpéciN</v>
      </c>
      <c r="W284" s="106" t="b">
        <f>EXACT(RIGHT(E284,3),"ere")</f>
        <v>0</v>
      </c>
      <c r="X284" s="27" t="b">
        <f>OR(M284,Q284,W284)</f>
        <v>0</v>
      </c>
      <c r="Y284" s="22" t="b">
        <f>EXACT(RIGHT(E284,5),"olphe")</f>
        <v>0</v>
      </c>
    </row>
    <row r="285" spans="1:267" ht="18" customHeight="1" x14ac:dyDescent="0.15">
      <c r="A285" s="19"/>
      <c r="B285" s="32"/>
      <c r="C285" s="20" t="s">
        <v>7</v>
      </c>
      <c r="D285" s="65"/>
      <c r="E285" s="41" t="s">
        <v>191</v>
      </c>
      <c r="F285" s="22">
        <f>LEN(E285)</f>
        <v>9</v>
      </c>
      <c r="G285" s="26" t="b">
        <f>EXACT(RIGHT(E285,2),"in")</f>
        <v>0</v>
      </c>
      <c r="H285" s="4" t="b">
        <f>EXACT(RIGHT(E285,2),"on")</f>
        <v>1</v>
      </c>
      <c r="I285" s="7" t="b">
        <f>EXACT(RIGHT(E285,2),"ar")</f>
        <v>0</v>
      </c>
      <c r="J285" s="25" t="b">
        <f>EXACT(RIGHT(E285,3),"ile")</f>
        <v>0</v>
      </c>
      <c r="K285" s="27" t="b">
        <f>EXACT(RIGHT(E285,3),"ien")</f>
        <v>0</v>
      </c>
      <c r="L285" s="27" t="b">
        <f>EXACT(RIGHT(E285,2),"or")</f>
        <v>0</v>
      </c>
      <c r="M285" s="106" t="b">
        <f>EXACT(RIGHT(E285,2),"er")</f>
        <v>0</v>
      </c>
      <c r="N285" s="27" t="str">
        <f>IF(OR(RIGHT(E285,2)="an",RIGHT(E285,3)="and"),"text_si_vrai","text_si_faux")</f>
        <v>text_si_faux</v>
      </c>
      <c r="O285" s="44" t="str">
        <f>IF(OR(RIGHT(E285,2)="ar",RIGHT(E285,3)="ard"),"text_si_vrai","text_si_faux")</f>
        <v>text_si_faux</v>
      </c>
      <c r="P285" s="44" t="str">
        <f>IF(OR(RIGHT(E285,3)="air",RIGHT(E285,4)="aire"),"text_si_vrai","text_si_faux")</f>
        <v>text_si_faux</v>
      </c>
      <c r="Q285" s="111" t="b">
        <f>EXACT(RIGHT(E285,3),"ert")</f>
        <v>0</v>
      </c>
      <c r="R285" s="44" t="str">
        <f>IF(OR(RIGHT(E285,2)="or",RIGHT(E285,3)="ore"),"text_si_vrai","text_si_faux")</f>
        <v>text_si_faux</v>
      </c>
      <c r="S285" s="58" t="b">
        <f>EXACT(RIGHT(E285,2),"ic")</f>
        <v>0</v>
      </c>
      <c r="T285" s="58" t="b">
        <f>EXACT(RIGHT(E285,3),"ule")</f>
        <v>0</v>
      </c>
      <c r="U285" s="78" t="str">
        <f>IF(COUNTIF($E$3:E285,E285)&gt;1,"Doublon","")</f>
        <v/>
      </c>
      <c r="V285" s="79" t="str">
        <f>RIGHT(E285,1)&amp;MID(E285,LEN(E285)-1,1)&amp;IF(LEN(E285)&gt;2,MID(E285,LEN(E285)-2,1),"")&amp;IF(LEN(E285)&gt;3,MID(E285,LEN(E285)-3,1),"")&amp;IF(LEN(E285)&gt;4,MID(E285,LEN(E285)-4,1),"")&amp;IF(LEN(E285)&gt;5,MID(E285,LEN(E285)-5,1),"")&amp;IF(LEN(E285)&gt;6,MID(E285,LEN(E285)-6,1),"")&amp;IF(LEN(E285)&gt;7,MID(E285,LEN(E285)-7,1),"")&amp;IF(LEN(E285)&gt;8,MID(E285,LEN(E285)-8,1),"")&amp;IF(LEN(E285)&gt;9,MID(E285,LEN(E285)-9,1),"")&amp;IF(LEN(E285)&gt;10,MID(E285,LEN(E285)-10,1),"")&amp;IF(LEN(E285)&gt;11,MID(E285,LEN(E285)-11,1),"")</f>
        <v>noelatnaP</v>
      </c>
      <c r="W285" s="106" t="b">
        <f>EXACT(RIGHT(E285,3),"ere")</f>
        <v>0</v>
      </c>
      <c r="X285" s="27" t="b">
        <f>OR(M285,Q285,W285)</f>
        <v>0</v>
      </c>
      <c r="Y285" s="22" t="b">
        <f>EXACT(RIGHT(E285,5),"olphe")</f>
        <v>0</v>
      </c>
    </row>
    <row r="286" spans="1:267" ht="18" customHeight="1" x14ac:dyDescent="0.15">
      <c r="A286" s="20" t="s">
        <v>7</v>
      </c>
      <c r="B286" s="30"/>
      <c r="C286" s="20" t="s">
        <v>7</v>
      </c>
      <c r="D286" s="65" t="s">
        <v>321</v>
      </c>
      <c r="E286" s="69" t="s">
        <v>192</v>
      </c>
      <c r="F286" s="22">
        <f>LEN(E286)</f>
        <v>9</v>
      </c>
      <c r="G286" s="26" t="b">
        <f>EXACT(RIGHT(E286,2),"in")</f>
        <v>0</v>
      </c>
      <c r="H286" s="4" t="b">
        <f>EXACT(RIGHT(E286,2),"on")</f>
        <v>0</v>
      </c>
      <c r="I286" s="7" t="b">
        <f>EXACT(RIGHT(E286,2),"ar")</f>
        <v>0</v>
      </c>
      <c r="J286" s="25" t="b">
        <f>EXACT(RIGHT(E286,3),"ile")</f>
        <v>0</v>
      </c>
      <c r="K286" s="27" t="b">
        <f>EXACT(RIGHT(E286,3),"ien")</f>
        <v>0</v>
      </c>
      <c r="L286" s="27" t="b">
        <f>EXACT(RIGHT(E286,2),"or")</f>
        <v>0</v>
      </c>
      <c r="M286" s="106" t="b">
        <f>EXACT(RIGHT(E286,2),"er")</f>
        <v>0</v>
      </c>
      <c r="N286" s="27" t="str">
        <f>IF(OR(RIGHT(E286,2)="an",RIGHT(E286,3)="and"),"text_si_vrai","text_si_faux")</f>
        <v>text_si_faux</v>
      </c>
      <c r="O286" s="44" t="str">
        <f>IF(OR(RIGHT(E286,2)="ar",RIGHT(E286,3)="ard"),"text_si_vrai","text_si_faux")</f>
        <v>text_si_faux</v>
      </c>
      <c r="P286" s="44" t="str">
        <f>IF(OR(RIGHT(E286,3)="air",RIGHT(E286,4)="aire"),"text_si_vrai","text_si_faux")</f>
        <v>text_si_faux</v>
      </c>
      <c r="Q286" s="111" t="b">
        <f>EXACT(RIGHT(E286,3),"ert")</f>
        <v>1</v>
      </c>
      <c r="R286" s="44" t="str">
        <f>IF(OR(RIGHT(E286,2)="or",RIGHT(E286,3)="ore"),"text_si_vrai","text_si_faux")</f>
        <v>text_si_faux</v>
      </c>
      <c r="S286" s="58" t="b">
        <f>EXACT(RIGHT(E286,2),"ic")</f>
        <v>0</v>
      </c>
      <c r="T286" s="58" t="b">
        <f>EXACT(RIGHT(E286,3),"ule")</f>
        <v>0</v>
      </c>
      <c r="U286" s="78" t="str">
        <f>IF(COUNTIF($E$3:E286,E286)&gt;1,"Doublon","")</f>
        <v/>
      </c>
      <c r="V286" s="79" t="str">
        <f>RIGHT(E286,1)&amp;MID(E286,LEN(E286)-1,1)&amp;IF(LEN(E286)&gt;2,MID(E286,LEN(E286)-2,1),"")&amp;IF(LEN(E286)&gt;3,MID(E286,LEN(E286)-3,1),"")&amp;IF(LEN(E286)&gt;4,MID(E286,LEN(E286)-4,1),"")&amp;IF(LEN(E286)&gt;5,MID(E286,LEN(E286)-5,1),"")&amp;IF(LEN(E286)&gt;6,MID(E286,LEN(E286)-6,1),"")&amp;IF(LEN(E286)&gt;7,MID(E286,LEN(E286)-7,1),"")&amp;IF(LEN(E286)&gt;8,MID(E286,LEN(E286)-8,1),"")&amp;IF(LEN(E286)&gt;9,MID(E286,LEN(E286)-9,1),"")&amp;IF(LEN(E286)&gt;10,MID(E286,LEN(E286)-10,1),"")&amp;IF(LEN(E286)&gt;11,MID(E286,LEN(E286)-11,1),"")</f>
        <v>trebilihP</v>
      </c>
      <c r="W286" s="106" t="b">
        <f>EXACT(RIGHT(E286,3),"ere")</f>
        <v>0</v>
      </c>
      <c r="X286" s="27" t="b">
        <f>OR(M286,Q286,W286)</f>
        <v>1</v>
      </c>
      <c r="Y286" s="22" t="b">
        <f>EXACT(RIGHT(E286,5),"olphe")</f>
        <v>0</v>
      </c>
    </row>
    <row r="287" spans="1:267" ht="18" customHeight="1" x14ac:dyDescent="0.15">
      <c r="A287" s="20" t="s">
        <v>7</v>
      </c>
      <c r="B287" s="30"/>
      <c r="C287" s="20"/>
      <c r="D287" s="65" t="s">
        <v>321</v>
      </c>
      <c r="E287" s="69" t="s">
        <v>200</v>
      </c>
      <c r="F287" s="22">
        <f>LEN(E287)</f>
        <v>9</v>
      </c>
      <c r="G287" s="26" t="b">
        <f>EXACT(RIGHT(E287,2),"in")</f>
        <v>0</v>
      </c>
      <c r="H287" s="4" t="b">
        <f>EXACT(RIGHT(E287,2),"on")</f>
        <v>0</v>
      </c>
      <c r="I287" s="7" t="b">
        <f>EXACT(RIGHT(E287,2),"ar")</f>
        <v>0</v>
      </c>
      <c r="J287" s="25" t="b">
        <f>EXACT(RIGHT(E287,3),"ile")</f>
        <v>0</v>
      </c>
      <c r="K287" s="27" t="b">
        <f>EXACT(RIGHT(E287,3),"ien")</f>
        <v>0</v>
      </c>
      <c r="L287" s="27" t="b">
        <f>EXACT(RIGHT(E287,2),"or")</f>
        <v>0</v>
      </c>
      <c r="M287" s="106" t="b">
        <f>EXACT(RIGHT(E287,2),"er")</f>
        <v>0</v>
      </c>
      <c r="N287" s="27" t="str">
        <f>IF(OR(RIGHT(E287,2)="an",RIGHT(E287,3)="and"),"text_si_vrai","text_si_faux")</f>
        <v>text_si_faux</v>
      </c>
      <c r="O287" s="44" t="str">
        <f>IF(OR(RIGHT(E287,2)="ar",RIGHT(E287,3)="ard"),"text_si_vrai","text_si_faux")</f>
        <v>text_si_faux</v>
      </c>
      <c r="P287" s="44" t="str">
        <f>IF(OR(RIGHT(E287,3)="air",RIGHT(E287,4)="aire"),"text_si_vrai","text_si_faux")</f>
        <v>text_si_faux</v>
      </c>
      <c r="Q287" s="111" t="b">
        <f>EXACT(RIGHT(E287,3),"ert")</f>
        <v>0</v>
      </c>
      <c r="R287" s="44" t="str">
        <f>IF(OR(RIGHT(E287,2)="or",RIGHT(E287,3)="ore"),"text_si_vrai","text_si_faux")</f>
        <v>text_si_faux</v>
      </c>
      <c r="S287" s="58" t="b">
        <f>EXACT(RIGHT(E287,2),"ic")</f>
        <v>0</v>
      </c>
      <c r="T287" s="58" t="b">
        <f>EXACT(RIGHT(E287,3),"ule")</f>
        <v>0</v>
      </c>
      <c r="U287" s="78" t="str">
        <f>IF(COUNTIF($E$3:E287,E287)&gt;1,"Doublon","")</f>
        <v/>
      </c>
      <c r="V287" s="79" t="str">
        <f>RIGHT(E287,1)&amp;MID(E287,LEN(E287)-1,1)&amp;IF(LEN(E287)&gt;2,MID(E287,LEN(E287)-2,1),"")&amp;IF(LEN(E287)&gt;3,MID(E287,LEN(E287)-3,1),"")&amp;IF(LEN(E287)&gt;4,MID(E287,LEN(E287)-4,1),"")&amp;IF(LEN(E287)&gt;5,MID(E287,LEN(E287)-5,1),"")&amp;IF(LEN(E287)&gt;6,MID(E287,LEN(E287)-6,1),"")&amp;IF(LEN(E287)&gt;7,MID(E287,LEN(E287)-7,1),"")&amp;IF(LEN(E287)&gt;8,MID(E287,LEN(E287)-8,1),"")&amp;IF(LEN(E287)&gt;9,MID(E287,LEN(E287)-9,1),"")&amp;IF(LEN(E287)&gt;10,MID(E287,LEN(E287)-10,1),"")&amp;IF(LEN(E287)&gt;11,MID(E287,LEN(E287)-11,1),"")</f>
        <v xml:space="preserve"> rodilihP</v>
      </c>
      <c r="W287" s="106" t="b">
        <f>EXACT(RIGHT(E287,3),"ere")</f>
        <v>0</v>
      </c>
      <c r="X287" s="27" t="b">
        <f>OR(M287,Q287,W287)</f>
        <v>0</v>
      </c>
      <c r="Y287" s="22" t="b">
        <f>EXACT(RIGHT(E287,5),"olphe")</f>
        <v>0</v>
      </c>
    </row>
    <row r="288" spans="1:267" ht="21" customHeight="1" x14ac:dyDescent="0.15">
      <c r="A288" s="19"/>
      <c r="B288" s="29"/>
      <c r="C288" s="19"/>
      <c r="D288" s="64"/>
      <c r="E288" s="41" t="s">
        <v>202</v>
      </c>
      <c r="F288" s="22">
        <f>LEN(E288)</f>
        <v>9</v>
      </c>
      <c r="G288" s="26" t="b">
        <f>EXACT(RIGHT(E288,2),"in")</f>
        <v>0</v>
      </c>
      <c r="H288" s="4" t="b">
        <f>EXACT(RIGHT(E288,2),"on")</f>
        <v>0</v>
      </c>
      <c r="I288" s="7" t="b">
        <f>EXACT(RIGHT(E288,2),"ar")</f>
        <v>0</v>
      </c>
      <c r="J288" s="25" t="b">
        <f>EXACT(RIGHT(E288,3),"ile")</f>
        <v>0</v>
      </c>
      <c r="K288" s="27" t="b">
        <f>EXACT(RIGHT(E288,3),"ien")</f>
        <v>0</v>
      </c>
      <c r="L288" s="27" t="b">
        <f>EXACT(RIGHT(E288,2),"or")</f>
        <v>0</v>
      </c>
      <c r="M288" s="106" t="b">
        <f>EXACT(RIGHT(E288,2),"er")</f>
        <v>0</v>
      </c>
      <c r="N288" s="27" t="str">
        <f>IF(OR(RIGHT(E288,2)="an",RIGHT(E288,3)="and"),"text_si_vrai","text_si_faux")</f>
        <v>text_si_faux</v>
      </c>
      <c r="O288" s="44" t="str">
        <f>IF(OR(RIGHT(E288,2)="ar",RIGHT(E288,3)="ard"),"text_si_vrai","text_si_faux")</f>
        <v>text_si_faux</v>
      </c>
      <c r="P288" s="44" t="str">
        <f>IF(OR(RIGHT(E288,3)="air",RIGHT(E288,4)="aire"),"text_si_vrai","text_si_faux")</f>
        <v>text_si_faux</v>
      </c>
      <c r="Q288" s="111" t="b">
        <f>EXACT(RIGHT(E288,3),"ert")</f>
        <v>0</v>
      </c>
      <c r="R288" s="44" t="str">
        <f>IF(OR(RIGHT(E288,2)="or",RIGHT(E288,3)="ore"),"text_si_vrai","text_si_faux")</f>
        <v>text_si_vrai</v>
      </c>
      <c r="S288" s="58" t="b">
        <f>EXACT(RIGHT(E288,2),"ic")</f>
        <v>0</v>
      </c>
      <c r="T288" s="58" t="b">
        <f>EXACT(RIGHT(E288,3),"ule")</f>
        <v>0</v>
      </c>
      <c r="U288" s="78" t="str">
        <f>IF(COUNTIF($E$3:E288,E288)&gt;1,"Doublon","")</f>
        <v/>
      </c>
      <c r="V288" s="79" t="str">
        <f>RIGHT(E288,1)&amp;MID(E288,LEN(E288)-1,1)&amp;IF(LEN(E288)&gt;2,MID(E288,LEN(E288)-2,1),"")&amp;IF(LEN(E288)&gt;3,MID(E288,LEN(E288)-3,1),"")&amp;IF(LEN(E288)&gt;4,MID(E288,LEN(E288)-4,1),"")&amp;IF(LEN(E288)&gt;5,MID(E288,LEN(E288)-5,1),"")&amp;IF(LEN(E288)&gt;6,MID(E288,LEN(E288)-6,1),"")&amp;IF(LEN(E288)&gt;7,MID(E288,LEN(E288)-7,1),"")&amp;IF(LEN(E288)&gt;8,MID(E288,LEN(E288)-8,1),"")&amp;IF(LEN(E288)&gt;9,MID(E288,LEN(E288)-9,1),"")&amp;IF(LEN(E288)&gt;10,MID(E288,LEN(E288)-10,1),"")&amp;IF(LEN(E288)&gt;11,MID(E288,LEN(E288)-11,1),"")</f>
        <v>erogilihP</v>
      </c>
      <c r="W288" s="106" t="b">
        <f>EXACT(RIGHT(E288,3),"ere")</f>
        <v>0</v>
      </c>
      <c r="X288" s="27" t="b">
        <f>OR(M288,Q288,W288)</f>
        <v>0</v>
      </c>
      <c r="Y288" s="22" t="b">
        <f>EXACT(RIGHT(E288,5),"olphe")</f>
        <v>0</v>
      </c>
    </row>
    <row r="289" spans="1:267" ht="18" customHeight="1" x14ac:dyDescent="0.15">
      <c r="A289" s="17"/>
      <c r="B289" s="20" t="s">
        <v>7</v>
      </c>
      <c r="C289" s="20" t="s">
        <v>7</v>
      </c>
      <c r="D289" s="65"/>
      <c r="E289" s="42" t="s">
        <v>249</v>
      </c>
      <c r="F289" s="22">
        <f>LEN(E289)</f>
        <v>9</v>
      </c>
      <c r="G289" s="26" t="b">
        <f>EXACT(RIGHT(E289,2),"in")</f>
        <v>0</v>
      </c>
      <c r="H289" s="4" t="b">
        <f>EXACT(RIGHT(E289,2),"on")</f>
        <v>0</v>
      </c>
      <c r="I289" s="7" t="b">
        <f>EXACT(RIGHT(E289,2),"ar")</f>
        <v>0</v>
      </c>
      <c r="J289" s="25" t="b">
        <f>EXACT(RIGHT(E289,3),"ile")</f>
        <v>0</v>
      </c>
      <c r="K289" s="27" t="b">
        <f>EXACT(RIGHT(E289,3),"ien")</f>
        <v>0</v>
      </c>
      <c r="L289" s="27" t="b">
        <f>EXACT(RIGHT(E289,2),"or")</f>
        <v>0</v>
      </c>
      <c r="M289" s="106" t="b">
        <f>EXACT(RIGHT(E289,2),"er")</f>
        <v>0</v>
      </c>
      <c r="N289" s="27" t="str">
        <f>IF(OR(RIGHT(E289,2)="an",RIGHT(E289,3)="and"),"text_si_vrai","text_si_faux")</f>
        <v>text_si_faux</v>
      </c>
      <c r="O289" s="44" t="str">
        <f>IF(OR(RIGHT(E289,2)="ar",RIGHT(E289,3)="ard"),"text_si_vrai","text_si_faux")</f>
        <v>text_si_faux</v>
      </c>
      <c r="P289" s="44" t="str">
        <f>IF(OR(RIGHT(E289,3)="air",RIGHT(E289,4)="aire"),"text_si_vrai","text_si_faux")</f>
        <v>text_si_faux</v>
      </c>
      <c r="Q289" s="111" t="b">
        <f>EXACT(RIGHT(E289,3),"ert")</f>
        <v>0</v>
      </c>
      <c r="R289" s="44" t="str">
        <f>IF(OR(RIGHT(E289,2)="or",RIGHT(E289,3)="ore"),"text_si_vrai","text_si_faux")</f>
        <v>text_si_faux</v>
      </c>
      <c r="S289" s="58" t="b">
        <f>EXACT(RIGHT(E289,2),"ic")</f>
        <v>0</v>
      </c>
      <c r="T289" s="58" t="b">
        <f>EXACT(RIGHT(E289,3),"ule")</f>
        <v>0</v>
      </c>
      <c r="U289" s="78" t="str">
        <f>IF(COUNTIF($E$3:E289,E289)&gt;1,"Doublon","")</f>
        <v/>
      </c>
      <c r="V289" s="79" t="str">
        <f>RIGHT(E289,1)&amp;MID(E289,LEN(E289)-1,1)&amp;IF(LEN(E289)&gt;2,MID(E289,LEN(E289)-2,1),"")&amp;IF(LEN(E289)&gt;3,MID(E289,LEN(E289)-3,1),"")&amp;IF(LEN(E289)&gt;4,MID(E289,LEN(E289)-4,1),"")&amp;IF(LEN(E289)&gt;5,MID(E289,LEN(E289)-5,1),"")&amp;IF(LEN(E289)&gt;6,MID(E289,LEN(E289)-6,1),"")&amp;IF(LEN(E289)&gt;7,MID(E289,LEN(E289)-7,1),"")&amp;IF(LEN(E289)&gt;8,MID(E289,LEN(E289)-8,1),"")&amp;IF(LEN(E289)&gt;9,MID(E289,LEN(E289)-9,1),"")&amp;IF(LEN(E289)&gt;10,MID(E289,LEN(E289)-10,1),"")&amp;IF(LEN(E289)&gt;11,MID(E289,LEN(E289)-11,1),"")</f>
        <v>etcueyloP</v>
      </c>
      <c r="W289" s="106" t="b">
        <f>EXACT(RIGHT(E289,3),"ere")</f>
        <v>0</v>
      </c>
      <c r="X289" s="27" t="b">
        <f>OR(M289,Q289,W289)</f>
        <v>0</v>
      </c>
      <c r="Y289" s="22" t="b">
        <f>EXACT(RIGHT(E289,5),"olphe")</f>
        <v>0</v>
      </c>
    </row>
    <row r="290" spans="1:267" ht="18" customHeight="1" x14ac:dyDescent="0.15">
      <c r="A290" s="17"/>
      <c r="B290" s="17"/>
      <c r="C290" s="17" t="s">
        <v>7</v>
      </c>
      <c r="D290" s="65" t="s">
        <v>321</v>
      </c>
      <c r="E290" s="76" t="s">
        <v>327</v>
      </c>
      <c r="F290" s="22">
        <v>9</v>
      </c>
      <c r="G290" s="122"/>
      <c r="H290" s="3"/>
      <c r="I290" s="6"/>
      <c r="J290" s="99"/>
      <c r="K290" s="27"/>
      <c r="L290" s="27"/>
      <c r="M290" s="106"/>
      <c r="N290" s="27"/>
      <c r="O290" s="27"/>
      <c r="P290" s="27"/>
      <c r="Q290" s="106"/>
      <c r="R290" s="27"/>
      <c r="S290" s="101"/>
      <c r="T290" s="101"/>
      <c r="W290" s="106" t="b">
        <f>EXACT(RIGHT(E290,3),"ere")</f>
        <v>0</v>
      </c>
      <c r="X290" s="27" t="b">
        <f>OR(M290,Q290,W290)</f>
        <v>0</v>
      </c>
      <c r="Y290" s="22" t="b">
        <f>EXACT(RIGHT(E290,5),"olphe")</f>
        <v>0</v>
      </c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  <c r="IV290" s="16"/>
      <c r="IW290" s="16"/>
      <c r="IX290" s="16"/>
      <c r="IY290" s="16"/>
      <c r="IZ290" s="16"/>
      <c r="JA290" s="16"/>
      <c r="JB290" s="16"/>
      <c r="JC290" s="16"/>
      <c r="JD290" s="16"/>
      <c r="JE290" s="16"/>
      <c r="JF290" s="16"/>
      <c r="JG290" s="16"/>
    </row>
    <row r="291" spans="1:267" ht="18" customHeight="1" x14ac:dyDescent="0.15">
      <c r="A291" s="20" t="s">
        <v>7</v>
      </c>
      <c r="B291" s="20"/>
      <c r="C291" s="20"/>
      <c r="D291" s="65"/>
      <c r="E291" s="41" t="s">
        <v>201</v>
      </c>
      <c r="F291" s="22">
        <f>LEN(E291)</f>
        <v>9</v>
      </c>
      <c r="G291" s="26" t="b">
        <f>EXACT(RIGHT(E291,2),"in")</f>
        <v>0</v>
      </c>
      <c r="H291" s="4" t="b">
        <f>EXACT(RIGHT(E291,2),"on")</f>
        <v>0</v>
      </c>
      <c r="I291" s="7" t="b">
        <f>EXACT(RIGHT(E291,2),"ar")</f>
        <v>0</v>
      </c>
      <c r="J291" s="25" t="b">
        <f>EXACT(RIGHT(E291,3),"ile")</f>
        <v>0</v>
      </c>
      <c r="K291" s="27" t="b">
        <f>EXACT(RIGHT(E291,3),"ien")</f>
        <v>0</v>
      </c>
      <c r="L291" s="27" t="b">
        <f>EXACT(RIGHT(E291,2),"or")</f>
        <v>0</v>
      </c>
      <c r="M291" s="106" t="b">
        <f>EXACT(RIGHT(E291,2),"er")</f>
        <v>0</v>
      </c>
      <c r="N291" s="16" t="str">
        <f>IF(OR(RIGHT(E291,2)="an",RIGHT(E291,3)="and"),"text_si_vrai","text_si_faux")</f>
        <v>text_si_faux</v>
      </c>
      <c r="O291" s="44" t="str">
        <f>IF(OR(RIGHT(E291,2)="ar",RIGHT(E291,3)="ard"),"text_si_vrai","text_si_faux")</f>
        <v>text_si_faux</v>
      </c>
      <c r="P291" s="44" t="str">
        <f>IF(OR(RIGHT(E291,3)="air",RIGHT(E291,4)="aire"),"text_si_vrai","text_si_faux")</f>
        <v>text_si_faux</v>
      </c>
      <c r="Q291" s="111" t="b">
        <f>EXACT(RIGHT(E291,3),"ert")</f>
        <v>0</v>
      </c>
      <c r="R291" s="44" t="str">
        <f>IF(OR(RIGHT(E291,2)="or",RIGHT(E291,3)="ore"),"text_si_vrai","text_si_faux")</f>
        <v>text_si_faux</v>
      </c>
      <c r="S291" s="58" t="b">
        <f>EXACT(RIGHT(E291,2),"ic")</f>
        <v>0</v>
      </c>
      <c r="T291" s="58" t="b">
        <f>EXACT(RIGHT(E291,3),"ule")</f>
        <v>0</v>
      </c>
      <c r="U291" s="78" t="str">
        <f>IF(COUNTIF($E$3:E291,E291)&gt;1,"Doublon","")</f>
        <v/>
      </c>
      <c r="V291" s="79" t="str">
        <f>RIGHT(E291,1)&amp;MID(E291,LEN(E291)-1,1)&amp;IF(LEN(E291)&gt;2,MID(E291,LEN(E291)-2,1),"")&amp;IF(LEN(E291)&gt;3,MID(E291,LEN(E291)-3,1),"")&amp;IF(LEN(E291)&gt;4,MID(E291,LEN(E291)-4,1),"")&amp;IF(LEN(E291)&gt;5,MID(E291,LEN(E291)-5,1),"")&amp;IF(LEN(E291)&gt;6,MID(E291,LEN(E291)-6,1),"")&amp;IF(LEN(E291)&gt;7,MID(E291,LEN(E291)-7,1),"")&amp;IF(LEN(E291)&gt;8,MID(E291,LEN(E291)-8,1),"")&amp;IF(LEN(E291)&gt;9,MID(E291,LEN(E291)-9,1),"")&amp;IF(LEN(E291)&gt;10,MID(E291,LEN(E291)-10,1),"")&amp;IF(LEN(E291)&gt;11,MID(E291,LEN(E291)-11,1),"")</f>
        <v xml:space="preserve"> epicnirP</v>
      </c>
      <c r="W291" s="106" t="b">
        <f>EXACT(RIGHT(E291,3),"ere")</f>
        <v>0</v>
      </c>
      <c r="X291" s="27" t="b">
        <f>OR(M291,Q291,W291)</f>
        <v>0</v>
      </c>
      <c r="Y291" s="22" t="b">
        <f>EXACT(RIGHT(E291,5),"olphe")</f>
        <v>0</v>
      </c>
    </row>
    <row r="292" spans="1:267" ht="18" customHeight="1" x14ac:dyDescent="0.15">
      <c r="A292" s="19"/>
      <c r="B292" s="19"/>
      <c r="C292" s="19"/>
      <c r="D292" s="64"/>
      <c r="E292" s="41" t="s">
        <v>193</v>
      </c>
      <c r="F292" s="22">
        <f>LEN(E292)</f>
        <v>9</v>
      </c>
      <c r="G292" s="26" t="b">
        <f>EXACT(RIGHT(E292,2),"in")</f>
        <v>0</v>
      </c>
      <c r="H292" s="4" t="b">
        <f>EXACT(RIGHT(E292,2),"on")</f>
        <v>0</v>
      </c>
      <c r="I292" s="7" t="b">
        <f>EXACT(RIGHT(E292,2),"ar")</f>
        <v>0</v>
      </c>
      <c r="J292" s="25" t="b">
        <f>EXACT(RIGHT(E292,3),"ile")</f>
        <v>0</v>
      </c>
      <c r="K292" s="27" t="b">
        <f>EXACT(RIGHT(E292,3),"ien")</f>
        <v>0</v>
      </c>
      <c r="L292" s="27" t="b">
        <f>EXACT(RIGHT(E292,2),"or")</f>
        <v>0</v>
      </c>
      <c r="M292" s="106" t="b">
        <f>EXACT(RIGHT(E292,2),"er")</f>
        <v>0</v>
      </c>
      <c r="N292" s="16" t="str">
        <f>IF(OR(RIGHT(E292,2)="an",RIGHT(E292,3)="and"),"text_si_vrai","text_si_faux")</f>
        <v>text_si_faux</v>
      </c>
      <c r="O292" s="44" t="str">
        <f>IF(OR(RIGHT(E292,2)="ar",RIGHT(E292,3)="ard"),"text_si_vrai","text_si_faux")</f>
        <v>text_si_faux</v>
      </c>
      <c r="P292" s="44" t="str">
        <f>IF(OR(RIGHT(E292,3)="air",RIGHT(E292,4)="aire"),"text_si_vrai","text_si_faux")</f>
        <v>text_si_faux</v>
      </c>
      <c r="Q292" s="111" t="b">
        <f>EXACT(RIGHT(E292,3),"ert")</f>
        <v>0</v>
      </c>
      <c r="R292" s="44" t="str">
        <f>IF(OR(RIGHT(E292,2)="or",RIGHT(E292,3)="ore"),"text_si_vrai","text_si_faux")</f>
        <v>text_si_faux</v>
      </c>
      <c r="S292" s="58" t="b">
        <f>EXACT(RIGHT(E292,2),"ic")</f>
        <v>0</v>
      </c>
      <c r="T292" s="58" t="b">
        <f>EXACT(RIGHT(E292,3),"ule")</f>
        <v>0</v>
      </c>
      <c r="U292" s="78" t="str">
        <f>IF(COUNTIF($E$3:E292,E292)&gt;1,"Doublon","")</f>
        <v/>
      </c>
      <c r="V292" s="79" t="str">
        <f>RIGHT(E292,1)&amp;MID(E292,LEN(E292)-1,1)&amp;IF(LEN(E292)&gt;2,MID(E292,LEN(E292)-2,1),"")&amp;IF(LEN(E292)&gt;3,MID(E292,LEN(E292)-3,1),"")&amp;IF(LEN(E292)&gt;4,MID(E292,LEN(E292)-4,1),"")&amp;IF(LEN(E292)&gt;5,MID(E292,LEN(E292)-5,1),"")&amp;IF(LEN(E292)&gt;6,MID(E292,LEN(E292)-6,1),"")&amp;IF(LEN(E292)&gt;7,MID(E292,LEN(E292)-7,1),"")&amp;IF(LEN(E292)&gt;8,MID(E292,LEN(E292)-8,1),"")&amp;IF(LEN(E292)&gt;9,MID(E292,LEN(E292)-9,1),"")&amp;IF(LEN(E292)&gt;10,MID(E292,LEN(E292)-10,1),"")&amp;IF(LEN(E292)&gt;11,MID(E292,LEN(E292)-11,1),"")</f>
        <v>deirfgeiS</v>
      </c>
      <c r="W292" s="106" t="b">
        <f>EXACT(RIGHT(E292,3),"ere")</f>
        <v>0</v>
      </c>
      <c r="X292" s="27" t="b">
        <f>OR(M292,Q292,W292)</f>
        <v>0</v>
      </c>
      <c r="Y292" s="22" t="b">
        <f>EXACT(RIGHT(E292,5),"olphe")</f>
        <v>0</v>
      </c>
    </row>
    <row r="293" spans="1:267" ht="18" customHeight="1" x14ac:dyDescent="0.15">
      <c r="A293" s="19"/>
      <c r="B293" s="20" t="s">
        <v>7</v>
      </c>
      <c r="C293" s="20" t="s">
        <v>7</v>
      </c>
      <c r="D293" s="65" t="s">
        <v>321</v>
      </c>
      <c r="E293" s="69" t="s">
        <v>194</v>
      </c>
      <c r="F293" s="22">
        <f>LEN(E293)</f>
        <v>9</v>
      </c>
      <c r="G293" s="26" t="b">
        <f>EXACT(RIGHT(E293,2),"in")</f>
        <v>0</v>
      </c>
      <c r="H293" s="4" t="b">
        <f>EXACT(RIGHT(E293,2),"on")</f>
        <v>0</v>
      </c>
      <c r="I293" s="7" t="b">
        <f>EXACT(RIGHT(E293,2),"ar")</f>
        <v>0</v>
      </c>
      <c r="J293" s="25" t="b">
        <f>EXACT(RIGHT(E293,3),"ile")</f>
        <v>0</v>
      </c>
      <c r="K293" s="27" t="b">
        <f>EXACT(RIGHT(E293,3),"ien")</f>
        <v>0</v>
      </c>
      <c r="L293" s="27" t="b">
        <f>EXACT(RIGHT(E293,2),"or")</f>
        <v>0</v>
      </c>
      <c r="M293" s="106" t="b">
        <f>EXACT(RIGHT(E293,2),"er")</f>
        <v>0</v>
      </c>
      <c r="N293" s="16" t="str">
        <f>IF(OR(RIGHT(E293,2)="an",RIGHT(E293,3)="and"),"text_si_vrai","text_si_faux")</f>
        <v>text_si_faux</v>
      </c>
      <c r="O293" s="44" t="str">
        <f>IF(OR(RIGHT(E293,2)="ar",RIGHT(E293,3)="ard"),"text_si_vrai","text_si_faux")</f>
        <v>text_si_faux</v>
      </c>
      <c r="P293" s="44" t="str">
        <f>IF(OR(RIGHT(E293,3)="air",RIGHT(E293,4)="aire"),"text_si_vrai","text_si_faux")</f>
        <v>text_si_faux</v>
      </c>
      <c r="Q293" s="111" t="b">
        <f>EXACT(RIGHT(E293,3),"ert")</f>
        <v>0</v>
      </c>
      <c r="R293" s="44" t="str">
        <f>IF(OR(RIGHT(E293,2)="or",RIGHT(E293,3)="ore"),"text_si_vrai","text_si_faux")</f>
        <v>text_si_faux</v>
      </c>
      <c r="S293" s="58" t="b">
        <f>EXACT(RIGHT(E293,2),"ic")</f>
        <v>0</v>
      </c>
      <c r="T293" s="58" t="b">
        <f>EXACT(RIGHT(E293,3),"ule")</f>
        <v>0</v>
      </c>
      <c r="U293" s="78" t="str">
        <f>IF(COUNTIF($E$3:E293,E293)&gt;1,"Doublon","")</f>
        <v/>
      </c>
      <c r="V293" s="79" t="str">
        <f>RIGHT(E293,1)&amp;MID(E293,LEN(E293)-1,1)&amp;IF(LEN(E293)&gt;2,MID(E293,LEN(E293)-2,1),"")&amp;IF(LEN(E293)&gt;3,MID(E293,LEN(E293)-3,1),"")&amp;IF(LEN(E293)&gt;4,MID(E293,LEN(E293)-4,1),"")&amp;IF(LEN(E293)&gt;5,MID(E293,LEN(E293)-5,1),"")&amp;IF(LEN(E293)&gt;6,MID(E293,LEN(E293)-6,1),"")&amp;IF(LEN(E293)&gt;7,MID(E293,LEN(E293)-7,1),"")&amp;IF(LEN(E293)&gt;8,MID(E293,LEN(E293)-8,1),"")&amp;IF(LEN(E293)&gt;9,MID(E293,LEN(E293)-9,1),"")&amp;IF(LEN(E293)&gt;10,MID(E293,LEN(E293)-10,1),"")&amp;IF(LEN(E293)&gt;11,MID(E293,LEN(E293)-11,1),"")</f>
        <v>dnomsigiS</v>
      </c>
      <c r="W293" s="106" t="b">
        <f>EXACT(RIGHT(E293,3),"ere")</f>
        <v>0</v>
      </c>
      <c r="X293" s="27" t="b">
        <f>OR(M293,Q293,W293)</f>
        <v>0</v>
      </c>
      <c r="Y293" s="22" t="b">
        <f>EXACT(RIGHT(E293,5),"olphe")</f>
        <v>0</v>
      </c>
    </row>
    <row r="294" spans="1:267" ht="18" customHeight="1" x14ac:dyDescent="0.15">
      <c r="A294" s="19"/>
      <c r="B294" s="19"/>
      <c r="C294" s="20" t="s">
        <v>7</v>
      </c>
      <c r="D294" s="65"/>
      <c r="E294" s="41" t="s">
        <v>276</v>
      </c>
      <c r="F294" s="22">
        <f>LEN(E294)</f>
        <v>9</v>
      </c>
      <c r="G294" s="26" t="b">
        <f>EXACT(RIGHT(E294,2),"in")</f>
        <v>0</v>
      </c>
      <c r="H294" s="4" t="b">
        <f>EXACT(RIGHT(E294,2),"on")</f>
        <v>0</v>
      </c>
      <c r="I294" s="7" t="b">
        <f>EXACT(RIGHT(E294,2),"ar")</f>
        <v>0</v>
      </c>
      <c r="J294" s="25" t="b">
        <f>EXACT(RIGHT(E294,3),"ile")</f>
        <v>0</v>
      </c>
      <c r="K294" s="27" t="b">
        <f>EXACT(RIGHT(E294,3),"ien")</f>
        <v>0</v>
      </c>
      <c r="L294" s="27" t="b">
        <f>EXACT(RIGHT(E294,2),"or")</f>
        <v>0</v>
      </c>
      <c r="M294" s="106" t="b">
        <f>EXACT(RIGHT(E294,2),"er")</f>
        <v>0</v>
      </c>
      <c r="N294" s="22" t="str">
        <f>IF(OR(RIGHT(E294,2)="an",RIGHT(E294,3)="and"),"text_si_vrai","text_si_faux")</f>
        <v>text_si_faux</v>
      </c>
      <c r="O294" s="52" t="str">
        <f>IF(OR(RIGHT(E294,2)="ar",RIGHT(E294,3)="ard"),"text_si_vrai","text_si_faux")</f>
        <v>text_si_faux</v>
      </c>
      <c r="P294" s="44" t="str">
        <f>IF(OR(RIGHT(E294,3)="air",RIGHT(E294,4)="aire"),"text_si_vrai","text_si_faux")</f>
        <v>text_si_faux</v>
      </c>
      <c r="Q294" s="111" t="b">
        <f>EXACT(RIGHT(E294,3),"ert")</f>
        <v>0</v>
      </c>
      <c r="R294" s="44" t="str">
        <f>IF(OR(RIGHT(E294,2)="or",RIGHT(E294,3)="ore"),"text_si_vrai","text_si_faux")</f>
        <v>text_si_faux</v>
      </c>
      <c r="S294" s="58" t="b">
        <f>EXACT(RIGHT(E294,2),"ic")</f>
        <v>0</v>
      </c>
      <c r="T294" s="58" t="b">
        <f>EXACT(RIGHT(E294,3),"ule")</f>
        <v>0</v>
      </c>
      <c r="U294" s="78" t="str">
        <f>IF(COUNTIF($E$3:E294,E294)&gt;1,"Doublon","")</f>
        <v/>
      </c>
      <c r="V294" s="79" t="str">
        <f>RIGHT(E294,1)&amp;MID(E294,LEN(E294)-1,1)&amp;IF(LEN(E294)&gt;2,MID(E294,LEN(E294)-2,1),"")&amp;IF(LEN(E294)&gt;3,MID(E294,LEN(E294)-3,1),"")&amp;IF(LEN(E294)&gt;4,MID(E294,LEN(E294)-4,1),"")&amp;IF(LEN(E294)&gt;5,MID(E294,LEN(E294)-5,1),"")&amp;IF(LEN(E294)&gt;6,MID(E294,LEN(E294)-6,1),"")&amp;IF(LEN(E294)&gt;7,MID(E294,LEN(E294)-7,1),"")&amp;IF(LEN(E294)&gt;8,MID(E294,LEN(E294)-8,1),"")&amp;IF(LEN(E294)&gt;9,MID(E294,LEN(E294)-9,1),"")&amp;IF(LEN(E294)&gt;10,MID(E294,LEN(E294)-10,1),"")&amp;IF(LEN(E294)&gt;11,MID(E294,LEN(E294)-11,1),"")</f>
        <v xml:space="preserve"> enèhtsoS</v>
      </c>
      <c r="W294" s="106" t="b">
        <f>EXACT(RIGHT(E294,3),"ere")</f>
        <v>0</v>
      </c>
      <c r="X294" s="27" t="b">
        <f>OR(M294,Q294,W294)</f>
        <v>0</v>
      </c>
      <c r="Y294" s="22" t="b">
        <f>EXACT(RIGHT(E294,5),"olphe")</f>
        <v>0</v>
      </c>
    </row>
    <row r="295" spans="1:267" ht="18" customHeight="1" x14ac:dyDescent="0.15">
      <c r="A295" s="20" t="s">
        <v>7</v>
      </c>
      <c r="B295" s="20"/>
      <c r="C295" s="20"/>
      <c r="D295" s="65" t="s">
        <v>321</v>
      </c>
      <c r="E295" s="69" t="s">
        <v>195</v>
      </c>
      <c r="F295" s="22">
        <f>LEN(E295)</f>
        <v>9</v>
      </c>
      <c r="G295" s="26" t="b">
        <f>EXACT(RIGHT(E295,2),"in")</f>
        <v>0</v>
      </c>
      <c r="H295" s="4" t="b">
        <f>EXACT(RIGHT(E295,2),"on")</f>
        <v>0</v>
      </c>
      <c r="I295" s="7" t="b">
        <f>EXACT(RIGHT(E295,2),"ar")</f>
        <v>0</v>
      </c>
      <c r="J295" s="25" t="b">
        <f>EXACT(RIGHT(E295,3),"ile")</f>
        <v>0</v>
      </c>
      <c r="K295" s="27" t="b">
        <f>EXACT(RIGHT(E295,3),"ien")</f>
        <v>0</v>
      </c>
      <c r="L295" s="27" t="b">
        <f>EXACT(RIGHT(E295,2),"or")</f>
        <v>0</v>
      </c>
      <c r="M295" s="106" t="b">
        <f>EXACT(RIGHT(E295,2),"er")</f>
        <v>0</v>
      </c>
      <c r="N295" s="16" t="str">
        <f>IF(OR(RIGHT(E295,2)="an",RIGHT(E295,3)="and"),"text_si_vrai","text_si_faux")</f>
        <v>text_si_faux</v>
      </c>
      <c r="O295" s="44" t="str">
        <f>IF(OR(RIGHT(E295,2)="ar",RIGHT(E295,3)="ard"),"text_si_vrai","text_si_faux")</f>
        <v>text_si_faux</v>
      </c>
      <c r="P295" s="44" t="str">
        <f>IF(OR(RIGHT(E295,3)="air",RIGHT(E295,4)="aire"),"text_si_vrai","text_si_faux")</f>
        <v>text_si_faux</v>
      </c>
      <c r="Q295" s="111" t="b">
        <f>EXACT(RIGHT(E295,3),"ert")</f>
        <v>0</v>
      </c>
      <c r="R295" s="44" t="str">
        <f>IF(OR(RIGHT(E295,2)="or",RIGHT(E295,3)="ore"),"text_si_vrai","text_si_faux")</f>
        <v>text_si_faux</v>
      </c>
      <c r="S295" s="58" t="b">
        <f>EXACT(RIGHT(E295,2),"ic")</f>
        <v>0</v>
      </c>
      <c r="T295" s="58" t="b">
        <f>EXACT(RIGHT(E295,3),"ule")</f>
        <v>0</v>
      </c>
      <c r="U295" s="78" t="str">
        <f>IF(COUNTIF($E$3:E295,E295)&gt;1,"Doublon","")</f>
        <v/>
      </c>
      <c r="V295" s="79" t="str">
        <f>RIGHT(E295,1)&amp;MID(E295,LEN(E295)-1,1)&amp;IF(LEN(E295)&gt;2,MID(E295,LEN(E295)-2,1),"")&amp;IF(LEN(E295)&gt;3,MID(E295,LEN(E295)-3,1),"")&amp;IF(LEN(E295)&gt;4,MID(E295,LEN(E295)-4,1),"")&amp;IF(LEN(E295)&gt;5,MID(E295,LEN(E295)-5,1),"")&amp;IF(LEN(E295)&gt;6,MID(E295,LEN(E295)-6,1),"")&amp;IF(LEN(E295)&gt;7,MID(E295,LEN(E295)-7,1),"")&amp;IF(LEN(E295)&gt;8,MID(E295,LEN(E295)-8,1),"")&amp;IF(LEN(E295)&gt;9,MID(E295,LEN(E295)-9,1),"")&amp;IF(LEN(E295)&gt;10,MID(E295,LEN(E295)-10,1),"")&amp;IF(LEN(E295)&gt;11,MID(E295,LEN(E295)-11,1),"")</f>
        <v>salsinatS</v>
      </c>
      <c r="W295" s="106" t="b">
        <f>EXACT(RIGHT(E295,3),"ere")</f>
        <v>0</v>
      </c>
      <c r="X295" s="27" t="b">
        <f>OR(M295,Q295,W295)</f>
        <v>0</v>
      </c>
      <c r="Y295" s="22" t="b">
        <f>EXACT(RIGHT(E295,5),"olphe")</f>
        <v>0</v>
      </c>
    </row>
    <row r="296" spans="1:267" ht="18" customHeight="1" x14ac:dyDescent="0.15">
      <c r="A296" s="19"/>
      <c r="B296" s="19"/>
      <c r="C296" s="19"/>
      <c r="D296" s="64"/>
      <c r="E296" s="41" t="s">
        <v>196</v>
      </c>
      <c r="F296" s="22">
        <f>LEN(E296)</f>
        <v>9</v>
      </c>
      <c r="G296" s="26" t="b">
        <f>EXACT(RIGHT(E296,2),"in")</f>
        <v>0</v>
      </c>
      <c r="H296" s="4" t="b">
        <f>EXACT(RIGHT(E296,2),"on")</f>
        <v>0</v>
      </c>
      <c r="I296" s="7" t="b">
        <f>EXACT(RIGHT(E296,2),"ar")</f>
        <v>0</v>
      </c>
      <c r="J296" s="25" t="b">
        <f>EXACT(RIGHT(E296,3),"ile")</f>
        <v>0</v>
      </c>
      <c r="K296" s="27" t="b">
        <f>EXACT(RIGHT(E296,3),"ien")</f>
        <v>0</v>
      </c>
      <c r="L296" s="27" t="b">
        <f>EXACT(RIGHT(E296,2),"or")</f>
        <v>0</v>
      </c>
      <c r="M296" s="106" t="b">
        <f>EXACT(RIGHT(E296,2),"er")</f>
        <v>0</v>
      </c>
      <c r="N296" s="16" t="str">
        <f>IF(OR(RIGHT(E296,2)="an",RIGHT(E296,3)="and"),"text_si_vrai","text_si_faux")</f>
        <v>text_si_faux</v>
      </c>
      <c r="O296" s="44" t="str">
        <f>IF(OR(RIGHT(E296,2)="ar",RIGHT(E296,3)="ard"),"text_si_vrai","text_si_faux")</f>
        <v>text_si_faux</v>
      </c>
      <c r="P296" s="44" t="str">
        <f>IF(OR(RIGHT(E296,3)="air",RIGHT(E296,4)="aire"),"text_si_vrai","text_si_faux")</f>
        <v>text_si_faux</v>
      </c>
      <c r="Q296" s="111" t="b">
        <f>EXACT(RIGHT(E296,3),"ert")</f>
        <v>0</v>
      </c>
      <c r="R296" s="44" t="str">
        <f>IF(OR(RIGHT(E296,2)="or",RIGHT(E296,3)="ore"),"text_si_vrai","text_si_faux")</f>
        <v>text_si_faux</v>
      </c>
      <c r="S296" s="58" t="b">
        <f>EXACT(RIGHT(E296,2),"ic")</f>
        <v>0</v>
      </c>
      <c r="T296" s="58" t="b">
        <f>EXACT(RIGHT(E296,3),"ule")</f>
        <v>0</v>
      </c>
      <c r="U296" s="78" t="str">
        <f>IF(COUNTIF($E$3:E296,E296)&gt;1,"Doublon","")</f>
        <v/>
      </c>
      <c r="V296" s="79" t="str">
        <f>RIGHT(E296,1)&amp;MID(E296,LEN(E296)-1,1)&amp;IF(LEN(E296)&gt;2,MID(E296,LEN(E296)-2,1),"")&amp;IF(LEN(E296)&gt;3,MID(E296,LEN(E296)-3,1),"")&amp;IF(LEN(E296)&gt;4,MID(E296,LEN(E296)-4,1),"")&amp;IF(LEN(E296)&gt;5,MID(E296,LEN(E296)-5,1),"")&amp;IF(LEN(E296)&gt;6,MID(E296,LEN(E296)-6,1),"")&amp;IF(LEN(E296)&gt;7,MID(E296,LEN(E296)-7,1),"")&amp;IF(LEN(E296)&gt;8,MID(E296,LEN(E296)-8,1),"")&amp;IF(LEN(E296)&gt;9,MID(E296,LEN(E296)-9,1),"")&amp;IF(LEN(E296)&gt;10,MID(E296,LEN(E296)-10,1),"")&amp;IF(LEN(E296)&gt;11,MID(E296,LEN(E296)-11,1),"")</f>
        <v>ertsevlyS</v>
      </c>
      <c r="W296" s="106" t="b">
        <f>EXACT(RIGHT(E296,3),"ere")</f>
        <v>0</v>
      </c>
      <c r="X296" s="27" t="b">
        <f>OR(M296,Q296,W296)</f>
        <v>0</v>
      </c>
      <c r="Y296" s="22" t="b">
        <f>EXACT(RIGHT(E296,5),"olphe")</f>
        <v>0</v>
      </c>
    </row>
    <row r="297" spans="1:267" ht="18" customHeight="1" x14ac:dyDescent="0.15">
      <c r="A297" s="19"/>
      <c r="B297" s="19"/>
      <c r="C297" s="19"/>
      <c r="D297" s="64"/>
      <c r="E297" s="41" t="s">
        <v>197</v>
      </c>
      <c r="F297" s="22">
        <f>LEN(E297)</f>
        <v>9</v>
      </c>
      <c r="G297" s="26" t="b">
        <f>EXACT(RIGHT(E297,2),"in")</f>
        <v>0</v>
      </c>
      <c r="H297" s="4" t="b">
        <f>EXACT(RIGHT(E297,2),"on")</f>
        <v>0</v>
      </c>
      <c r="I297" s="7" t="b">
        <f>EXACT(RIGHT(E297,2),"ar")</f>
        <v>0</v>
      </c>
      <c r="J297" s="25" t="b">
        <f>EXACT(RIGHT(E297,3),"ile")</f>
        <v>0</v>
      </c>
      <c r="K297" s="27" t="b">
        <f>EXACT(RIGHT(E297,3),"ien")</f>
        <v>0</v>
      </c>
      <c r="L297" s="27" t="b">
        <f>EXACT(RIGHT(E297,2),"or")</f>
        <v>0</v>
      </c>
      <c r="M297" s="106" t="b">
        <f>EXACT(RIGHT(E297,2),"er")</f>
        <v>0</v>
      </c>
      <c r="N297" s="16" t="str">
        <f>IF(OR(RIGHT(E297,2)="an",RIGHT(E297,3)="and"),"text_si_vrai","text_si_faux")</f>
        <v>text_si_faux</v>
      </c>
      <c r="O297" s="44" t="str">
        <f>IF(OR(RIGHT(E297,2)="ar",RIGHT(E297,3)="ard"),"text_si_vrai","text_si_faux")</f>
        <v>text_si_faux</v>
      </c>
      <c r="P297" s="44" t="str">
        <f>IF(OR(RIGHT(E297,3)="air",RIGHT(E297,4)="aire"),"text_si_vrai","text_si_faux")</f>
        <v>text_si_faux</v>
      </c>
      <c r="Q297" s="111" t="b">
        <f>EXACT(RIGHT(E297,3),"ert")</f>
        <v>0</v>
      </c>
      <c r="R297" s="44" t="str">
        <f>IF(OR(RIGHT(E297,2)="or",RIGHT(E297,3)="ore"),"text_si_vrai","text_si_faux")</f>
        <v>text_si_faux</v>
      </c>
      <c r="S297" s="58" t="b">
        <f>EXACT(RIGHT(E297,2),"ic")</f>
        <v>0</v>
      </c>
      <c r="T297" s="58" t="b">
        <f>EXACT(RIGHT(E297,3),"ule")</f>
        <v>0</v>
      </c>
      <c r="U297" s="78" t="str">
        <f>IF(COUNTIF($E$3:E297,E297)&gt;1,"Doublon","")</f>
        <v/>
      </c>
      <c r="V297" s="79" t="str">
        <f>RIGHT(E297,1)&amp;MID(E297,LEN(E297)-1,1)&amp;IF(LEN(E297)&gt;2,MID(E297,LEN(E297)-2,1),"")&amp;IF(LEN(E297)&gt;3,MID(E297,LEN(E297)-3,1),"")&amp;IF(LEN(E297)&gt;4,MID(E297,LEN(E297)-4,1),"")&amp;IF(LEN(E297)&gt;5,MID(E297,LEN(E297)-5,1),"")&amp;IF(LEN(E297)&gt;6,MID(E297,LEN(E297)-6,1),"")&amp;IF(LEN(E297)&gt;7,MID(E297,LEN(E297)-7,1),"")&amp;IF(LEN(E297)&gt;8,MID(E297,LEN(E297)-8,1),"")&amp;IF(LEN(E297)&gt;9,MID(E297,LEN(E297)-9,1),"")&amp;IF(LEN(E297)&gt;10,MID(E297,LEN(E297)-10,1),"")&amp;IF(LEN(E297)&gt;11,MID(E297,LEN(E297)-11,1),"")</f>
        <v>enahpoéhT</v>
      </c>
      <c r="W297" s="106" t="b">
        <f>EXACT(RIGHT(E297,3),"ere")</f>
        <v>0</v>
      </c>
      <c r="X297" s="27" t="b">
        <f>OR(M297,Q297,W297)</f>
        <v>0</v>
      </c>
      <c r="Y297" s="22" t="b">
        <f>EXACT(RIGHT(E297,5),"olphe")</f>
        <v>0</v>
      </c>
    </row>
    <row r="298" spans="1:267" ht="18" customHeight="1" x14ac:dyDescent="0.15">
      <c r="A298" s="20" t="s">
        <v>7</v>
      </c>
      <c r="B298" s="20"/>
      <c r="C298" s="20" t="s">
        <v>7</v>
      </c>
      <c r="D298" s="65" t="s">
        <v>321</v>
      </c>
      <c r="E298" s="69" t="s">
        <v>198</v>
      </c>
      <c r="F298" s="22">
        <f>LEN(E298)</f>
        <v>9</v>
      </c>
      <c r="G298" s="26" t="b">
        <f>EXACT(RIGHT(E298,2),"in")</f>
        <v>0</v>
      </c>
      <c r="H298" s="4" t="b">
        <f>EXACT(RIGHT(E298,2),"on")</f>
        <v>0</v>
      </c>
      <c r="I298" s="7" t="b">
        <f>EXACT(RIGHT(E298,2),"ar")</f>
        <v>0</v>
      </c>
      <c r="J298" s="25" t="b">
        <f>EXACT(RIGHT(E298,3),"ile")</f>
        <v>1</v>
      </c>
      <c r="K298" s="27" t="b">
        <f>EXACT(RIGHT(E298,3),"ien")</f>
        <v>0</v>
      </c>
      <c r="L298" s="27" t="b">
        <f>EXACT(RIGHT(E298,2),"or")</f>
        <v>0</v>
      </c>
      <c r="M298" s="106" t="b">
        <f>EXACT(RIGHT(E298,2),"er")</f>
        <v>0</v>
      </c>
      <c r="N298" s="16" t="str">
        <f>IF(OR(RIGHT(E298,2)="an",RIGHT(E298,3)="and"),"text_si_vrai","text_si_faux")</f>
        <v>text_si_faux</v>
      </c>
      <c r="O298" s="44" t="str">
        <f>IF(OR(RIGHT(E298,2)="ar",RIGHT(E298,3)="ard"),"text_si_vrai","text_si_faux")</f>
        <v>text_si_faux</v>
      </c>
      <c r="P298" s="44" t="str">
        <f>IF(OR(RIGHT(E298,3)="air",RIGHT(E298,4)="aire"),"text_si_vrai","text_si_faux")</f>
        <v>text_si_faux</v>
      </c>
      <c r="Q298" s="111" t="b">
        <f>EXACT(RIGHT(E298,3),"ert")</f>
        <v>0</v>
      </c>
      <c r="R298" s="44" t="str">
        <f>IF(OR(RIGHT(E298,2)="or",RIGHT(E298,3)="ore"),"text_si_vrai","text_si_faux")</f>
        <v>text_si_faux</v>
      </c>
      <c r="S298" s="58" t="b">
        <f>EXACT(RIGHT(E298,2),"ic")</f>
        <v>0</v>
      </c>
      <c r="T298" s="58" t="b">
        <f>EXACT(RIGHT(E298,3),"ule")</f>
        <v>0</v>
      </c>
      <c r="U298" s="78" t="str">
        <f>IF(COUNTIF($E$3:E298,E298)&gt;1,"Doublon","")</f>
        <v/>
      </c>
      <c r="V298" s="79" t="str">
        <f>RIGHT(E298,1)&amp;MID(E298,LEN(E298)-1,1)&amp;IF(LEN(E298)&gt;2,MID(E298,LEN(E298)-2,1),"")&amp;IF(LEN(E298)&gt;3,MID(E298,LEN(E298)-3,1),"")&amp;IF(LEN(E298)&gt;4,MID(E298,LEN(E298)-4,1),"")&amp;IF(LEN(E298)&gt;5,MID(E298,LEN(E298)-5,1),"")&amp;IF(LEN(E298)&gt;6,MID(E298,LEN(E298)-6,1),"")&amp;IF(LEN(E298)&gt;7,MID(E298,LEN(E298)-7,1),"")&amp;IF(LEN(E298)&gt;8,MID(E298,LEN(E298)-8,1),"")&amp;IF(LEN(E298)&gt;9,MID(E298,LEN(E298)-9,1),"")&amp;IF(LEN(E298)&gt;10,MID(E298,LEN(E298)-10,1),"")&amp;IF(LEN(E298)&gt;11,MID(E298,LEN(E298)-11,1),"")</f>
        <v>elihpoehT</v>
      </c>
      <c r="W298" s="106" t="b">
        <f>EXACT(RIGHT(E298,3),"ere")</f>
        <v>0</v>
      </c>
      <c r="X298" s="27" t="b">
        <f>OR(M298,Q298,W298)</f>
        <v>0</v>
      </c>
      <c r="Y298" s="22" t="b">
        <f>EXACT(RIGHT(E298,5),"olphe")</f>
        <v>0</v>
      </c>
    </row>
    <row r="299" spans="1:267" ht="18" customHeight="1" x14ac:dyDescent="0.15">
      <c r="A299" s="19"/>
      <c r="B299" s="20" t="s">
        <v>7</v>
      </c>
      <c r="C299" s="20" t="s">
        <v>7</v>
      </c>
      <c r="D299" s="65" t="s">
        <v>321</v>
      </c>
      <c r="E299" s="69" t="s">
        <v>199</v>
      </c>
      <c r="F299" s="22">
        <f>LEN(E299)</f>
        <v>9</v>
      </c>
      <c r="G299" s="26" t="b">
        <f>EXACT(RIGHT(E299,2),"in")</f>
        <v>0</v>
      </c>
      <c r="H299" s="4" t="b">
        <f>EXACT(RIGHT(E299,2),"on")</f>
        <v>1</v>
      </c>
      <c r="I299" s="7" t="b">
        <f>EXACT(RIGHT(E299,2),"ar")</f>
        <v>0</v>
      </c>
      <c r="J299" s="25" t="b">
        <f>EXACT(RIGHT(E299,3),"ile")</f>
        <v>0</v>
      </c>
      <c r="K299" s="27" t="b">
        <f>EXACT(RIGHT(E299,3),"ien")</f>
        <v>0</v>
      </c>
      <c r="L299" s="27" t="b">
        <f>EXACT(RIGHT(E299,2),"or")</f>
        <v>0</v>
      </c>
      <c r="M299" s="106" t="b">
        <f>EXACT(RIGHT(E299,2),"er")</f>
        <v>0</v>
      </c>
      <c r="N299" s="16" t="str">
        <f>IF(OR(RIGHT(E299,2)="an",RIGHT(E299,3)="and"),"text_si_vrai","text_si_faux")</f>
        <v>text_si_faux</v>
      </c>
      <c r="O299" s="44" t="str">
        <f>IF(OR(RIGHT(E299,2)="ar",RIGHT(E299,3)="ard"),"text_si_vrai","text_si_faux")</f>
        <v>text_si_faux</v>
      </c>
      <c r="P299" s="44" t="str">
        <f>IF(OR(RIGHT(E299,3)="air",RIGHT(E299,4)="aire"),"text_si_vrai","text_si_faux")</f>
        <v>text_si_faux</v>
      </c>
      <c r="Q299" s="111" t="b">
        <f>EXACT(RIGHT(E299,3),"ert")</f>
        <v>0</v>
      </c>
      <c r="R299" s="44" t="str">
        <f>IF(OR(RIGHT(E299,2)="or",RIGHT(E299,3)="ore"),"text_si_vrai","text_si_faux")</f>
        <v>text_si_faux</v>
      </c>
      <c r="S299" s="58" t="b">
        <f>EXACT(RIGHT(E299,2),"ic")</f>
        <v>0</v>
      </c>
      <c r="T299" s="58" t="b">
        <f>EXACT(RIGHT(E299,3),"ule")</f>
        <v>0</v>
      </c>
      <c r="U299" s="78" t="str">
        <f>IF(COUNTIF($E$3:E299,E299)&gt;1,"Doublon","")</f>
        <v/>
      </c>
      <c r="V299" s="79" t="str">
        <f>RIGHT(E299,1)&amp;MID(E299,LEN(E299)-1,1)&amp;IF(LEN(E299)&gt;2,MID(E299,LEN(E299)-2,1),"")&amp;IF(LEN(E299)&gt;3,MID(E299,LEN(E299)-3,1),"")&amp;IF(LEN(E299)&gt;4,MID(E299,LEN(E299)-4,1),"")&amp;IF(LEN(E299)&gt;5,MID(E299,LEN(E299)-5,1),"")&amp;IF(LEN(E299)&gt;6,MID(E299,LEN(E299)-6,1),"")&amp;IF(LEN(E299)&gt;7,MID(E299,LEN(E299)-7,1),"")&amp;IF(LEN(E299)&gt;8,MID(E299,LEN(E299)-8,1),"")&amp;IF(LEN(E299)&gt;9,MID(E299,LEN(E299)-9,1),"")&amp;IF(LEN(E299)&gt;10,MID(E299,LEN(E299)-10,1),"")&amp;IF(LEN(E299)&gt;11,MID(E299,LEN(E299)-11,1),"")</f>
        <v>noélomihT</v>
      </c>
      <c r="W299" s="106" t="b">
        <f>EXACT(RIGHT(E299,3),"ere")</f>
        <v>0</v>
      </c>
      <c r="X299" s="27" t="b">
        <f>OR(M299,Q299,W299)</f>
        <v>0</v>
      </c>
      <c r="Y299" s="22" t="b">
        <f>EXACT(RIGHT(E299,5),"olphe")</f>
        <v>0</v>
      </c>
    </row>
    <row r="300" spans="1:267" ht="18" customHeight="1" x14ac:dyDescent="0.15">
      <c r="A300" s="17"/>
      <c r="B300" s="17"/>
      <c r="C300" s="17"/>
      <c r="D300" s="120" t="s">
        <v>321</v>
      </c>
      <c r="E300" s="76" t="s">
        <v>265</v>
      </c>
      <c r="F300" s="22">
        <f>LEN(E300)</f>
        <v>9</v>
      </c>
      <c r="G300" s="26" t="b">
        <f>EXACT(RIGHT(E300,2),"in")</f>
        <v>0</v>
      </c>
      <c r="H300" s="4" t="b">
        <f>EXACT(RIGHT(E300,2),"on")</f>
        <v>0</v>
      </c>
      <c r="I300" s="7" t="b">
        <f>EXACT(RIGHT(E300,2),"ar")</f>
        <v>0</v>
      </c>
      <c r="J300" s="25" t="b">
        <f>EXACT(RIGHT(E300,3),"ile")</f>
        <v>0</v>
      </c>
      <c r="K300" s="27" t="b">
        <f>EXACT(RIGHT(E300,3),"ien")</f>
        <v>0</v>
      </c>
      <c r="L300" s="27" t="b">
        <f>EXACT(RIGHT(E300,2),"or")</f>
        <v>0</v>
      </c>
      <c r="M300" s="106" t="b">
        <f>EXACT(RIGHT(E300,2),"er")</f>
        <v>0</v>
      </c>
      <c r="N300" s="16" t="str">
        <f>IF(OR(RIGHT(E300,2)="an",RIGHT(E300,3)="and"),"text_si_vrai","text_si_faux")</f>
        <v>text_si_faux</v>
      </c>
      <c r="O300" s="44" t="str">
        <f>IF(OR(RIGHT(E300,2)="ar",RIGHT(E300,3)="ard"),"text_si_vrai","text_si_faux")</f>
        <v>text_si_faux</v>
      </c>
      <c r="P300" s="44" t="str">
        <f>IF(OR(RIGHT(E300,3)="air",RIGHT(E300,4)="aire"),"text_si_vrai","text_si_faux")</f>
        <v>text_si_faux</v>
      </c>
      <c r="Q300" s="111" t="b">
        <f>EXACT(RIGHT(E300,3),"ert")</f>
        <v>0</v>
      </c>
      <c r="R300" s="44" t="str">
        <f>IF(OR(RIGHT(E300,2)="or",RIGHT(E300,3)="ore"),"text_si_vrai","text_si_faux")</f>
        <v>text_si_faux</v>
      </c>
      <c r="S300" s="58" t="b">
        <f>EXACT(RIGHT(E300,2),"ic")</f>
        <v>0</v>
      </c>
      <c r="T300" s="58" t="b">
        <f>EXACT(RIGHT(E300,3),"ule")</f>
        <v>0</v>
      </c>
      <c r="U300" s="78" t="str">
        <f>IF(COUNTIF($E$3:E300,E300)&gt;1,"Doublon","")</f>
        <v/>
      </c>
      <c r="V300" s="79" t="str">
        <f>RIGHT(E300,1)&amp;MID(E300,LEN(E300)-1,1)&amp;IF(LEN(E300)&gt;2,MID(E300,LEN(E300)-2,1),"")&amp;IF(LEN(E300)&gt;3,MID(E300,LEN(E300)-3,1),"")&amp;IF(LEN(E300)&gt;4,MID(E300,LEN(E300)-4,1),"")&amp;IF(LEN(E300)&gt;5,MID(E300,LEN(E300)-5,1),"")&amp;IF(LEN(E300)&gt;6,MID(E300,LEN(E300)-6,1),"")&amp;IF(LEN(E300)&gt;7,MID(E300,LEN(E300)-7,1),"")&amp;IF(LEN(E300)&gt;8,MID(E300,LEN(E300)-8,1),"")&amp;IF(LEN(E300)&gt;9,MID(E300,LEN(E300)-9,1),"")&amp;IF(LEN(E300)&gt;10,MID(E300,LEN(E300)-10,1),"")&amp;IF(LEN(E300)&gt;11,MID(E300,LEN(E300)-11,1),"")</f>
        <v>salsecneV</v>
      </c>
      <c r="W300" s="106" t="b">
        <f>EXACT(RIGHT(E300,3),"ere")</f>
        <v>0</v>
      </c>
      <c r="X300" s="27" t="b">
        <f>OR(M300,Q300,W300)</f>
        <v>0</v>
      </c>
      <c r="Y300" s="22" t="b">
        <f>EXACT(RIGHT(E300,5),"olphe")</f>
        <v>0</v>
      </c>
    </row>
    <row r="301" spans="1:267" ht="18" customHeight="1" x14ac:dyDescent="0.15">
      <c r="A301" s="19"/>
      <c r="B301" s="20" t="s">
        <v>7</v>
      </c>
      <c r="C301" s="20" t="s">
        <v>7</v>
      </c>
      <c r="D301" s="65"/>
      <c r="E301" s="41" t="s">
        <v>288</v>
      </c>
      <c r="F301" s="22">
        <f>LEN(E301)</f>
        <v>10</v>
      </c>
      <c r="G301" s="26" t="b">
        <f>EXACT(RIGHT(E301,2),"in")</f>
        <v>0</v>
      </c>
      <c r="H301" s="4" t="b">
        <f>EXACT(RIGHT(E301,2),"on")</f>
        <v>0</v>
      </c>
      <c r="I301" s="7" t="b">
        <f>EXACT(RIGHT(E301,2),"ar")</f>
        <v>0</v>
      </c>
      <c r="J301" s="25" t="b">
        <f>EXACT(RIGHT(E301,3),"ile")</f>
        <v>0</v>
      </c>
      <c r="K301" s="27" t="b">
        <f>EXACT(RIGHT(E301,3),"ien")</f>
        <v>0</v>
      </c>
      <c r="L301" s="27" t="b">
        <f>EXACT(RIGHT(E301,2),"or")</f>
        <v>0</v>
      </c>
      <c r="M301" s="106" t="b">
        <f>EXACT(RIGHT(E301,2),"er")</f>
        <v>0</v>
      </c>
      <c r="N301" s="22" t="str">
        <f>IF(OR(RIGHT(E301,2)="an",RIGHT(E301,3)="and"),"text_si_vrai","text_si_faux")</f>
        <v>text_si_faux</v>
      </c>
      <c r="O301" s="52" t="str">
        <f>IF(OR(RIGHT(E301,2)="ar",RIGHT(E301,3)="ard"),"text_si_vrai","text_si_faux")</f>
        <v>text_si_faux</v>
      </c>
      <c r="P301" s="44" t="str">
        <f>IF(OR(RIGHT(E301,3)="air",RIGHT(E301,4)="aire"),"text_si_vrai","text_si_faux")</f>
        <v>text_si_faux</v>
      </c>
      <c r="Q301" s="111" t="b">
        <f>EXACT(RIGHT(E301,3),"ert")</f>
        <v>0</v>
      </c>
      <c r="R301" s="44" t="str">
        <f>IF(OR(RIGHT(E301,2)="or",RIGHT(E301,3)="ore"),"text_si_vrai","text_si_faux")</f>
        <v>text_si_vrai</v>
      </c>
      <c r="S301" s="58" t="b">
        <f>EXACT(RIGHT(E301,2),"ic")</f>
        <v>0</v>
      </c>
      <c r="T301" s="58" t="b">
        <f>EXACT(RIGHT(E301,3),"ule")</f>
        <v>0</v>
      </c>
      <c r="U301" s="78" t="str">
        <f>IF(COUNTIF($E$3:E301,E301)&gt;1,"Doublon","")</f>
        <v/>
      </c>
      <c r="V301" s="79" t="str">
        <f>RIGHT(E301,1)&amp;MID(E301,LEN(E301)-1,1)&amp;IF(LEN(E301)&gt;2,MID(E301,LEN(E301)-2,1),"")&amp;IF(LEN(E301)&gt;3,MID(E301,LEN(E301)-3,1),"")&amp;IF(LEN(E301)&gt;4,MID(E301,LEN(E301)-4,1),"")&amp;IF(LEN(E301)&gt;5,MID(E301,LEN(E301)-5,1),"")&amp;IF(LEN(E301)&gt;6,MID(E301,LEN(E301)-6,1),"")&amp;IF(LEN(E301)&gt;7,MID(E301,LEN(E301)-7,1),"")&amp;IF(LEN(E301)&gt;8,MID(E301,LEN(E301)-8,1),"")&amp;IF(LEN(E301)&gt;9,MID(E301,LEN(E301)-9,1),"")&amp;IF(LEN(E301)&gt;10,MID(E301,LEN(E301)-10,1),"")&amp;IF(LEN(E301)&gt;11,MID(E301,LEN(E301)-11,1),"")</f>
        <v>erodollopA</v>
      </c>
      <c r="W301" s="106" t="b">
        <f>EXACT(RIGHT(E301,3),"ere")</f>
        <v>0</v>
      </c>
      <c r="X301" s="27" t="b">
        <f>OR(M301,Q301,W301)</f>
        <v>0</v>
      </c>
      <c r="Y301" s="22" t="b">
        <f>EXACT(RIGHT(E301,5),"olphe")</f>
        <v>0</v>
      </c>
    </row>
    <row r="302" spans="1:267" ht="18" customHeight="1" x14ac:dyDescent="0.15">
      <c r="A302" s="19"/>
      <c r="B302" s="20" t="s">
        <v>7</v>
      </c>
      <c r="C302" s="20" t="s">
        <v>7</v>
      </c>
      <c r="D302" s="65" t="s">
        <v>321</v>
      </c>
      <c r="E302" s="69" t="s">
        <v>287</v>
      </c>
      <c r="F302" s="22">
        <f>LEN(E302)</f>
        <v>10</v>
      </c>
      <c r="G302" s="26" t="b">
        <f>EXACT(RIGHT(E302,2),"in")</f>
        <v>0</v>
      </c>
      <c r="H302" s="4" t="b">
        <f>EXACT(RIGHT(E302,2),"on")</f>
        <v>0</v>
      </c>
      <c r="I302" s="7" t="b">
        <f>EXACT(RIGHT(E302,2),"ar")</f>
        <v>0</v>
      </c>
      <c r="J302" s="25" t="b">
        <f>EXACT(RIGHT(E302,3),"ile")</f>
        <v>0</v>
      </c>
      <c r="K302" s="27" t="b">
        <f>EXACT(RIGHT(E302,3),"ien")</f>
        <v>0</v>
      </c>
      <c r="L302" s="27" t="b">
        <f>EXACT(RIGHT(E302,2),"or")</f>
        <v>0</v>
      </c>
      <c r="M302" s="106" t="b">
        <f>EXACT(RIGHT(E302,2),"er")</f>
        <v>0</v>
      </c>
      <c r="N302" s="22" t="str">
        <f>IF(OR(RIGHT(E302,2)="an",RIGHT(E302,3)="and"),"text_si_vrai","text_si_faux")</f>
        <v>text_si_faux</v>
      </c>
      <c r="O302" s="52" t="str">
        <f>IF(OR(RIGHT(E302,2)="ar",RIGHT(E302,3)="ard"),"text_si_vrai","text_si_faux")</f>
        <v>text_si_faux</v>
      </c>
      <c r="P302" s="44" t="str">
        <f>IF(OR(RIGHT(E302,3)="air",RIGHT(E302,4)="aire"),"text_si_vrai","text_si_faux")</f>
        <v>text_si_faux</v>
      </c>
      <c r="Q302" s="111" t="b">
        <f>EXACT(RIGHT(E302,3),"ert")</f>
        <v>0</v>
      </c>
      <c r="R302" s="44" t="str">
        <f>IF(OR(RIGHT(E302,2)="or",RIGHT(E302,3)="ore"),"text_si_vrai","text_si_faux")</f>
        <v>text_si_faux</v>
      </c>
      <c r="S302" s="58" t="b">
        <f>EXACT(RIGHT(E302,2),"ic")</f>
        <v>0</v>
      </c>
      <c r="T302" s="58" t="b">
        <f>EXACT(RIGHT(E302,3),"ule")</f>
        <v>1</v>
      </c>
      <c r="U302" s="78" t="str">
        <f>IF(COUNTIF($E$3:E302,E302)&gt;1,"Doublon","")</f>
        <v/>
      </c>
      <c r="V302" s="79" t="str">
        <f>RIGHT(E302,1)&amp;MID(E302,LEN(E302)-1,1)&amp;IF(LEN(E302)&gt;2,MID(E302,LEN(E302)-2,1),"")&amp;IF(LEN(E302)&gt;3,MID(E302,LEN(E302)-3,1),"")&amp;IF(LEN(E302)&gt;4,MID(E302,LEN(E302)-4,1),"")&amp;IF(LEN(E302)&gt;5,MID(E302,LEN(E302)-5,1),"")&amp;IF(LEN(E302)&gt;6,MID(E302,LEN(E302)-6,1),"")&amp;IF(LEN(E302)&gt;7,MID(E302,LEN(E302)-7,1),"")&amp;IF(LEN(E302)&gt;8,MID(E302,LEN(E302)-8,1),"")&amp;IF(LEN(E302)&gt;9,MID(E302,LEN(E302)-9,1),"")&amp;IF(LEN(E302)&gt;10,MID(E302,LEN(E302)-10,1),"")&amp;IF(LEN(E302)&gt;11,MID(E302,LEN(E302)-11,1),"")</f>
        <v>elubotsirA</v>
      </c>
      <c r="W302" s="106" t="b">
        <f>EXACT(RIGHT(E302,3),"ere")</f>
        <v>0</v>
      </c>
      <c r="X302" s="27" t="b">
        <f>OR(M302,Q302,W302)</f>
        <v>0</v>
      </c>
      <c r="Y302" s="22" t="b">
        <f>EXACT(RIGHT(E302,5),"olphe")</f>
        <v>0</v>
      </c>
    </row>
    <row r="303" spans="1:267" ht="18" customHeight="1" x14ac:dyDescent="0.15">
      <c r="A303" s="20" t="s">
        <v>7</v>
      </c>
      <c r="B303" s="20"/>
      <c r="C303" s="20"/>
      <c r="D303" s="65" t="s">
        <v>321</v>
      </c>
      <c r="E303" s="69" t="s">
        <v>203</v>
      </c>
      <c r="F303" s="22">
        <f>LEN(E303)</f>
        <v>10</v>
      </c>
      <c r="G303" s="26" t="b">
        <f>EXACT(RIGHT(E303,2),"in")</f>
        <v>0</v>
      </c>
      <c r="H303" s="4" t="b">
        <f>EXACT(RIGHT(E303,2),"on")</f>
        <v>0</v>
      </c>
      <c r="I303" s="7" t="b">
        <f>EXACT(RIGHT(E303,2),"ar")</f>
        <v>0</v>
      </c>
      <c r="J303" s="25" t="b">
        <f>EXACT(RIGHT(E303,3),"ile")</f>
        <v>0</v>
      </c>
      <c r="K303" s="27" t="b">
        <f>EXACT(RIGHT(E303,3),"ien")</f>
        <v>0</v>
      </c>
      <c r="L303" s="27" t="b">
        <f>EXACT(RIGHT(E303,2),"or")</f>
        <v>0</v>
      </c>
      <c r="M303" s="106" t="b">
        <f>EXACT(RIGHT(E303,2),"er")</f>
        <v>0</v>
      </c>
      <c r="N303" s="22" t="str">
        <f>IF(OR(RIGHT(E303,2)="an",RIGHT(E303,3)="and"),"text_si_vrai","text_si_faux")</f>
        <v>text_si_faux</v>
      </c>
      <c r="O303" s="52" t="str">
        <f>IF(OR(RIGHT(E303,2)="ar",RIGHT(E303,3)="ard"),"text_si_vrai","text_si_faux")</f>
        <v>text_si_faux</v>
      </c>
      <c r="P303" s="44" t="str">
        <f>IF(OR(RIGHT(E303,3)="air",RIGHT(E303,4)="aire"),"text_si_vrai","text_si_faux")</f>
        <v>text_si_faux</v>
      </c>
      <c r="Q303" s="111" t="b">
        <f>EXACT(RIGHT(E303,3),"ert")</f>
        <v>0</v>
      </c>
      <c r="R303" s="44" t="str">
        <f>IF(OR(RIGHT(E303,2)="or",RIGHT(E303,3)="ore"),"text_si_vrai","text_si_faux")</f>
        <v>text_si_faux</v>
      </c>
      <c r="S303" s="58" t="b">
        <f>EXACT(RIGHT(E303,2),"ic")</f>
        <v>0</v>
      </c>
      <c r="T303" s="58" t="b">
        <f>EXACT(RIGHT(E303,3),"ule")</f>
        <v>0</v>
      </c>
      <c r="U303" s="78" t="str">
        <f>IF(COUNTIF($E$3:E303,E303)&gt;1,"Doublon","")</f>
        <v/>
      </c>
      <c r="V303" s="79" t="str">
        <f>RIGHT(E303,1)&amp;MID(E303,LEN(E303)-1,1)&amp;IF(LEN(E303)&gt;2,MID(E303,LEN(E303)-2,1),"")&amp;IF(LEN(E303)&gt;3,MID(E303,LEN(E303)-3,1),"")&amp;IF(LEN(E303)&gt;4,MID(E303,LEN(E303)-4,1),"")&amp;IF(LEN(E303)&gt;5,MID(E303,LEN(E303)-5,1),"")&amp;IF(LEN(E303)&gt;6,MID(E303,LEN(E303)-6,1),"")&amp;IF(LEN(E303)&gt;7,MID(E303,LEN(E303)-7,1),"")&amp;IF(LEN(E303)&gt;8,MID(E303,LEN(E303)-8,1),"")&amp;IF(LEN(E303)&gt;9,MID(E303,LEN(E303)-9,1),"")&amp;IF(LEN(E303)&gt;10,MID(E303,LEN(E303)-10,1),"")&amp;IF(LEN(E303)&gt;11,MID(E303,LEN(E303)-11,1),"")</f>
        <v>ymelehtraB</v>
      </c>
      <c r="W303" s="106" t="b">
        <f>EXACT(RIGHT(E303,3),"ere")</f>
        <v>0</v>
      </c>
      <c r="X303" s="27" t="b">
        <f>OR(M303,Q303,W303)</f>
        <v>0</v>
      </c>
      <c r="Y303" s="22" t="b">
        <f>EXACT(RIGHT(E303,5),"olphe")</f>
        <v>0</v>
      </c>
    </row>
    <row r="304" spans="1:267" ht="18" customHeight="1" x14ac:dyDescent="0.15">
      <c r="A304" s="19"/>
      <c r="B304" s="20" t="s">
        <v>7</v>
      </c>
      <c r="C304" s="20"/>
      <c r="D304" s="65"/>
      <c r="E304" s="41" t="s">
        <v>204</v>
      </c>
      <c r="F304" s="22">
        <f>LEN(E304)</f>
        <v>10</v>
      </c>
      <c r="G304" s="26" t="b">
        <f>EXACT(RIGHT(E304,2),"in")</f>
        <v>0</v>
      </c>
      <c r="H304" s="4" t="b">
        <f>EXACT(RIGHT(E304,2),"on")</f>
        <v>0</v>
      </c>
      <c r="I304" s="7" t="b">
        <f>EXACT(RIGHT(E304,2),"ar")</f>
        <v>0</v>
      </c>
      <c r="J304" s="25" t="b">
        <f>EXACT(RIGHT(E304,3),"ile")</f>
        <v>0</v>
      </c>
      <c r="K304" s="27" t="b">
        <f>EXACT(RIGHT(E304,3),"ien")</f>
        <v>0</v>
      </c>
      <c r="L304" s="27" t="b">
        <f>EXACT(RIGHT(E304,2),"or")</f>
        <v>0</v>
      </c>
      <c r="M304" s="106" t="b">
        <f>EXACT(RIGHT(E304,2),"er")</f>
        <v>0</v>
      </c>
      <c r="N304" s="22" t="str">
        <f>IF(OR(RIGHT(E304,2)="an",RIGHT(E304,3)="and"),"text_si_vrai","text_si_faux")</f>
        <v>text_si_faux</v>
      </c>
      <c r="O304" s="52" t="str">
        <f>IF(OR(RIGHT(E304,2)="ar",RIGHT(E304,3)="ard"),"text_si_vrai","text_si_faux")</f>
        <v>text_si_faux</v>
      </c>
      <c r="P304" s="44" t="str">
        <f>IF(OR(RIGHT(E304,3)="air",RIGHT(E304,4)="aire"),"text_si_vrai","text_si_faux")</f>
        <v>text_si_faux</v>
      </c>
      <c r="Q304" s="111" t="b">
        <f>EXACT(RIGHT(E304,3),"ert")</f>
        <v>0</v>
      </c>
      <c r="R304" s="44" t="str">
        <f>IF(OR(RIGHT(E304,2)="or",RIGHT(E304,3)="ore"),"text_si_vrai","text_si_faux")</f>
        <v>text_si_faux</v>
      </c>
      <c r="S304" s="58" t="b">
        <f>EXACT(RIGHT(E304,2),"ic")</f>
        <v>0</v>
      </c>
      <c r="T304" s="58" t="b">
        <f>EXACT(RIGHT(E304,3),"ule")</f>
        <v>0</v>
      </c>
      <c r="U304" s="78" t="str">
        <f>IF(COUNTIF($E$3:E304,E304)&gt;1,"Doublon","")</f>
        <v/>
      </c>
      <c r="V304" s="79" t="str">
        <f>RIGHT(E304,1)&amp;MID(E304,LEN(E304)-1,1)&amp;IF(LEN(E304)&gt;2,MID(E304,LEN(E304)-2,1),"")&amp;IF(LEN(E304)&gt;3,MID(E304,LEN(E304)-3,1),"")&amp;IF(LEN(E304)&gt;4,MID(E304,LEN(E304)-4,1),"")&amp;IF(LEN(E304)&gt;5,MID(E304,LEN(E304)-5,1),"")&amp;IF(LEN(E304)&gt;6,MID(E304,LEN(E304)-6,1),"")&amp;IF(LEN(E304)&gt;7,MID(E304,LEN(E304)-7,1),"")&amp;IF(LEN(E304)&gt;8,MID(E304,LEN(E304)-8,1),"")&amp;IF(LEN(E304)&gt;9,MID(E304,LEN(E304)-9,1),"")&amp;IF(LEN(E304)&gt;10,MID(E304,LEN(E304)-10,1),"")&amp;IF(LEN(E304)&gt;11,MID(E304,LEN(E304)-11,1),"")</f>
        <v>émolohtraB</v>
      </c>
      <c r="W304" s="106" t="b">
        <f>EXACT(RIGHT(E304,3),"ere")</f>
        <v>0</v>
      </c>
      <c r="X304" s="27" t="b">
        <f>OR(M304,Q304,W304)</f>
        <v>0</v>
      </c>
      <c r="Y304" s="22" t="b">
        <f>EXACT(RIGHT(E304,5),"olphe")</f>
        <v>0</v>
      </c>
    </row>
    <row r="305" spans="1:267" ht="18" customHeight="1" x14ac:dyDescent="0.15">
      <c r="A305" s="19"/>
      <c r="B305" s="19"/>
      <c r="C305" s="19"/>
      <c r="D305" s="64"/>
      <c r="E305" s="41" t="s">
        <v>205</v>
      </c>
      <c r="F305" s="22">
        <f>LEN(E305)</f>
        <v>10</v>
      </c>
      <c r="G305" s="26" t="b">
        <f>EXACT(RIGHT(E305,2),"in")</f>
        <v>1</v>
      </c>
      <c r="H305" s="4" t="b">
        <f>EXACT(RIGHT(E305,2),"on")</f>
        <v>0</v>
      </c>
      <c r="I305" s="7" t="b">
        <f>EXACT(RIGHT(E305,2),"ar")</f>
        <v>0</v>
      </c>
      <c r="J305" s="25" t="b">
        <f>EXACT(RIGHT(E305,3),"ile")</f>
        <v>0</v>
      </c>
      <c r="K305" s="27" t="b">
        <f>EXACT(RIGHT(E305,3),"ien")</f>
        <v>0</v>
      </c>
      <c r="L305" s="27" t="b">
        <f>EXACT(RIGHT(E305,2),"or")</f>
        <v>0</v>
      </c>
      <c r="M305" s="106" t="b">
        <f>EXACT(RIGHT(E305,2),"er")</f>
        <v>0</v>
      </c>
      <c r="N305" s="22" t="str">
        <f>IF(OR(RIGHT(E305,2)="an",RIGHT(E305,3)="and"),"text_si_vrai","text_si_faux")</f>
        <v>text_si_faux</v>
      </c>
      <c r="O305" s="52" t="str">
        <f>IF(OR(RIGHT(E305,2)="ar",RIGHT(E305,3)="ard"),"text_si_vrai","text_si_faux")</f>
        <v>text_si_faux</v>
      </c>
      <c r="P305" s="44" t="str">
        <f>IF(OR(RIGHT(E305,3)="air",RIGHT(E305,4)="aire"),"text_si_vrai","text_si_faux")</f>
        <v>text_si_faux</v>
      </c>
      <c r="Q305" s="111" t="b">
        <f>EXACT(RIGHT(E305,3),"ert")</f>
        <v>0</v>
      </c>
      <c r="R305" s="44" t="str">
        <f>IF(OR(RIGHT(E305,2)="or",RIGHT(E305,3)="ore"),"text_si_vrai","text_si_faux")</f>
        <v>text_si_faux</v>
      </c>
      <c r="S305" s="58" t="b">
        <f>EXACT(RIGHT(E305,2),"ic")</f>
        <v>0</v>
      </c>
      <c r="T305" s="58" t="b">
        <f>EXACT(RIGHT(E305,3),"ule")</f>
        <v>0</v>
      </c>
      <c r="U305" s="78" t="str">
        <f>IF(COUNTIF($E$3:E305,E305)&gt;1,"Doublon","")</f>
        <v/>
      </c>
      <c r="V305" s="79" t="str">
        <f>RIGHT(E305,1)&amp;MID(E305,LEN(E305)-1,1)&amp;IF(LEN(E305)&gt;2,MID(E305,LEN(E305)-2,1),"")&amp;IF(LEN(E305)&gt;3,MID(E305,LEN(E305)-3,1),"")&amp;IF(LEN(E305)&gt;4,MID(E305,LEN(E305)-4,1),"")&amp;IF(LEN(E305)&gt;5,MID(E305,LEN(E305)-5,1),"")&amp;IF(LEN(E305)&gt;6,MID(E305,LEN(E305)-6,1),"")&amp;IF(LEN(E305)&gt;7,MID(E305,LEN(E305)-7,1),"")&amp;IF(LEN(E305)&gt;8,MID(E305,LEN(E305)-8,1),"")&amp;IF(LEN(E305)&gt;9,MID(E305,LEN(E305)-9,1),"")&amp;IF(LEN(E305)&gt;10,MID(E305,LEN(E305)-10,1),"")&amp;IF(LEN(E305)&gt;11,MID(E305,LEN(E305)-11,1),"")</f>
        <v>nitnatsnoC</v>
      </c>
      <c r="W305" s="106" t="b">
        <f>EXACT(RIGHT(E305,3),"ere")</f>
        <v>0</v>
      </c>
      <c r="X305" s="27" t="b">
        <f>OR(M305,Q305,W305)</f>
        <v>0</v>
      </c>
      <c r="Y305" s="22" t="b">
        <f>EXACT(RIGHT(E305,5),"olphe")</f>
        <v>0</v>
      </c>
    </row>
    <row r="306" spans="1:267" ht="18" customHeight="1" x14ac:dyDescent="0.15">
      <c r="A306" s="19"/>
      <c r="B306" s="29"/>
      <c r="C306" s="19"/>
      <c r="D306" s="64"/>
      <c r="E306" s="103" t="s">
        <v>279</v>
      </c>
      <c r="F306" s="22">
        <f>LEN(E306)</f>
        <v>10</v>
      </c>
      <c r="G306" s="26" t="b">
        <f>EXACT(RIGHT(E306,2),"in")</f>
        <v>0</v>
      </c>
      <c r="H306" s="4" t="b">
        <f>EXACT(RIGHT(E306,2),"on")</f>
        <v>0</v>
      </c>
      <c r="I306" s="7" t="b">
        <f>EXACT(RIGHT(E306,2),"ar")</f>
        <v>0</v>
      </c>
      <c r="J306" s="25" t="b">
        <f>EXACT(RIGHT(E306,3),"ile")</f>
        <v>0</v>
      </c>
      <c r="K306" s="27" t="b">
        <f>EXACT(RIGHT(E306,3),"ien")</f>
        <v>0</v>
      </c>
      <c r="L306" s="27" t="b">
        <f>EXACT(RIGHT(E306,2),"or")</f>
        <v>0</v>
      </c>
      <c r="M306" s="106" t="b">
        <f>EXACT(RIGHT(E306,2),"er")</f>
        <v>0</v>
      </c>
      <c r="N306" s="22" t="str">
        <f>IF(OR(RIGHT(E306,2)="an",RIGHT(E306,3)="and"),"text_si_vrai","text_si_faux")</f>
        <v>text_si_vrai</v>
      </c>
      <c r="O306" s="52" t="str">
        <f>IF(OR(RIGHT(E306,2)="ar",RIGHT(E306,3)="ard"),"text_si_vrai","text_si_faux")</f>
        <v>text_si_faux</v>
      </c>
      <c r="P306" s="44" t="str">
        <f>IF(OR(RIGHT(E306,3)="air",RIGHT(E306,4)="aire"),"text_si_vrai","text_si_faux")</f>
        <v>text_si_faux</v>
      </c>
      <c r="Q306" s="111" t="b">
        <f>EXACT(RIGHT(E306,3),"ert")</f>
        <v>0</v>
      </c>
      <c r="R306" s="44" t="str">
        <f>IF(OR(RIGHT(E306,2)="or",RIGHT(E306,3)="ore"),"text_si_vrai","text_si_faux")</f>
        <v>text_si_faux</v>
      </c>
      <c r="S306" s="58" t="b">
        <f>EXACT(RIGHT(E306,2),"ic")</f>
        <v>0</v>
      </c>
      <c r="T306" s="58" t="b">
        <f>EXACT(RIGHT(E306,3),"ule")</f>
        <v>0</v>
      </c>
      <c r="U306" s="78" t="str">
        <f>IF(COUNTIF($E$3:E306,E306)&gt;1,"Doublon","")</f>
        <v/>
      </c>
      <c r="V306" s="79" t="str">
        <f>RIGHT(E306,1)&amp;MID(E306,LEN(E306)-1,1)&amp;IF(LEN(E306)&gt;2,MID(E306,LEN(E306)-2,1),"")&amp;IF(LEN(E306)&gt;3,MID(E306,LEN(E306)-3,1),"")&amp;IF(LEN(E306)&gt;4,MID(E306,LEN(E306)-4,1),"")&amp;IF(LEN(E306)&gt;5,MID(E306,LEN(E306)-5,1),"")&amp;IF(LEN(E306)&gt;6,MID(E306,LEN(E306)-6,1),"")&amp;IF(LEN(E306)&gt;7,MID(E306,LEN(E306)-7,1),"")&amp;IF(LEN(E306)&gt;8,MID(E306,LEN(E306)-8,1),"")&amp;IF(LEN(E306)&gt;9,MID(E306,LEN(E306)-9,1),"")&amp;IF(LEN(E306)&gt;10,MID(E306,LEN(E306)-10,1),"")&amp;IF(LEN(E306)&gt;11,MID(E306,LEN(E306)-11,1),"")</f>
        <v>dnarreugnE</v>
      </c>
      <c r="W306" s="106" t="b">
        <f>EXACT(RIGHT(E306,3),"ere")</f>
        <v>0</v>
      </c>
      <c r="X306" s="27" t="b">
        <f>OR(M306,Q306,W306)</f>
        <v>0</v>
      </c>
      <c r="Y306" s="22" t="b">
        <f>EXACT(RIGHT(E306,5),"olphe")</f>
        <v>0</v>
      </c>
    </row>
    <row r="307" spans="1:267" ht="18" customHeight="1" x14ac:dyDescent="0.15">
      <c r="A307" s="20"/>
      <c r="B307" s="20"/>
      <c r="C307" s="20" t="s">
        <v>7</v>
      </c>
      <c r="D307" s="121" t="s">
        <v>321</v>
      </c>
      <c r="E307" s="97" t="s">
        <v>302</v>
      </c>
      <c r="F307" s="34">
        <f>LEN(E307)</f>
        <v>10</v>
      </c>
      <c r="G307" s="26" t="b">
        <f>EXACT(RIGHT(E307,2),"in")</f>
        <v>0</v>
      </c>
      <c r="H307" s="4" t="b">
        <f>EXACT(RIGHT(E307,2),"on")</f>
        <v>0</v>
      </c>
      <c r="I307" s="7" t="b">
        <f>EXACT(RIGHT(E307,2),"ar")</f>
        <v>0</v>
      </c>
      <c r="J307" s="25" t="b">
        <f>EXACT(RIGHT(E307,3),"ile")</f>
        <v>0</v>
      </c>
      <c r="K307" s="27" t="b">
        <f>EXACT(RIGHT(E307,3),"ien")</f>
        <v>0</v>
      </c>
      <c r="L307" s="27" t="b">
        <f>EXACT(RIGHT(E307,2),"or")</f>
        <v>0</v>
      </c>
      <c r="M307" s="106" t="b">
        <f>EXACT(RIGHT(E307,2),"er")</f>
        <v>0</v>
      </c>
      <c r="N307" s="22" t="str">
        <f>IF(OR(RIGHT(E307,2)="an",RIGHT(E307,3)="and"),"text_si_vrai","text_si_faux")</f>
        <v>text_si_faux</v>
      </c>
      <c r="O307" s="52" t="str">
        <f>IF(OR(RIGHT(E307,2)="ar",RIGHT(E307,3)="ard"),"text_si_vrai","text_si_faux")</f>
        <v>text_si_faux</v>
      </c>
      <c r="P307" s="44" t="str">
        <f>IF(OR(RIGHT(E307,3)="air",RIGHT(E307,4)="aire"),"text_si_vrai","text_si_faux")</f>
        <v>text_si_faux</v>
      </c>
      <c r="Q307" s="111" t="b">
        <f>EXACT(RIGHT(E307,3),"ert")</f>
        <v>0</v>
      </c>
      <c r="R307" s="44" t="str">
        <f>IF(OR(RIGHT(E307,2)="or",RIGHT(E307,3)="ore"),"text_si_vrai","text_si_faux")</f>
        <v>text_si_faux</v>
      </c>
      <c r="S307" s="58" t="b">
        <f>EXACT(RIGHT(E307,2),"ic")</f>
        <v>0</v>
      </c>
      <c r="T307" s="58" t="b">
        <f>EXACT(RIGHT(E307,3),"ule")</f>
        <v>0</v>
      </c>
      <c r="U307" s="78"/>
      <c r="V307" s="79" t="str">
        <f>RIGHT(E307,1)&amp;MID(E307,LEN(E307)-1,1)&amp;IF(LEN(E307)&gt;2,MID(E307,LEN(E307)-2,1),"")&amp;IF(LEN(E307)&gt;3,MID(E307,LEN(E307)-3,1),"")&amp;IF(LEN(E307)&gt;4,MID(E307,LEN(E307)-4,1),"")&amp;IF(LEN(E307)&gt;5,MID(E307,LEN(E307)-5,1),"")&amp;IF(LEN(E307)&gt;6,MID(E307,LEN(E307)-6,1),"")&amp;IF(LEN(E307)&gt;7,MID(E307,LEN(E307)-7,1),"")&amp;IF(LEN(E307)&gt;8,MID(E307,LEN(E307)-8,1),"")&amp;IF(LEN(E307)&gt;9,MID(E307,LEN(E307)-9,1),"")&amp;IF(LEN(E307)&gt;10,MID(E307,LEN(E307)-10,1),"")&amp;IF(LEN(E307)&gt;11,MID(E307,LEN(E307)-11,1),"")</f>
        <v xml:space="preserve"> eriognirG</v>
      </c>
      <c r="W307" s="106" t="b">
        <f>EXACT(RIGHT(E307,3),"ere")</f>
        <v>0</v>
      </c>
      <c r="X307" s="27" t="b">
        <f>OR(M307,Q307,W307)</f>
        <v>0</v>
      </c>
      <c r="Y307" s="22" t="b">
        <f>EXACT(RIGHT(E307,5),"olphe")</f>
        <v>0</v>
      </c>
    </row>
    <row r="308" spans="1:267" ht="18" customHeight="1" x14ac:dyDescent="0.15">
      <c r="A308" s="20" t="s">
        <v>7</v>
      </c>
      <c r="B308" s="20"/>
      <c r="C308" s="20" t="s">
        <v>7</v>
      </c>
      <c r="D308" s="65"/>
      <c r="E308" s="130" t="s">
        <v>206</v>
      </c>
      <c r="F308" s="34">
        <f>LEN(E308)</f>
        <v>10</v>
      </c>
      <c r="G308" s="26" t="b">
        <f>EXACT(RIGHT(E308,2),"in")</f>
        <v>0</v>
      </c>
      <c r="H308" s="4" t="b">
        <f>EXACT(RIGHT(E308,2),"on")</f>
        <v>0</v>
      </c>
      <c r="I308" s="7" t="b">
        <f>EXACT(RIGHT(E308,2),"ar")</f>
        <v>0</v>
      </c>
      <c r="J308" s="25" t="b">
        <f>EXACT(RIGHT(E308,3),"ile")</f>
        <v>0</v>
      </c>
      <c r="K308" s="27" t="b">
        <f>EXACT(RIGHT(E308,3),"ien")</f>
        <v>0</v>
      </c>
      <c r="L308" s="27" t="b">
        <f>EXACT(RIGHT(E308,2),"or")</f>
        <v>0</v>
      </c>
      <c r="M308" s="106" t="b">
        <f>EXACT(RIGHT(E308,2),"er")</f>
        <v>0</v>
      </c>
      <c r="N308" s="22" t="str">
        <f>IF(OR(RIGHT(E308,2)="an",RIGHT(E308,3)="and"),"text_si_vrai","text_si_faux")</f>
        <v>text_si_faux</v>
      </c>
      <c r="O308" s="52" t="str">
        <f>IF(OR(RIGHT(E308,2)="ar",RIGHT(E308,3)="ard"),"text_si_vrai","text_si_faux")</f>
        <v>text_si_faux</v>
      </c>
      <c r="P308" s="44" t="str">
        <f>IF(OR(RIGHT(E308,3)="air",RIGHT(E308,4)="aire"),"text_si_vrai","text_si_faux")</f>
        <v>text_si_faux</v>
      </c>
      <c r="Q308" s="111" t="b">
        <f>EXACT(RIGHT(E308,3),"ert")</f>
        <v>0</v>
      </c>
      <c r="R308" s="44" t="str">
        <f>IF(OR(RIGHT(E308,2)="or",RIGHT(E308,3)="ore"),"text_si_vrai","text_si_faux")</f>
        <v>text_si_faux</v>
      </c>
      <c r="S308" s="58" t="b">
        <f>EXACT(RIGHT(E308,2),"ic")</f>
        <v>0</v>
      </c>
      <c r="T308" s="58" t="b">
        <f>EXACT(RIGHT(E308,3),"ule")</f>
        <v>0</v>
      </c>
      <c r="U308" s="78" t="str">
        <f>IF(COUNTIF($E$3:E308,E308)&gt;1,"Doublon","")</f>
        <v/>
      </c>
      <c r="V308" s="79" t="str">
        <f>RIGHT(E308,1)&amp;MID(E308,LEN(E308)-1,1)&amp;IF(LEN(E308)&gt;2,MID(E308,LEN(E308)-2,1),"")&amp;IF(LEN(E308)&gt;3,MID(E308,LEN(E308)-3,1),"")&amp;IF(LEN(E308)&gt;4,MID(E308,LEN(E308)-4,1),"")&amp;IF(LEN(E308)&gt;5,MID(E308,LEN(E308)-5,1),"")&amp;IF(LEN(E308)&gt;6,MID(E308,LEN(E308)-6,1),"")&amp;IF(LEN(E308)&gt;7,MID(E308,LEN(E308)-7,1),"")&amp;IF(LEN(E308)&gt;8,MID(E308,LEN(E308)-8,1),"")&amp;IF(LEN(E308)&gt;9,MID(E308,LEN(E308)-9,1),"")&amp;IF(LEN(E308)&gt;10,MID(E308,LEN(E308)-10,1),"")&amp;IF(LEN(E308)&gt;11,MID(E308,LEN(E308)-11,1),"")</f>
        <v>esibetrueH</v>
      </c>
      <c r="W308" s="106" t="b">
        <f>EXACT(RIGHT(E308,3),"ere")</f>
        <v>0</v>
      </c>
      <c r="X308" s="27" t="b">
        <f>OR(M308,Q308,W308)</f>
        <v>0</v>
      </c>
      <c r="Y308" s="22" t="b">
        <f>EXACT(RIGHT(E308,5),"olphe")</f>
        <v>0</v>
      </c>
    </row>
    <row r="309" spans="1:267" ht="18" customHeight="1" x14ac:dyDescent="0.15">
      <c r="A309" s="20" t="s">
        <v>7</v>
      </c>
      <c r="B309" s="20" t="s">
        <v>7</v>
      </c>
      <c r="C309" s="20" t="s">
        <v>7</v>
      </c>
      <c r="D309" s="65" t="s">
        <v>321</v>
      </c>
      <c r="E309" s="70" t="s">
        <v>207</v>
      </c>
      <c r="F309" s="34">
        <f>LEN(E309)</f>
        <v>10</v>
      </c>
      <c r="G309" s="26" t="b">
        <f>EXACT(RIGHT(E309,2),"in")</f>
        <v>0</v>
      </c>
      <c r="H309" s="4" t="b">
        <f>EXACT(RIGHT(E309,2),"on")</f>
        <v>0</v>
      </c>
      <c r="I309" s="7" t="b">
        <f>EXACT(RIGHT(E309,2),"ar")</f>
        <v>0</v>
      </c>
      <c r="J309" s="25" t="b">
        <f>EXACT(RIGHT(E309,3),"ile")</f>
        <v>0</v>
      </c>
      <c r="K309" s="27" t="b">
        <f>EXACT(RIGHT(E309,3),"ien")</f>
        <v>0</v>
      </c>
      <c r="L309" s="27" t="b">
        <f>EXACT(RIGHT(E309,2),"or")</f>
        <v>0</v>
      </c>
      <c r="M309" s="106" t="b">
        <f>EXACT(RIGHT(E309,2),"er")</f>
        <v>0</v>
      </c>
      <c r="N309" s="22" t="str">
        <f>IF(OR(RIGHT(E309,2)="an",RIGHT(E309,3)="and"),"text_si_vrai","text_si_faux")</f>
        <v>text_si_faux</v>
      </c>
      <c r="O309" s="52" t="str">
        <f>IF(OR(RIGHT(E309,2)="ar",RIGHT(E309,3)="ard"),"text_si_vrai","text_si_faux")</f>
        <v>text_si_faux</v>
      </c>
      <c r="P309" s="44" t="str">
        <f>IF(OR(RIGHT(E309,3)="air",RIGHT(E309,4)="aire"),"text_si_vrai","text_si_faux")</f>
        <v>text_si_faux</v>
      </c>
      <c r="Q309" s="111" t="b">
        <f>EXACT(RIGHT(E309,3),"ert")</f>
        <v>0</v>
      </c>
      <c r="R309" s="44" t="str">
        <f>IF(OR(RIGHT(E309,2)="or",RIGHT(E309,3)="ore"),"text_si_vrai","text_si_faux")</f>
        <v>text_si_faux</v>
      </c>
      <c r="S309" s="58" t="b">
        <f>EXACT(RIGHT(E309,2),"ic")</f>
        <v>0</v>
      </c>
      <c r="T309" s="58" t="b">
        <f>EXACT(RIGHT(E309,3),"ule")</f>
        <v>0</v>
      </c>
      <c r="U309" s="78" t="str">
        <f>IF(COUNTIF($E$3:E309,E309)&gt;1,"Doublon","")</f>
        <v/>
      </c>
      <c r="V309" s="79" t="str">
        <f>RIGHT(E309,1)&amp;MID(E309,LEN(E309)-1,1)&amp;IF(LEN(E309)&gt;2,MID(E309,LEN(E309)-2,1),"")&amp;IF(LEN(E309)&gt;3,MID(E309,LEN(E309)-3,1),"")&amp;IF(LEN(E309)&gt;4,MID(E309,LEN(E309)-4,1),"")&amp;IF(LEN(E309)&gt;5,MID(E309,LEN(E309)-5,1),"")&amp;IF(LEN(E309)&gt;6,MID(E309,LEN(E309)-6,1),"")&amp;IF(LEN(E309)&gt;7,MID(E309,LEN(E309)-7,1),"")&amp;IF(LEN(E309)&gt;8,MID(E309,LEN(E309)-8,1),"")&amp;IF(LEN(E309)&gt;9,MID(E309,LEN(E309)-9,1),"")&amp;IF(LEN(E309)&gt;10,MID(E309,LEN(E309)-10,1),"")&amp;IF(LEN(E309)&gt;11,MID(E309,LEN(E309)-11,1),"")</f>
        <v>enecumopeN</v>
      </c>
      <c r="W309" s="106" t="b">
        <f>EXACT(RIGHT(E309,3),"ere")</f>
        <v>0</v>
      </c>
      <c r="X309" s="27" t="b">
        <f>OR(M309,Q309,W309)</f>
        <v>0</v>
      </c>
      <c r="Y309" s="22" t="b">
        <f>EXACT(RIGHT(E309,5),"olphe")</f>
        <v>0</v>
      </c>
    </row>
    <row r="310" spans="1:267" ht="18" customHeight="1" x14ac:dyDescent="0.15">
      <c r="A310" s="74"/>
      <c r="B310" s="32"/>
      <c r="C310" s="20" t="s">
        <v>7</v>
      </c>
      <c r="D310" s="65"/>
      <c r="E310" s="133" t="s">
        <v>209</v>
      </c>
      <c r="F310" s="34">
        <f>LEN(E310)</f>
        <v>10</v>
      </c>
      <c r="G310" s="26" t="b">
        <f>EXACT(RIGHT(E310,2),"in")</f>
        <v>0</v>
      </c>
      <c r="H310" s="4" t="b">
        <f>EXACT(RIGHT(E310,2),"on")</f>
        <v>0</v>
      </c>
      <c r="I310" s="7" t="b">
        <f>EXACT(RIGHT(E310,2),"ar")</f>
        <v>0</v>
      </c>
      <c r="J310" s="25" t="b">
        <f>EXACT(RIGHT(E310,3),"ile")</f>
        <v>0</v>
      </c>
      <c r="K310" s="27" t="b">
        <f>EXACT(RIGHT(E310,3),"ien")</f>
        <v>0</v>
      </c>
      <c r="L310" s="27" t="b">
        <f>EXACT(RIGHT(E310,2),"or")</f>
        <v>0</v>
      </c>
      <c r="M310" s="106" t="b">
        <f>EXACT(RIGHT(E310,2),"er")</f>
        <v>0</v>
      </c>
      <c r="N310" s="16" t="str">
        <f>IF(OR(RIGHT(E310,2)="an",RIGHT(E310,3)="and"),"text_si_vrai","text_si_faux")</f>
        <v>text_si_faux</v>
      </c>
      <c r="O310" s="44" t="str">
        <f>IF(OR(RIGHT(E310,2)="ar",RIGHT(E310,3)="ard"),"text_si_vrai","text_si_faux")</f>
        <v>text_si_faux</v>
      </c>
      <c r="P310" s="44" t="str">
        <f>IF(OR(RIGHT(E310,3)="air",RIGHT(E310,4)="aire"),"text_si_vrai","text_si_faux")</f>
        <v>text_si_faux</v>
      </c>
      <c r="Q310" s="111" t="b">
        <f>EXACT(RIGHT(E310,3),"ert")</f>
        <v>0</v>
      </c>
      <c r="R310" s="44" t="str">
        <f>IF(OR(RIGHT(E310,2)="or",RIGHT(E310,3)="ore"),"text_si_vrai","text_si_faux")</f>
        <v>text_si_faux</v>
      </c>
      <c r="S310" s="58" t="b">
        <f>EXACT(RIGHT(E310,2),"ic")</f>
        <v>0</v>
      </c>
      <c r="T310" s="58" t="b">
        <f>EXACT(RIGHT(E310,3),"ule")</f>
        <v>0</v>
      </c>
      <c r="U310" s="78" t="str">
        <f>IF(COUNTIF($E$3:E310,E310)&gt;1,"Doublon","")</f>
        <v/>
      </c>
      <c r="V310" s="79" t="str">
        <f>RIGHT(E310,1)&amp;MID(E310,LEN(E310)-1,1)&amp;IF(LEN(E310)&gt;2,MID(E310,LEN(E310)-2,1),"")&amp;IF(LEN(E310)&gt;3,MID(E310,LEN(E310)-3,1),"")&amp;IF(LEN(E310)&gt;4,MID(E310,LEN(E310)-4,1),"")&amp;IF(LEN(E310)&gt;5,MID(E310,LEN(E310)-5,1),"")&amp;IF(LEN(E310)&gt;6,MID(E310,LEN(E310)-6,1),"")&amp;IF(LEN(E310)&gt;7,MID(E310,LEN(E310)-7,1),"")&amp;IF(LEN(E310)&gt;8,MID(E310,LEN(E310)-8,1),"")&amp;IF(LEN(E310)&gt;9,MID(E310,LEN(E310)-9,1),"")&amp;IF(LEN(E310)&gt;10,MID(E310,LEN(E310)-10,1),"")&amp;IF(LEN(E310)&gt;11,MID(E310,LEN(E310)-11,1),"")</f>
        <v xml:space="preserve"> enègolihP</v>
      </c>
      <c r="W310" s="106" t="b">
        <f>EXACT(RIGHT(E310,3),"ere")</f>
        <v>0</v>
      </c>
      <c r="X310" s="27" t="b">
        <f>OR(M310,Q310,W310)</f>
        <v>0</v>
      </c>
      <c r="Y310" s="22" t="b">
        <f>EXACT(RIGHT(E310,5),"olphe")</f>
        <v>0</v>
      </c>
    </row>
    <row r="311" spans="1:267" ht="18" customHeight="1" x14ac:dyDescent="0.15">
      <c r="A311" s="68" t="s">
        <v>7</v>
      </c>
      <c r="B311" s="20" t="s">
        <v>7</v>
      </c>
      <c r="C311" s="20" t="s">
        <v>7</v>
      </c>
      <c r="D311" s="65"/>
      <c r="E311" s="132" t="s">
        <v>208</v>
      </c>
      <c r="F311" s="34">
        <f>LEN(E311)</f>
        <v>10</v>
      </c>
      <c r="G311" s="26" t="b">
        <f>EXACT(RIGHT(E311,2),"in")</f>
        <v>0</v>
      </c>
      <c r="H311" s="4" t="b">
        <f>EXACT(RIGHT(E311,2),"on")</f>
        <v>0</v>
      </c>
      <c r="I311" s="7" t="b">
        <f>EXACT(RIGHT(E311,2),"ar")</f>
        <v>0</v>
      </c>
      <c r="J311" s="25" t="b">
        <f>EXACT(RIGHT(E311,3),"ile")</f>
        <v>0</v>
      </c>
      <c r="K311" s="27" t="b">
        <f>EXACT(RIGHT(E311,3),"ien")</f>
        <v>0</v>
      </c>
      <c r="L311" s="27" t="b">
        <f>EXACT(RIGHT(E311,2),"or")</f>
        <v>0</v>
      </c>
      <c r="M311" s="106" t="b">
        <f>EXACT(RIGHT(E311,2),"er")</f>
        <v>0</v>
      </c>
      <c r="N311" s="16" t="str">
        <f>IF(OR(RIGHT(E311,2)="an",RIGHT(E311,3)="and"),"text_si_vrai","text_si_faux")</f>
        <v>text_si_faux</v>
      </c>
      <c r="O311" s="44" t="str">
        <f>IF(OR(RIGHT(E311,2)="ar",RIGHT(E311,3)="ard"),"text_si_vrai","text_si_faux")</f>
        <v>text_si_faux</v>
      </c>
      <c r="P311" s="44" t="str">
        <f>IF(OR(RIGHT(E311,3)="air",RIGHT(E311,4)="aire"),"text_si_vrai","text_si_faux")</f>
        <v>text_si_faux</v>
      </c>
      <c r="Q311" s="111" t="b">
        <f>EXACT(RIGHT(E311,3),"ert")</f>
        <v>0</v>
      </c>
      <c r="R311" s="44" t="str">
        <f>IF(OR(RIGHT(E311,2)="or",RIGHT(E311,3)="ore"),"text_si_vrai","text_si_faux")</f>
        <v>text_si_faux</v>
      </c>
      <c r="S311" s="58" t="b">
        <f>EXACT(RIGHT(E311,2),"ic")</f>
        <v>0</v>
      </c>
      <c r="T311" s="58" t="b">
        <f>EXACT(RIGHT(E311,3),"ule")</f>
        <v>0</v>
      </c>
      <c r="U311" s="78" t="str">
        <f>IF(COUNTIF($E$3:E311,E311)&gt;1,"Doublon","")</f>
        <v/>
      </c>
      <c r="V311" s="79" t="str">
        <f>RIGHT(E311,1)&amp;MID(E311,LEN(E311)-1,1)&amp;IF(LEN(E311)&gt;2,MID(E311,LEN(E311)-2,1),"")&amp;IF(LEN(E311)&gt;3,MID(E311,LEN(E311)-3,1),"")&amp;IF(LEN(E311)&gt;4,MID(E311,LEN(E311)-4,1),"")&amp;IF(LEN(E311)&gt;5,MID(E311,LEN(E311)-5,1),"")&amp;IF(LEN(E311)&gt;6,MID(E311,LEN(E311)-6,1),"")&amp;IF(LEN(E311)&gt;7,MID(E311,LEN(E311)-7,1),"")&amp;IF(LEN(E311)&gt;8,MID(E311,LEN(E311)-8,1),"")&amp;IF(LEN(E311)&gt;9,MID(E311,LEN(E311)-9,1),"")&amp;IF(LEN(E311)&gt;10,MID(E311,LEN(E311)-10,1),"")&amp;IF(LEN(E311)&gt;11,MID(E311,LEN(E311)-11,1),"")</f>
        <v xml:space="preserve"> epraciloP</v>
      </c>
      <c r="W311" s="106" t="b">
        <f>EXACT(RIGHT(E311,3),"ere")</f>
        <v>0</v>
      </c>
      <c r="X311" s="27" t="b">
        <f>OR(M311,Q311,W311)</f>
        <v>0</v>
      </c>
      <c r="Y311" s="22" t="b">
        <f>EXACT(RIGHT(E311,5),"olphe")</f>
        <v>0</v>
      </c>
    </row>
    <row r="312" spans="1:267" ht="18" customHeight="1" x14ac:dyDescent="0.15">
      <c r="A312" s="21"/>
      <c r="B312" s="17"/>
      <c r="C312" s="17" t="s">
        <v>7</v>
      </c>
      <c r="D312" s="66"/>
      <c r="E312" s="40" t="s">
        <v>262</v>
      </c>
      <c r="F312" s="34">
        <f>LEN(E312)</f>
        <v>10</v>
      </c>
      <c r="G312" s="26" t="b">
        <f>EXACT(RIGHT(E312,2),"in")</f>
        <v>0</v>
      </c>
      <c r="H312" s="4" t="b">
        <f>EXACT(RIGHT(E312,2),"on")</f>
        <v>0</v>
      </c>
      <c r="I312" s="7" t="b">
        <f>EXACT(RIGHT(E312,2),"ar")</f>
        <v>0</v>
      </c>
      <c r="J312" s="25" t="b">
        <f>EXACT(RIGHT(E312,3),"ile")</f>
        <v>0</v>
      </c>
      <c r="K312" s="27" t="b">
        <f>EXACT(RIGHT(E312,3),"ien")</f>
        <v>1</v>
      </c>
      <c r="L312" s="27" t="b">
        <f>EXACT(RIGHT(E312,2),"or")</f>
        <v>0</v>
      </c>
      <c r="M312" s="106" t="b">
        <f>EXACT(RIGHT(E312,2),"er")</f>
        <v>0</v>
      </c>
      <c r="N312" s="16" t="str">
        <f>IF(OR(RIGHT(E312,2)="an",RIGHT(E312,3)="and"),"text_si_vrai","text_si_faux")</f>
        <v>text_si_faux</v>
      </c>
      <c r="O312" s="44" t="str">
        <f>IF(OR(RIGHT(E312,2)="ar",RIGHT(E312,3)="ard"),"text_si_vrai","text_si_faux")</f>
        <v>text_si_faux</v>
      </c>
      <c r="P312" s="44" t="str">
        <f>IF(OR(RIGHT(E312,3)="air",RIGHT(E312,4)="aire"),"text_si_vrai","text_si_faux")</f>
        <v>text_si_faux</v>
      </c>
      <c r="Q312" s="111" t="b">
        <f>EXACT(RIGHT(E312,3),"ert")</f>
        <v>0</v>
      </c>
      <c r="R312" s="44" t="str">
        <f>IF(OR(RIGHT(E312,2)="or",RIGHT(E312,3)="ore"),"text_si_vrai","text_si_faux")</f>
        <v>text_si_faux</v>
      </c>
      <c r="S312" s="58" t="b">
        <f>EXACT(RIGHT(E312,2),"ic")</f>
        <v>0</v>
      </c>
      <c r="T312" s="58" t="b">
        <f>EXACT(RIGHT(E312,3),"ule")</f>
        <v>0</v>
      </c>
      <c r="U312" s="78" t="str">
        <f>IF(COUNTIF($E$3:E312,E312)&gt;1,"Doublon","")</f>
        <v/>
      </c>
      <c r="V312" s="79" t="str">
        <f>RIGHT(E312,1)&amp;MID(E312,LEN(E312)-1,1)&amp;IF(LEN(E312)&gt;2,MID(E312,LEN(E312)-2,1),"")&amp;IF(LEN(E312)&gt;3,MID(E312,LEN(E312)-3,1),"")&amp;IF(LEN(E312)&gt;4,MID(E312,LEN(E312)-4,1),"")&amp;IF(LEN(E312)&gt;5,MID(E312,LEN(E312)-5,1),"")&amp;IF(LEN(E312)&gt;6,MID(E312,LEN(E312)-6,1),"")&amp;IF(LEN(E312)&gt;7,MID(E312,LEN(E312)-7,1),"")&amp;IF(LEN(E312)&gt;8,MID(E312,LEN(E312)-8,1),"")&amp;IF(LEN(E312)&gt;9,MID(E312,LEN(E312)-9,1),"")&amp;IF(LEN(E312)&gt;10,MID(E312,LEN(E312)-10,1),"")&amp;IF(LEN(E312)&gt;11,MID(E312,LEN(E312)-11,1),"")</f>
        <v>neirohpmyS</v>
      </c>
      <c r="W312" s="106" t="b">
        <f>EXACT(RIGHT(E312,3),"ere")</f>
        <v>0</v>
      </c>
      <c r="X312" s="27" t="b">
        <f>OR(M312,Q312,W312)</f>
        <v>0</v>
      </c>
      <c r="Y312" s="22" t="b">
        <f>EXACT(RIGHT(E312,5),"olphe")</f>
        <v>0</v>
      </c>
    </row>
    <row r="313" spans="1:267" ht="18" customHeight="1" x14ac:dyDescent="0.15">
      <c r="A313" s="125" t="s">
        <v>7</v>
      </c>
      <c r="B313" s="17"/>
      <c r="C313" s="71" t="s">
        <v>7</v>
      </c>
      <c r="D313" s="65" t="s">
        <v>321</v>
      </c>
      <c r="E313" s="131" t="s">
        <v>322</v>
      </c>
      <c r="F313" s="34">
        <f>LEN(E313)</f>
        <v>10</v>
      </c>
      <c r="G313" s="26" t="b">
        <f>EXACT(RIGHT(E313,2),"in")</f>
        <v>0</v>
      </c>
      <c r="H313" s="4" t="b">
        <f>EXACT(RIGHT(F313,2),"in")</f>
        <v>0</v>
      </c>
      <c r="I313" s="7" t="b">
        <f>EXACT(RIGHT(F313,2),"on")</f>
        <v>0</v>
      </c>
      <c r="J313" s="25" t="b">
        <f>EXACT(RIGHT(F313,2),"ar")</f>
        <v>0</v>
      </c>
      <c r="K313" s="72" t="b">
        <f>EXACT(RIGHT(F313,3),"ile")</f>
        <v>0</v>
      </c>
      <c r="L313" s="22" t="b">
        <f>EXACT(RIGHT(F313,3),"ien")</f>
        <v>0</v>
      </c>
      <c r="M313" s="106" t="b">
        <f>EXACT(RIGHT(F313,2),"or")</f>
        <v>0</v>
      </c>
      <c r="N313" s="16" t="str">
        <f>IF(OR(RIGHT(E313,2)="an",RIGHT(E313,3)="and"),"text_si_vrai","text_si_faux")</f>
        <v>text_si_faux</v>
      </c>
      <c r="O313" s="44" t="str">
        <f>IF(OR(RIGHT(E313,2)="ar",RIGHT(E313,3)="ard"),"text_si_vrai","text_si_faux")</f>
        <v>text_si_faux</v>
      </c>
      <c r="P313" s="44" t="str">
        <f>IF(OR(RIGHT(E313,3)="air",RIGHT(E313,4)="aire"),"text_si_vrai","text_si_faux")</f>
        <v>text_si_faux</v>
      </c>
      <c r="Q313" s="111" t="b">
        <f>EXACT(RIGHT(E313,3),"ert")</f>
        <v>0</v>
      </c>
      <c r="R313" s="44" t="str">
        <f>IF(OR(RIGHT(E313,2)="or",RIGHT(E313,3)="ore"),"text_si_vrai","text_si_faux")</f>
        <v>text_si_faux</v>
      </c>
      <c r="S313" s="58" t="b">
        <f>EXACT(RIGHT(E313,2),"ic")</f>
        <v>0</v>
      </c>
      <c r="T313" s="58" t="b">
        <f>EXACT(RIGHT(E313,3),"ule")</f>
        <v>1</v>
      </c>
      <c r="U313" s="78" t="str">
        <f>IF(COUNTIF($E$3:E313,E313)&gt;1,"Doublon","")</f>
        <v/>
      </c>
      <c r="V313" s="79" t="str">
        <f>RIGHT(E313,1)&amp;MID(E313,LEN(E313)-1,1)&amp;IF(LEN(E313)&gt;2,MID(E313,LEN(E313)-2,1),"")&amp;IF(LEN(E313)&gt;3,MID(E313,LEN(E313)-3,1),"")&amp;IF(LEN(E313)&gt;4,MID(E313,LEN(E313)-4,1),"")&amp;IF(LEN(E313)&gt;5,MID(E313,LEN(E313)-5,1),"")&amp;IF(LEN(E313)&gt;6,MID(E313,LEN(E313)-6,1),"")&amp;IF(LEN(E313)&gt;7,MID(E313,LEN(E313)-7,1),"")&amp;IF(LEN(E313)&gt;8,MID(E313,LEN(E313)-8,1),"")&amp;IF(LEN(E313)&gt;9,MID(E313,LEN(E313)-9,1),"")&amp;IF(LEN(E313)&gt;10,MID(E313,LEN(E313)-10,1),"")&amp;IF(LEN(E313)&gt;11,MID(E313,LEN(E313)-11,1),"")</f>
        <v>elubysarhT</v>
      </c>
      <c r="W313" s="106" t="b">
        <f>EXACT(RIGHT(E313,3),"ere")</f>
        <v>0</v>
      </c>
      <c r="X313" s="27" t="b">
        <f>OR(M313,Q313,W313)</f>
        <v>0</v>
      </c>
      <c r="Y313" s="22" t="b">
        <f>EXACT(RIGHT(E313,5),"olphe")</f>
        <v>0</v>
      </c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  <c r="IN313" s="16"/>
      <c r="IO313" s="16"/>
      <c r="IP313" s="16"/>
      <c r="IQ313" s="16"/>
      <c r="IR313" s="16"/>
      <c r="IS313" s="16"/>
      <c r="IT313" s="16"/>
      <c r="IU313" s="16"/>
      <c r="IV313" s="16"/>
      <c r="IW313" s="16"/>
      <c r="IX313" s="16"/>
      <c r="IY313" s="16"/>
      <c r="IZ313" s="16"/>
      <c r="JA313" s="16"/>
      <c r="JB313" s="16"/>
      <c r="JC313" s="16"/>
      <c r="JD313" s="16"/>
      <c r="JE313" s="16"/>
      <c r="JF313" s="16"/>
      <c r="JG313" s="16"/>
    </row>
    <row r="314" spans="1:267" ht="18" customHeight="1" x14ac:dyDescent="0.15">
      <c r="A314" s="81"/>
      <c r="B314" s="20"/>
      <c r="C314" s="84" t="s">
        <v>7</v>
      </c>
      <c r="D314" s="65"/>
      <c r="E314" s="129" t="s">
        <v>333</v>
      </c>
      <c r="F314" s="34">
        <f>LEN(E314)</f>
        <v>10</v>
      </c>
      <c r="G314" s="46"/>
      <c r="H314" s="47"/>
      <c r="I314" s="48"/>
      <c r="J314" s="49"/>
      <c r="K314" s="50"/>
      <c r="L314" s="33"/>
      <c r="M314" s="115"/>
      <c r="O314" s="51"/>
      <c r="P314" s="51"/>
      <c r="Q314" s="111"/>
      <c r="R314" s="44"/>
      <c r="S314" s="58"/>
      <c r="T314" s="58"/>
      <c r="U314" s="78"/>
      <c r="V314" s="79"/>
      <c r="W314" s="106" t="b">
        <f>EXACT(RIGHT(E314,3),"ere")</f>
        <v>0</v>
      </c>
      <c r="X314" s="27" t="b">
        <f>OR(M314,Q314,W314)</f>
        <v>0</v>
      </c>
      <c r="Y314" s="22" t="b">
        <f>EXACT(RIGHT(E314,5),"olphe")</f>
        <v>0</v>
      </c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  <c r="IN314" s="16"/>
      <c r="IO314" s="16"/>
      <c r="IP314" s="16"/>
      <c r="IQ314" s="16"/>
      <c r="IR314" s="16"/>
      <c r="IS314" s="16"/>
      <c r="IT314" s="16"/>
      <c r="IU314" s="16"/>
      <c r="IV314" s="16"/>
      <c r="IW314" s="16"/>
      <c r="IX314" s="16"/>
      <c r="IY314" s="16"/>
      <c r="IZ314" s="16"/>
      <c r="JA314" s="16"/>
      <c r="JB314" s="16"/>
      <c r="JC314" s="16"/>
      <c r="JD314" s="16"/>
      <c r="JE314" s="16"/>
      <c r="JF314" s="16"/>
      <c r="JG314" s="16"/>
    </row>
    <row r="315" spans="1:267" s="45" customFormat="1" ht="18" customHeight="1" x14ac:dyDescent="0.15">
      <c r="A315" s="74"/>
      <c r="B315" s="74"/>
      <c r="C315" s="19" t="s">
        <v>7</v>
      </c>
      <c r="D315" s="64"/>
      <c r="E315" s="39" t="s">
        <v>210</v>
      </c>
      <c r="F315" s="34">
        <f>LEN(E315)</f>
        <v>11</v>
      </c>
      <c r="G315" s="46" t="b">
        <f>EXACT(RIGHT(E315,2),"in")</f>
        <v>0</v>
      </c>
      <c r="H315" s="46" t="b">
        <f>EXACT(RIGHT(E315,2),"on")</f>
        <v>0</v>
      </c>
      <c r="I315" s="47" t="b">
        <f>EXACT(RIGHT(E315,2),"ar")</f>
        <v>0</v>
      </c>
      <c r="J315" s="48" t="b">
        <f>EXACT(RIGHT(E315,3),"ile")</f>
        <v>0</v>
      </c>
      <c r="K315" s="73" t="b">
        <f>EXACT(RIGHT(E315,3),"ien")</f>
        <v>0</v>
      </c>
      <c r="L315" s="50" t="b">
        <f>EXACT(RIGHT(E315,2),"or")</f>
        <v>0</v>
      </c>
      <c r="M315" s="116" t="b">
        <f>EXACT(RIGHT(E315,2),"er")</f>
        <v>0</v>
      </c>
      <c r="N315" s="27" t="str">
        <f>IF(OR(RIGHT(E315,2)="an",RIGHT(E315,3)="and"),"text_si_vrai","text_si_faux")</f>
        <v>text_si_faux</v>
      </c>
      <c r="O315" s="44" t="str">
        <f>IF(OR(RIGHT(E315,2)="ar",RIGHT(E315,3)="ard"),"text_si_vrai","text_si_faux")</f>
        <v>text_si_faux</v>
      </c>
      <c r="P315" s="51" t="str">
        <f>IF(OR(RIGHT(E315,3)="air",RIGHT(E315,4)="aire"),"text_si_vrai","text_si_faux")</f>
        <v>text_si_vrai</v>
      </c>
      <c r="Q315" s="111" t="b">
        <f>EXACT(RIGHT(E315,3),"ert")</f>
        <v>0</v>
      </c>
      <c r="R315" s="44" t="str">
        <f>IF(OR(RIGHT(E315,2)="or",RIGHT(E315,3)="ore"),"text_si_vrai","text_si_faux")</f>
        <v>text_si_faux</v>
      </c>
      <c r="S315" s="58" t="b">
        <f>EXACT(RIGHT(E315,2),"ic")</f>
        <v>0</v>
      </c>
      <c r="T315" s="58" t="b">
        <f>EXACT(RIGHT(E315,3),"ule")</f>
        <v>0</v>
      </c>
      <c r="U315" s="78" t="str">
        <f>IF(COUNTIF($E$3:E315,E315)&gt;1,"Doublon","")</f>
        <v/>
      </c>
      <c r="V315" s="79" t="str">
        <f>RIGHT(E315,1)&amp;MID(E315,LEN(E315)-1,1)&amp;IF(LEN(E315)&gt;2,MID(E315,LEN(E315)-2,1),"")&amp;IF(LEN(E315)&gt;3,MID(E315,LEN(E315)-3,1),"")&amp;IF(LEN(E315)&gt;4,MID(E315,LEN(E315)-4,1),"")&amp;IF(LEN(E315)&gt;5,MID(E315,LEN(E315)-5,1),"")&amp;IF(LEN(E315)&gt;6,MID(E315,LEN(E315)-6,1),"")&amp;IF(LEN(E315)&gt;7,MID(E315,LEN(E315)-7,1),"")&amp;IF(LEN(E315)&gt;8,MID(E315,LEN(E315)-8,1),"")&amp;IF(LEN(E315)&gt;9,MID(E315,LEN(E315)-9,1),"")&amp;IF(LEN(E315)&gt;10,MID(E315,LEN(E315)-10,1),"")&amp;IF(LEN(E315)&gt;11,MID(E315,LEN(E315)-11,1),"")</f>
        <v>erianillopA</v>
      </c>
      <c r="W315" s="106" t="b">
        <f>EXACT(RIGHT(E315,3),"ere")</f>
        <v>0</v>
      </c>
      <c r="X315" s="27" t="b">
        <f>OR(M315,Q315,W315)</f>
        <v>0</v>
      </c>
      <c r="Y315" s="22" t="b">
        <f>EXACT(RIGHT(E315,5),"olphe")</f>
        <v>0</v>
      </c>
      <c r="Z315" s="34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  <c r="BS315" s="22"/>
      <c r="BT315" s="22"/>
      <c r="BU315" s="22"/>
      <c r="BV315" s="22"/>
      <c r="BW315" s="22"/>
      <c r="BX315" s="22"/>
      <c r="BY315" s="22"/>
      <c r="BZ315" s="22"/>
      <c r="CA315" s="22"/>
      <c r="CB315" s="22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2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2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22"/>
      <c r="EZ315" s="22"/>
      <c r="FA315" s="22"/>
      <c r="FB315" s="22"/>
      <c r="FC315" s="22"/>
      <c r="FD315" s="22"/>
      <c r="FE315" s="22"/>
      <c r="FF315" s="22"/>
      <c r="FG315" s="22"/>
      <c r="FH315" s="22"/>
      <c r="FI315" s="22"/>
      <c r="FJ315" s="22"/>
      <c r="FK315" s="22"/>
      <c r="FL315" s="22"/>
      <c r="FM315" s="22"/>
      <c r="FN315" s="22"/>
      <c r="FO315" s="22"/>
      <c r="FP315" s="22"/>
      <c r="FQ315" s="22"/>
      <c r="FR315" s="22"/>
      <c r="FS315" s="22"/>
      <c r="FT315" s="22"/>
      <c r="FU315" s="22"/>
      <c r="FV315" s="22"/>
      <c r="FW315" s="22"/>
      <c r="FX315" s="22"/>
      <c r="FY315" s="22"/>
      <c r="FZ315" s="22"/>
      <c r="GA315" s="22"/>
      <c r="GB315" s="22"/>
      <c r="GC315" s="22"/>
      <c r="GD315" s="22"/>
      <c r="GE315" s="22"/>
      <c r="GF315" s="22"/>
      <c r="GG315" s="22"/>
      <c r="GH315" s="22"/>
      <c r="GI315" s="22"/>
      <c r="GJ315" s="22"/>
      <c r="GK315" s="22"/>
      <c r="GL315" s="22"/>
      <c r="GM315" s="22"/>
      <c r="GN315" s="22"/>
      <c r="GO315" s="22"/>
      <c r="GP315" s="22"/>
      <c r="GQ315" s="22"/>
      <c r="GR315" s="22"/>
      <c r="GS315" s="22"/>
      <c r="GT315" s="22"/>
      <c r="GU315" s="22"/>
      <c r="GV315" s="22"/>
      <c r="GW315" s="22"/>
      <c r="GX315" s="22"/>
      <c r="GY315" s="22"/>
      <c r="GZ315" s="22"/>
      <c r="HA315" s="22"/>
      <c r="HB315" s="22"/>
      <c r="HC315" s="22"/>
      <c r="HD315" s="22"/>
      <c r="HE315" s="22"/>
      <c r="HF315" s="22"/>
      <c r="HG315" s="22"/>
      <c r="HH315" s="22"/>
      <c r="HI315" s="22"/>
      <c r="HJ315" s="22"/>
      <c r="HK315" s="22"/>
      <c r="HL315" s="22"/>
      <c r="HM315" s="22"/>
      <c r="HN315" s="22"/>
      <c r="HO315" s="22"/>
      <c r="HP315" s="22"/>
      <c r="HQ315" s="22"/>
      <c r="HR315" s="22"/>
      <c r="HS315" s="22"/>
      <c r="HT315" s="22"/>
      <c r="HU315" s="22"/>
      <c r="HV315" s="22"/>
      <c r="HW315" s="22"/>
      <c r="HX315" s="22"/>
      <c r="HY315" s="22"/>
      <c r="HZ315" s="22"/>
      <c r="IA315" s="22"/>
      <c r="IB315" s="22"/>
      <c r="IC315" s="22"/>
      <c r="ID315" s="22"/>
      <c r="IE315" s="22"/>
      <c r="IF315" s="22"/>
      <c r="IG315" s="22"/>
      <c r="IH315" s="22"/>
      <c r="II315" s="22"/>
      <c r="IJ315" s="22"/>
      <c r="IK315" s="22"/>
      <c r="IL315" s="22"/>
      <c r="IM315" s="22"/>
      <c r="IN315" s="22"/>
      <c r="IO315" s="22"/>
      <c r="IP315" s="22"/>
      <c r="IQ315" s="22"/>
      <c r="IR315" s="22"/>
      <c r="IS315" s="22"/>
      <c r="IT315" s="22"/>
      <c r="IU315" s="22"/>
      <c r="IV315" s="22"/>
      <c r="IW315" s="22"/>
      <c r="IX315" s="22"/>
      <c r="IY315" s="22"/>
      <c r="IZ315" s="22"/>
      <c r="JA315" s="22"/>
      <c r="JB315" s="22"/>
      <c r="JC315" s="22"/>
      <c r="JD315" s="22"/>
      <c r="JE315" s="22"/>
      <c r="JF315" s="22"/>
      <c r="JG315" s="22"/>
    </row>
    <row r="316" spans="1:267" s="94" customFormat="1" ht="18" customHeight="1" x14ac:dyDescent="0.15">
      <c r="A316" s="95"/>
      <c r="B316" s="95"/>
      <c r="C316" s="75"/>
      <c r="D316" s="96"/>
      <c r="E316" s="98" t="s">
        <v>317</v>
      </c>
      <c r="F316" s="34">
        <f>LEN(E316)</f>
        <v>11</v>
      </c>
      <c r="G316" s="47" t="b">
        <f>EXACT(RIGHT(E316,2),"in")</f>
        <v>0</v>
      </c>
      <c r="H316" s="47" t="b">
        <f>EXACT(RIGHT(E316,2),"on")</f>
        <v>0</v>
      </c>
      <c r="I316" s="48" t="b">
        <f>EXACT(RIGHT(E316,2),"ar")</f>
        <v>0</v>
      </c>
      <c r="J316" s="49" t="b">
        <f>EXACT(RIGHT(E316,3),"ile")</f>
        <v>0</v>
      </c>
      <c r="K316" s="50" t="b">
        <f>EXACT(RIGHT(E316,3),"ien")</f>
        <v>0</v>
      </c>
      <c r="L316" s="50" t="b">
        <f>EXACT(RIGHT(E316,2),"or")</f>
        <v>0</v>
      </c>
      <c r="M316" s="115" t="b">
        <f>EXACT(RIGHT(E316,2),"er")</f>
        <v>0</v>
      </c>
      <c r="N316" s="50" t="str">
        <f>IF(OR(RIGHT(E316,2)="an",RIGHT(E316,3)="and"),"text_si_vrai","text_si_faux")</f>
        <v>text_si_faux</v>
      </c>
      <c r="O316" s="51" t="str">
        <f>IF(OR(RIGHT(E316,2)="ar",RIGHT(E316,3)="ard"),"text_si_vrai","text_si_faux")</f>
        <v>text_si_faux</v>
      </c>
      <c r="P316" s="51" t="str">
        <f>IF(OR(RIGHT(E316,3)="air",RIGHT(E316,4)="aire"),"text_si_vrai","text_si_faux")</f>
        <v>text_si_faux</v>
      </c>
      <c r="Q316" s="112" t="b">
        <f>EXACT(RIGHT(E316,3),"ert")</f>
        <v>0</v>
      </c>
      <c r="R316" s="51" t="str">
        <f>IF(OR(RIGHT(E316,2)="or",RIGHT(E316,3)="ore"),"text_si_vrai","text_si_faux")</f>
        <v>text_si_faux</v>
      </c>
      <c r="S316" s="91" t="b">
        <f>EXACT(RIGHT(E316,2),"ic")</f>
        <v>0</v>
      </c>
      <c r="T316" s="91" t="b">
        <f>EXACT(RIGHT(E316,3),"ule")</f>
        <v>0</v>
      </c>
      <c r="U316" s="92"/>
      <c r="V316" s="105" t="str">
        <f>RIGHT(E316,1)&amp;MID(E316,LEN(E316)-1,1)&amp;IF(LEN(E316)&gt;2,MID(E316,LEN(E316)-2,1),"")&amp;IF(LEN(E316)&gt;3,MID(E316,LEN(E316)-3,1),"")&amp;IF(LEN(E316)&gt;4,MID(E316,LEN(E316)-4,1),"")&amp;IF(LEN(E316)&gt;5,MID(E316,LEN(E316)-5,1),"")&amp;IF(LEN(E316)&gt;6,MID(E316,LEN(E316)-6,1),"")&amp;IF(LEN(E316)&gt;7,MID(E316,LEN(E316)-7,1),"")&amp;IF(LEN(E316)&gt;8,MID(E316,LEN(E316)-8,1),"")&amp;IF(LEN(E316)&gt;9,MID(E316,LEN(E316)-9,1),"")&amp;IF(LEN(E316)&gt;10,MID(E316,LEN(E316)-10,1),"")&amp;IF(LEN(E316)&gt;11,MID(E316,LEN(E316)-11,1),"")</f>
        <v>enahpotsirA</v>
      </c>
      <c r="W316" s="106" t="b">
        <f>EXACT(RIGHT(E316,3),"ere")</f>
        <v>0</v>
      </c>
      <c r="X316" s="27" t="b">
        <f>OR(M316,Q316,W316)</f>
        <v>0</v>
      </c>
      <c r="Y316" s="22" t="b">
        <f>EXACT(RIGHT(E316,5),"olphe")</f>
        <v>0</v>
      </c>
      <c r="Z316" s="9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/>
      <c r="AK316" s="33"/>
      <c r="AL316" s="33"/>
      <c r="AM316" s="33"/>
      <c r="AN316" s="33"/>
      <c r="AO316" s="33"/>
      <c r="AP316" s="33"/>
      <c r="AQ316" s="33"/>
      <c r="AR316" s="33"/>
      <c r="AS316" s="33"/>
      <c r="AT316" s="33"/>
      <c r="AU316" s="33"/>
      <c r="AV316" s="33"/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33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33"/>
      <c r="CZ316" s="33"/>
      <c r="DA316" s="33"/>
      <c r="DB316" s="33"/>
      <c r="DC316" s="33"/>
      <c r="DD316" s="33"/>
      <c r="DE316" s="33"/>
      <c r="DF316" s="33"/>
      <c r="DG316" s="33"/>
      <c r="DH316" s="33"/>
      <c r="DI316" s="33"/>
      <c r="DJ316" s="33"/>
      <c r="DK316" s="33"/>
      <c r="DL316" s="33"/>
      <c r="DM316" s="33"/>
      <c r="DN316" s="33"/>
      <c r="DO316" s="33"/>
      <c r="DP316" s="33"/>
      <c r="DQ316" s="33"/>
      <c r="DR316" s="33"/>
      <c r="DS316" s="33"/>
      <c r="DT316" s="33"/>
      <c r="DU316" s="33"/>
      <c r="DV316" s="33"/>
      <c r="DW316" s="33"/>
      <c r="DX316" s="33"/>
      <c r="DY316" s="33"/>
      <c r="DZ316" s="33"/>
      <c r="EA316" s="33"/>
      <c r="EB316" s="33"/>
      <c r="EC316" s="33"/>
      <c r="ED316" s="33"/>
      <c r="EE316" s="33"/>
      <c r="EF316" s="33"/>
      <c r="EG316" s="33"/>
      <c r="EH316" s="33"/>
      <c r="EI316" s="33"/>
      <c r="EJ316" s="33"/>
      <c r="EK316" s="33"/>
      <c r="EL316" s="33"/>
      <c r="EM316" s="33"/>
      <c r="EN316" s="33"/>
      <c r="EO316" s="33"/>
      <c r="EP316" s="33"/>
      <c r="EQ316" s="33"/>
      <c r="ER316" s="33"/>
      <c r="ES316" s="33"/>
      <c r="ET316" s="33"/>
      <c r="EU316" s="33"/>
      <c r="EV316" s="33"/>
      <c r="EW316" s="33"/>
      <c r="EX316" s="33"/>
      <c r="EY316" s="33"/>
      <c r="EZ316" s="33"/>
      <c r="FA316" s="33"/>
      <c r="FB316" s="33"/>
      <c r="FC316" s="33"/>
      <c r="FD316" s="33"/>
      <c r="FE316" s="33"/>
      <c r="FF316" s="33"/>
      <c r="FG316" s="33"/>
      <c r="FH316" s="33"/>
      <c r="FI316" s="33"/>
      <c r="FJ316" s="33"/>
      <c r="FK316" s="33"/>
      <c r="FL316" s="33"/>
      <c r="FM316" s="33"/>
      <c r="FN316" s="33"/>
      <c r="FO316" s="33"/>
      <c r="FP316" s="33"/>
      <c r="FQ316" s="33"/>
      <c r="FR316" s="33"/>
      <c r="FS316" s="33"/>
      <c r="FT316" s="33"/>
      <c r="FU316" s="33"/>
      <c r="FV316" s="33"/>
      <c r="FW316" s="33"/>
      <c r="FX316" s="33"/>
      <c r="FY316" s="33"/>
      <c r="FZ316" s="33"/>
      <c r="GA316" s="33"/>
      <c r="GB316" s="33"/>
      <c r="GC316" s="33"/>
      <c r="GD316" s="33"/>
      <c r="GE316" s="33"/>
      <c r="GF316" s="33"/>
      <c r="GG316" s="33"/>
      <c r="GH316" s="33"/>
      <c r="GI316" s="33"/>
      <c r="GJ316" s="33"/>
      <c r="GK316" s="33"/>
      <c r="GL316" s="33"/>
      <c r="GM316" s="33"/>
      <c r="GN316" s="33"/>
      <c r="GO316" s="33"/>
      <c r="GP316" s="33"/>
      <c r="GQ316" s="33"/>
      <c r="GR316" s="33"/>
      <c r="GS316" s="33"/>
      <c r="GT316" s="33"/>
      <c r="GU316" s="33"/>
      <c r="GV316" s="33"/>
      <c r="GW316" s="33"/>
      <c r="GX316" s="33"/>
      <c r="GY316" s="33"/>
      <c r="GZ316" s="33"/>
      <c r="HA316" s="33"/>
      <c r="HB316" s="33"/>
      <c r="HC316" s="33"/>
      <c r="HD316" s="33"/>
      <c r="HE316" s="33"/>
      <c r="HF316" s="33"/>
      <c r="HG316" s="33"/>
      <c r="HH316" s="33"/>
      <c r="HI316" s="33"/>
      <c r="HJ316" s="33"/>
      <c r="HK316" s="33"/>
      <c r="HL316" s="33"/>
      <c r="HM316" s="33"/>
      <c r="HN316" s="33"/>
      <c r="HO316" s="33"/>
      <c r="HP316" s="33"/>
      <c r="HQ316" s="33"/>
      <c r="HR316" s="33"/>
      <c r="HS316" s="33"/>
      <c r="HT316" s="33"/>
      <c r="HU316" s="33"/>
      <c r="HV316" s="33"/>
      <c r="HW316" s="33"/>
      <c r="HX316" s="33"/>
      <c r="HY316" s="33"/>
      <c r="HZ316" s="33"/>
      <c r="IA316" s="33"/>
      <c r="IB316" s="33"/>
      <c r="IC316" s="33"/>
      <c r="ID316" s="33"/>
      <c r="IE316" s="33"/>
      <c r="IF316" s="33"/>
      <c r="IG316" s="33"/>
      <c r="IH316" s="33"/>
      <c r="II316" s="33"/>
      <c r="IJ316" s="33"/>
      <c r="IK316" s="33"/>
      <c r="IL316" s="33"/>
      <c r="IM316" s="33"/>
      <c r="IN316" s="33"/>
      <c r="IO316" s="33"/>
      <c r="IP316" s="33"/>
      <c r="IQ316" s="33"/>
      <c r="IR316" s="33"/>
      <c r="IS316" s="33"/>
      <c r="IT316" s="33"/>
      <c r="IU316" s="33"/>
      <c r="IV316" s="33"/>
      <c r="IW316" s="33"/>
      <c r="IX316" s="33"/>
      <c r="IY316" s="33"/>
      <c r="IZ316" s="33"/>
      <c r="JA316" s="33"/>
      <c r="JB316" s="33"/>
      <c r="JC316" s="33"/>
      <c r="JD316" s="33"/>
      <c r="JE316" s="33"/>
      <c r="JF316" s="33"/>
      <c r="JG316" s="33"/>
    </row>
    <row r="317" spans="1:267" s="45" customFormat="1" ht="18" customHeight="1" x14ac:dyDescent="0.15">
      <c r="A317" s="81" t="s">
        <v>7</v>
      </c>
      <c r="B317" s="81" t="s">
        <v>7</v>
      </c>
      <c r="C317" s="84" t="s">
        <v>7</v>
      </c>
      <c r="D317" s="65" t="s">
        <v>321</v>
      </c>
      <c r="E317" s="97" t="s">
        <v>211</v>
      </c>
      <c r="F317" s="34">
        <f>LEN(E317)</f>
        <v>11</v>
      </c>
      <c r="G317" s="45" t="b">
        <f>EXACT(RIGHT(E317,2),"in")</f>
        <v>0</v>
      </c>
      <c r="H317" s="45" t="b">
        <f>EXACT(RIGHT(E317,2),"on")</f>
        <v>0</v>
      </c>
      <c r="I317" s="45" t="b">
        <f>EXACT(RIGHT(E317,2),"ar")</f>
        <v>0</v>
      </c>
      <c r="J317" s="45" t="b">
        <f>EXACT(RIGHT(E317,3),"ile")</f>
        <v>0</v>
      </c>
      <c r="K317" s="22" t="b">
        <f>EXACT(RIGHT(E317,3),"ien")</f>
        <v>0</v>
      </c>
      <c r="L317" s="22" t="b">
        <f>EXACT(RIGHT(E317,2),"or")</f>
        <v>0</v>
      </c>
      <c r="M317" s="117" t="b">
        <f>EXACT(RIGHT(E317,2),"er")</f>
        <v>0</v>
      </c>
      <c r="N317" s="22" t="str">
        <f>IF(OR(RIGHT(E317,2)="an",RIGHT(E317,3)="and"),"text_si_vrai","text_si_faux")</f>
        <v>text_si_faux</v>
      </c>
      <c r="O317" s="100" t="str">
        <f>IF(OR(RIGHT(E317,2)="ar",RIGHT(E317,3)="ard"),"text_si_vrai","text_si_faux")</f>
        <v>text_si_faux</v>
      </c>
      <c r="P317" s="100" t="str">
        <f>IF(OR(RIGHT(E317,3)="air",RIGHT(E317,4)="aire"),"text_si_vrai","text_si_faux")</f>
        <v>text_si_faux</v>
      </c>
      <c r="Q317" s="113" t="b">
        <f>EXACT(RIGHT(E317,3),"ert")</f>
        <v>0</v>
      </c>
      <c r="R317" s="100" t="str">
        <f>IF(OR(RIGHT(E317,2)="or",RIGHT(E317,3)="ore"),"text_si_vrai","text_si_faux")</f>
        <v>text_si_faux</v>
      </c>
      <c r="S317" s="102" t="b">
        <f>EXACT(RIGHT(E317,2),"ic")</f>
        <v>0</v>
      </c>
      <c r="T317" s="102" t="b">
        <f>EXACT(RIGHT(E317,3),"ule")</f>
        <v>0</v>
      </c>
      <c r="U317" s="88" t="str">
        <f>IF(COUNTIF($E$3:E317,E317)&gt;1,"Doublon","")</f>
        <v/>
      </c>
      <c r="V317" s="79" t="str">
        <f>RIGHT(E317,1)&amp;MID(E317,LEN(E317)-1,1)&amp;IF(LEN(E317)&gt;2,MID(E317,LEN(E317)-2,1),"")&amp;IF(LEN(E317)&gt;3,MID(E317,LEN(E317)-3,1),"")&amp;IF(LEN(E317)&gt;4,MID(E317,LEN(E317)-4,1),"")&amp;IF(LEN(E317)&gt;5,MID(E317,LEN(E317)-5,1),"")&amp;IF(LEN(E317)&gt;6,MID(E317,LEN(E317)-6,1),"")&amp;IF(LEN(E317)&gt;7,MID(E317,LEN(E317)-7,1),"")&amp;IF(LEN(E317)&gt;8,MID(E317,LEN(E317)-8,1),"")&amp;IF(LEN(E317)&gt;9,MID(E317,LEN(E317)-9,1),"")&amp;IF(LEN(E317)&gt;10,MID(E317,LEN(E317)-10,1),"")&amp;IF(LEN(E317)&gt;11,MID(E317,LEN(E317)-11,1),"")</f>
        <v>etsarhpoéhT</v>
      </c>
      <c r="W317" s="106" t="b">
        <f>EXACT(RIGHT(E317,3),"ere")</f>
        <v>0</v>
      </c>
      <c r="X317" s="27" t="b">
        <f>OR(M317,Q317,W317)</f>
        <v>0</v>
      </c>
      <c r="Y317" s="22" t="b">
        <f>EXACT(RIGHT(E317,5),"olphe")</f>
        <v>0</v>
      </c>
      <c r="Z317" s="34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  <c r="BL317" s="22"/>
      <c r="BM317" s="22"/>
      <c r="BN317" s="22"/>
      <c r="BO317" s="22"/>
      <c r="BP317" s="22"/>
      <c r="BQ317" s="22"/>
      <c r="BR317" s="22"/>
      <c r="BS317" s="22"/>
      <c r="BT317" s="22"/>
      <c r="BU317" s="22"/>
      <c r="BV317" s="22"/>
      <c r="BW317" s="22"/>
      <c r="BX317" s="22"/>
      <c r="BY317" s="22"/>
      <c r="BZ317" s="22"/>
      <c r="CA317" s="22"/>
      <c r="CB317" s="22"/>
      <c r="CC317" s="22"/>
      <c r="CD317" s="22"/>
      <c r="CE317" s="22"/>
      <c r="CF317" s="22"/>
      <c r="CG317" s="22"/>
      <c r="CH317" s="22"/>
      <c r="CI317" s="22"/>
      <c r="CJ317" s="22"/>
      <c r="CK317" s="22"/>
      <c r="CL317" s="22"/>
      <c r="CM317" s="22"/>
      <c r="CN317" s="22"/>
      <c r="CO317" s="22"/>
      <c r="CP317" s="22"/>
      <c r="CQ317" s="22"/>
      <c r="CR317" s="22"/>
      <c r="CS317" s="22"/>
      <c r="CT317" s="22"/>
      <c r="CU317" s="22"/>
      <c r="CV317" s="22"/>
      <c r="CW317" s="22"/>
      <c r="CX317" s="22"/>
      <c r="CY317" s="22"/>
      <c r="CZ317" s="22"/>
      <c r="DA317" s="22"/>
      <c r="DB317" s="22"/>
      <c r="DC317" s="22"/>
      <c r="DD317" s="22"/>
      <c r="DE317" s="22"/>
      <c r="DF317" s="22"/>
      <c r="DG317" s="22"/>
      <c r="DH317" s="22"/>
      <c r="DI317" s="22"/>
      <c r="DJ317" s="22"/>
      <c r="DK317" s="22"/>
      <c r="DL317" s="22"/>
      <c r="DM317" s="22"/>
      <c r="DN317" s="22"/>
      <c r="DO317" s="22"/>
      <c r="DP317" s="22"/>
      <c r="DQ317" s="22"/>
      <c r="DR317" s="22"/>
      <c r="DS317" s="22"/>
      <c r="DT317" s="22"/>
      <c r="DU317" s="22"/>
      <c r="DV317" s="22"/>
      <c r="DW317" s="22"/>
      <c r="DX317" s="22"/>
      <c r="DY317" s="22"/>
      <c r="DZ317" s="22"/>
      <c r="EA317" s="22"/>
      <c r="EB317" s="22"/>
      <c r="EC317" s="22"/>
      <c r="ED317" s="22"/>
      <c r="EE317" s="22"/>
      <c r="EF317" s="22"/>
      <c r="EG317" s="22"/>
      <c r="EH317" s="22"/>
      <c r="EI317" s="22"/>
      <c r="EJ317" s="22"/>
      <c r="EK317" s="22"/>
      <c r="EL317" s="22"/>
      <c r="EM317" s="22"/>
      <c r="EN317" s="22"/>
      <c r="EO317" s="22"/>
      <c r="EP317" s="22"/>
      <c r="EQ317" s="22"/>
      <c r="ER317" s="22"/>
      <c r="ES317" s="22"/>
      <c r="ET317" s="22"/>
      <c r="EU317" s="22"/>
      <c r="EV317" s="22"/>
      <c r="EW317" s="22"/>
      <c r="EX317" s="22"/>
      <c r="EY317" s="22"/>
      <c r="EZ317" s="22"/>
      <c r="FA317" s="22"/>
      <c r="FB317" s="22"/>
      <c r="FC317" s="22"/>
      <c r="FD317" s="22"/>
      <c r="FE317" s="22"/>
      <c r="FF317" s="22"/>
      <c r="FG317" s="22"/>
      <c r="FH317" s="22"/>
      <c r="FI317" s="22"/>
      <c r="FJ317" s="22"/>
      <c r="FK317" s="22"/>
      <c r="FL317" s="22"/>
      <c r="FM317" s="22"/>
      <c r="FN317" s="22"/>
      <c r="FO317" s="22"/>
      <c r="FP317" s="22"/>
      <c r="FQ317" s="22"/>
      <c r="FR317" s="22"/>
      <c r="FS317" s="22"/>
      <c r="FT317" s="22"/>
      <c r="FU317" s="22"/>
      <c r="FV317" s="22"/>
      <c r="FW317" s="22"/>
      <c r="FX317" s="22"/>
      <c r="FY317" s="22"/>
      <c r="FZ317" s="22"/>
      <c r="GA317" s="22"/>
      <c r="GB317" s="22"/>
      <c r="GC317" s="22"/>
      <c r="GD317" s="22"/>
      <c r="GE317" s="22"/>
      <c r="GF317" s="22"/>
      <c r="GG317" s="22"/>
      <c r="GH317" s="22"/>
      <c r="GI317" s="22"/>
      <c r="GJ317" s="22"/>
      <c r="GK317" s="22"/>
      <c r="GL317" s="22"/>
      <c r="GM317" s="22"/>
      <c r="GN317" s="22"/>
      <c r="GO317" s="22"/>
      <c r="GP317" s="22"/>
      <c r="GQ317" s="22"/>
      <c r="GR317" s="22"/>
      <c r="GS317" s="22"/>
      <c r="GT317" s="22"/>
      <c r="GU317" s="22"/>
      <c r="GV317" s="22"/>
      <c r="GW317" s="22"/>
      <c r="GX317" s="22"/>
      <c r="GY317" s="22"/>
      <c r="GZ317" s="22"/>
      <c r="HA317" s="22"/>
      <c r="HB317" s="22"/>
      <c r="HC317" s="22"/>
      <c r="HD317" s="22"/>
      <c r="HE317" s="22"/>
      <c r="HF317" s="22"/>
      <c r="HG317" s="22"/>
      <c r="HH317" s="22"/>
      <c r="HI317" s="22"/>
      <c r="HJ317" s="22"/>
      <c r="HK317" s="22"/>
      <c r="HL317" s="22"/>
      <c r="HM317" s="22"/>
      <c r="HN317" s="22"/>
      <c r="HO317" s="22"/>
      <c r="HP317" s="22"/>
      <c r="HQ317" s="22"/>
      <c r="HR317" s="22"/>
      <c r="HS317" s="22"/>
      <c r="HT317" s="22"/>
      <c r="HU317" s="22"/>
      <c r="HV317" s="22"/>
      <c r="HW317" s="22"/>
      <c r="HX317" s="22"/>
      <c r="HY317" s="22"/>
      <c r="HZ317" s="22"/>
      <c r="IA317" s="22"/>
      <c r="IB317" s="22"/>
      <c r="IC317" s="22"/>
      <c r="ID317" s="22"/>
      <c r="IE317" s="22"/>
      <c r="IF317" s="22"/>
      <c r="IG317" s="22"/>
      <c r="IH317" s="22"/>
      <c r="II317" s="22"/>
      <c r="IJ317" s="22"/>
      <c r="IK317" s="22"/>
      <c r="IL317" s="22"/>
      <c r="IM317" s="22"/>
      <c r="IN317" s="22"/>
      <c r="IO317" s="22"/>
      <c r="IP317" s="22"/>
      <c r="IQ317" s="22"/>
      <c r="IR317" s="22"/>
      <c r="IS317" s="22"/>
      <c r="IT317" s="22"/>
      <c r="IU317" s="22"/>
      <c r="IV317" s="22"/>
      <c r="IW317" s="22"/>
      <c r="IX317" s="22"/>
      <c r="IY317" s="22"/>
      <c r="IZ317" s="22"/>
      <c r="JA317" s="22"/>
      <c r="JB317" s="22"/>
      <c r="JC317" s="22"/>
      <c r="JD317" s="22"/>
      <c r="JE317" s="22"/>
      <c r="JF317" s="22"/>
      <c r="JG317" s="22"/>
    </row>
    <row r="318" spans="1:267" s="45" customFormat="1" ht="18" customHeight="1" x14ac:dyDescent="0.15">
      <c r="A318" s="89"/>
      <c r="B318" s="89"/>
      <c r="C318" s="90"/>
      <c r="D318" s="66"/>
      <c r="E318" s="87" t="s">
        <v>335</v>
      </c>
      <c r="F318" s="34">
        <f>LEN(E318)</f>
        <v>11</v>
      </c>
      <c r="K318" s="22"/>
      <c r="L318" s="22"/>
      <c r="M318" s="117"/>
      <c r="N318" s="22"/>
      <c r="O318" s="100"/>
      <c r="P318" s="100"/>
      <c r="Q318" s="113"/>
      <c r="R318" s="100"/>
      <c r="S318" s="102"/>
      <c r="T318" s="102"/>
      <c r="U318" s="88"/>
      <c r="V318" s="79"/>
      <c r="W318" s="106" t="b">
        <f>EXACT(RIGHT(E318,3),"ere")</f>
        <v>0</v>
      </c>
      <c r="X318" s="27" t="b">
        <f>OR(M318,Q318,W318)</f>
        <v>0</v>
      </c>
      <c r="Y318" s="22" t="b">
        <f>EXACT(RIGHT(E318,5),"olphe")</f>
        <v>0</v>
      </c>
      <c r="Z318" s="34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  <c r="BS318" s="22"/>
      <c r="BT318" s="22"/>
      <c r="BU318" s="22"/>
      <c r="BV318" s="22"/>
      <c r="BW318" s="22"/>
      <c r="BX318" s="22"/>
      <c r="BY318" s="22"/>
      <c r="BZ318" s="22"/>
      <c r="CA318" s="22"/>
      <c r="CB318" s="22"/>
      <c r="CC318" s="22"/>
      <c r="CD318" s="22"/>
      <c r="CE318" s="22"/>
      <c r="CF318" s="22"/>
      <c r="CG318" s="22"/>
      <c r="CH318" s="22"/>
      <c r="CI318" s="22"/>
      <c r="CJ318" s="22"/>
      <c r="CK318" s="22"/>
      <c r="CL318" s="22"/>
      <c r="CM318" s="22"/>
      <c r="CN318" s="22"/>
      <c r="CO318" s="22"/>
      <c r="CP318" s="22"/>
      <c r="CQ318" s="22"/>
      <c r="CR318" s="22"/>
      <c r="CS318" s="22"/>
      <c r="CT318" s="22"/>
      <c r="CU318" s="22"/>
      <c r="CV318" s="22"/>
      <c r="CW318" s="22"/>
      <c r="CX318" s="22"/>
      <c r="CY318" s="22"/>
      <c r="CZ318" s="22"/>
      <c r="DA318" s="22"/>
      <c r="DB318" s="22"/>
      <c r="DC318" s="22"/>
      <c r="DD318" s="22"/>
      <c r="DE318" s="22"/>
      <c r="DF318" s="22"/>
      <c r="DG318" s="22"/>
      <c r="DH318" s="22"/>
      <c r="DI318" s="22"/>
      <c r="DJ318" s="22"/>
      <c r="DK318" s="22"/>
      <c r="DL318" s="22"/>
      <c r="DM318" s="22"/>
      <c r="DN318" s="22"/>
      <c r="DO318" s="22"/>
      <c r="DP318" s="22"/>
      <c r="DQ318" s="22"/>
      <c r="DR318" s="22"/>
      <c r="DS318" s="22"/>
      <c r="DT318" s="22"/>
      <c r="DU318" s="22"/>
      <c r="DV318" s="22"/>
      <c r="DW318" s="22"/>
      <c r="DX318" s="22"/>
      <c r="DY318" s="22"/>
      <c r="DZ318" s="22"/>
      <c r="EA318" s="22"/>
      <c r="EB318" s="22"/>
      <c r="EC318" s="22"/>
      <c r="ED318" s="22"/>
      <c r="EE318" s="22"/>
      <c r="EF318" s="22"/>
      <c r="EG318" s="22"/>
      <c r="EH318" s="22"/>
      <c r="EI318" s="22"/>
      <c r="EJ318" s="22"/>
      <c r="EK318" s="22"/>
      <c r="EL318" s="22"/>
      <c r="EM318" s="22"/>
      <c r="EN318" s="22"/>
      <c r="EO318" s="22"/>
      <c r="EP318" s="22"/>
      <c r="EQ318" s="22"/>
      <c r="ER318" s="22"/>
      <c r="ES318" s="22"/>
      <c r="ET318" s="22"/>
      <c r="EU318" s="22"/>
      <c r="EV318" s="22"/>
      <c r="EW318" s="22"/>
      <c r="EX318" s="22"/>
      <c r="EY318" s="22"/>
      <c r="EZ318" s="22"/>
      <c r="FA318" s="22"/>
      <c r="FB318" s="22"/>
      <c r="FC318" s="22"/>
      <c r="FD318" s="22"/>
      <c r="FE318" s="22"/>
      <c r="FF318" s="22"/>
      <c r="FG318" s="22"/>
      <c r="FH318" s="22"/>
      <c r="FI318" s="22"/>
      <c r="FJ318" s="22"/>
      <c r="FK318" s="22"/>
      <c r="FL318" s="22"/>
      <c r="FM318" s="22"/>
      <c r="FN318" s="22"/>
      <c r="FO318" s="22"/>
      <c r="FP318" s="22"/>
      <c r="FQ318" s="22"/>
      <c r="FR318" s="22"/>
      <c r="FS318" s="22"/>
      <c r="FT318" s="22"/>
      <c r="FU318" s="22"/>
      <c r="FV318" s="22"/>
      <c r="FW318" s="22"/>
      <c r="FX318" s="22"/>
      <c r="FY318" s="22"/>
      <c r="FZ318" s="22"/>
      <c r="GA318" s="22"/>
      <c r="GB318" s="22"/>
      <c r="GC318" s="22"/>
      <c r="GD318" s="22"/>
      <c r="GE318" s="22"/>
      <c r="GF318" s="22"/>
      <c r="GG318" s="22"/>
      <c r="GH318" s="22"/>
      <c r="GI318" s="22"/>
      <c r="GJ318" s="22"/>
      <c r="GK318" s="22"/>
      <c r="GL318" s="22"/>
      <c r="GM318" s="22"/>
      <c r="GN318" s="22"/>
      <c r="GO318" s="22"/>
      <c r="GP318" s="22"/>
      <c r="GQ318" s="22"/>
      <c r="GR318" s="22"/>
      <c r="GS318" s="22"/>
      <c r="GT318" s="22"/>
      <c r="GU318" s="22"/>
      <c r="GV318" s="22"/>
      <c r="GW318" s="22"/>
      <c r="GX318" s="22"/>
      <c r="GY318" s="22"/>
      <c r="GZ318" s="22"/>
      <c r="HA318" s="22"/>
      <c r="HB318" s="22"/>
      <c r="HC318" s="22"/>
      <c r="HD318" s="22"/>
      <c r="HE318" s="22"/>
      <c r="HF318" s="22"/>
      <c r="HG318" s="22"/>
      <c r="HH318" s="22"/>
      <c r="HI318" s="22"/>
      <c r="HJ318" s="22"/>
      <c r="HK318" s="22"/>
      <c r="HL318" s="22"/>
      <c r="HM318" s="22"/>
      <c r="HN318" s="22"/>
      <c r="HO318" s="22"/>
      <c r="HP318" s="22"/>
      <c r="HQ318" s="22"/>
      <c r="HR318" s="22"/>
      <c r="HS318" s="22"/>
      <c r="HT318" s="22"/>
      <c r="HU318" s="22"/>
      <c r="HV318" s="22"/>
      <c r="HW318" s="22"/>
      <c r="HX318" s="22"/>
      <c r="HY318" s="22"/>
      <c r="HZ318" s="22"/>
      <c r="IA318" s="22"/>
      <c r="IB318" s="22"/>
      <c r="IC318" s="22"/>
      <c r="ID318" s="22"/>
      <c r="IE318" s="22"/>
      <c r="IF318" s="22"/>
      <c r="IG318" s="22"/>
      <c r="IH318" s="22"/>
      <c r="II318" s="22"/>
      <c r="IJ318" s="22"/>
      <c r="IK318" s="22"/>
      <c r="IL318" s="22"/>
      <c r="IM318" s="22"/>
      <c r="IN318" s="22"/>
      <c r="IO318" s="22"/>
      <c r="IP318" s="22"/>
      <c r="IQ318" s="22"/>
      <c r="IR318" s="22"/>
      <c r="IS318" s="22"/>
      <c r="IT318" s="22"/>
      <c r="IU318" s="22"/>
      <c r="IV318" s="22"/>
      <c r="IW318" s="22"/>
      <c r="IX318" s="22"/>
      <c r="IY318" s="22"/>
      <c r="IZ318" s="22"/>
      <c r="JA318" s="22"/>
      <c r="JB318" s="22"/>
      <c r="JC318" s="22"/>
      <c r="JD318" s="22"/>
      <c r="JE318" s="22"/>
      <c r="JF318" s="22"/>
      <c r="JG318" s="22"/>
    </row>
    <row r="319" spans="1:267" s="45" customFormat="1" ht="18" customHeight="1" x14ac:dyDescent="0.15">
      <c r="A319" s="89"/>
      <c r="B319" s="89"/>
      <c r="C319" s="84" t="s">
        <v>7</v>
      </c>
      <c r="D319" s="66"/>
      <c r="E319" s="87" t="s">
        <v>325</v>
      </c>
      <c r="F319" s="22">
        <v>5</v>
      </c>
      <c r="K319" s="22"/>
      <c r="L319" s="22"/>
      <c r="M319" s="117" t="b">
        <f>EXACT(RIGHT(E319,2),"er")</f>
        <v>0</v>
      </c>
      <c r="N319" s="22" t="str">
        <f>IF(OR(RIGHT(E319,2)="an",RIGHT(E319,3)="and"),"text_si_vrai","text_si_faux")</f>
        <v>text_si_faux</v>
      </c>
      <c r="O319" s="100" t="str">
        <f>IF(OR(RIGHT(E319,2)="ar",RIGHT(E319,3)="ard"),"text_si_vrai","text_si_faux")</f>
        <v>text_si_faux</v>
      </c>
      <c r="P319" s="100" t="str">
        <f>IF(OR(RIGHT(E319,3)="air",RIGHT(E319,4)="aire"),"text_si_vrai","text_si_faux")</f>
        <v>text_si_faux</v>
      </c>
      <c r="Q319" s="113" t="b">
        <f>EXACT(RIGHT(E319,3),"ert")</f>
        <v>0</v>
      </c>
      <c r="R319" s="100" t="str">
        <f>IF(OR(RIGHT(E319,2)="or",RIGHT(E319,3)="ore"),"text_si_vrai","text_si_faux")</f>
        <v>text_si_faux</v>
      </c>
      <c r="S319" s="102" t="b">
        <f>EXACT(RIGHT(E319,2),"ic")</f>
        <v>0</v>
      </c>
      <c r="T319" s="102" t="b">
        <f>EXACT(RIGHT(E319,3),"ule")</f>
        <v>0</v>
      </c>
      <c r="U319" s="88" t="str">
        <f>IF(COUNTIF($E$3:E319,E319)&gt;1,"Doublon","")</f>
        <v/>
      </c>
      <c r="V319" s="27"/>
      <c r="W319" s="106" t="b">
        <f t="shared" ref="W261:W319" si="0">EXACT(RIGHT(E319,3),"ere")</f>
        <v>0</v>
      </c>
      <c r="X319" s="27" t="b">
        <f t="shared" ref="X261:X319" si="1">OR(M319,Q319,W319)</f>
        <v>0</v>
      </c>
      <c r="Y319" s="22" t="b">
        <f t="shared" ref="Y261:Y319" si="2">EXACT(RIGHT(E319,5),"olphe")</f>
        <v>0</v>
      </c>
      <c r="Z319" s="34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  <c r="BS319" s="22"/>
      <c r="BT319" s="22"/>
      <c r="BU319" s="22"/>
      <c r="BV319" s="22"/>
      <c r="BW319" s="22"/>
      <c r="BX319" s="22"/>
      <c r="BY319" s="22"/>
      <c r="BZ319" s="22"/>
      <c r="CA319" s="22"/>
      <c r="CB319" s="22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2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2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22"/>
      <c r="EZ319" s="22"/>
      <c r="FA319" s="22"/>
      <c r="FB319" s="22"/>
      <c r="FC319" s="22"/>
      <c r="FD319" s="22"/>
      <c r="FE319" s="22"/>
      <c r="FF319" s="22"/>
      <c r="FG319" s="22"/>
      <c r="FH319" s="22"/>
      <c r="FI319" s="22"/>
      <c r="FJ319" s="22"/>
      <c r="FK319" s="22"/>
      <c r="FL319" s="22"/>
      <c r="FM319" s="22"/>
      <c r="FN319" s="22"/>
      <c r="FO319" s="22"/>
      <c r="FP319" s="22"/>
      <c r="FQ319" s="22"/>
      <c r="FR319" s="22"/>
      <c r="FS319" s="22"/>
      <c r="FT319" s="22"/>
      <c r="FU319" s="22"/>
      <c r="FV319" s="22"/>
      <c r="FW319" s="22"/>
      <c r="FX319" s="22"/>
      <c r="FY319" s="22"/>
      <c r="FZ319" s="22"/>
      <c r="GA319" s="22"/>
      <c r="GB319" s="22"/>
      <c r="GC319" s="22"/>
      <c r="GD319" s="22"/>
      <c r="GE319" s="22"/>
      <c r="GF319" s="22"/>
      <c r="GG319" s="22"/>
      <c r="GH319" s="22"/>
      <c r="GI319" s="22"/>
      <c r="GJ319" s="22"/>
      <c r="GK319" s="22"/>
      <c r="GL319" s="22"/>
      <c r="GM319" s="22"/>
      <c r="GN319" s="22"/>
      <c r="GO319" s="22"/>
      <c r="GP319" s="22"/>
      <c r="GQ319" s="22"/>
      <c r="GR319" s="22"/>
      <c r="GS319" s="22"/>
      <c r="GT319" s="22"/>
      <c r="GU319" s="22"/>
      <c r="GV319" s="22"/>
      <c r="GW319" s="22"/>
      <c r="GX319" s="22"/>
      <c r="GY319" s="22"/>
      <c r="GZ319" s="22"/>
      <c r="HA319" s="22"/>
      <c r="HB319" s="22"/>
      <c r="HC319" s="22"/>
      <c r="HD319" s="22"/>
      <c r="HE319" s="22"/>
      <c r="HF319" s="22"/>
      <c r="HG319" s="22"/>
      <c r="HH319" s="22"/>
      <c r="HI319" s="22"/>
      <c r="HJ319" s="22"/>
      <c r="HK319" s="22"/>
      <c r="HL319" s="22"/>
      <c r="HM319" s="22"/>
      <c r="HN319" s="22"/>
      <c r="HO319" s="22"/>
      <c r="HP319" s="22"/>
      <c r="HQ319" s="22"/>
      <c r="HR319" s="22"/>
      <c r="HS319" s="22"/>
      <c r="HT319" s="22"/>
      <c r="HU319" s="22"/>
      <c r="HV319" s="22"/>
      <c r="HW319" s="22"/>
      <c r="HX319" s="22"/>
      <c r="HY319" s="22"/>
      <c r="HZ319" s="22"/>
      <c r="IA319" s="22"/>
      <c r="IB319" s="22"/>
      <c r="IC319" s="22"/>
      <c r="ID319" s="22"/>
      <c r="IE319" s="22"/>
      <c r="IF319" s="22"/>
      <c r="IG319" s="22"/>
      <c r="IH319" s="22"/>
      <c r="II319" s="22"/>
      <c r="IJ319" s="22"/>
      <c r="IK319" s="22"/>
      <c r="IL319" s="22"/>
      <c r="IM319" s="22"/>
      <c r="IN319" s="22"/>
      <c r="IO319" s="22"/>
      <c r="IP319" s="22"/>
      <c r="IQ319" s="22"/>
      <c r="IR319" s="22"/>
      <c r="IS319" s="22"/>
      <c r="IT319" s="22"/>
      <c r="IU319" s="22"/>
      <c r="IV319" s="22"/>
      <c r="IW319" s="22"/>
      <c r="IX319" s="22"/>
      <c r="IY319" s="22"/>
      <c r="IZ319" s="22"/>
      <c r="JA319" s="22"/>
      <c r="JB319" s="22"/>
      <c r="JC319" s="22"/>
      <c r="JD319" s="22"/>
      <c r="JE319" s="22"/>
      <c r="JF319" s="22"/>
      <c r="JG319" s="22"/>
    </row>
    <row r="320" spans="1:267" ht="18" customHeight="1" x14ac:dyDescent="0.15">
      <c r="U320" s="35"/>
      <c r="V320" s="35"/>
    </row>
  </sheetData>
  <autoFilter ref="A2:JG318" xr:uid="{9F4438E2-52D0-BB44-8E00-0057352F12DD}">
    <sortState xmlns:xlrd2="http://schemas.microsoft.com/office/spreadsheetml/2017/richdata2" ref="A3:JG318">
      <sortCondition ref="F2:F318"/>
    </sortState>
  </autoFilter>
  <sortState xmlns:xlrd2="http://schemas.microsoft.com/office/spreadsheetml/2017/richdata2" ref="A3:J245">
    <sortCondition ref="J3:J245"/>
  </sortState>
  <pageMargins left="0.5" right="0.5" top="0.75" bottom="0.75" header="0.27777800000000002" footer="0.27777800000000002"/>
  <pageSetup orientation="portrait"/>
  <headerFooter>
    <oddFooter>&amp;C&amp;"Helvetica,Regular"&amp;12&amp;K000000&amp;P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Addinsell</dc:creator>
  <dcterms:created xsi:type="dcterms:W3CDTF">2017-08-19T01:16:19Z</dcterms:created>
</cp:coreProperties>
</file>